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POSA\GAJDOBRA Skola\Tender\Nezvanicno\Tender uslovi\KD_KfW Grant - final\KD_KfW Grant\OBRAZAC STRUKTURE CENE\"/>
    </mc:Choice>
  </mc:AlternateContent>
  <bookViews>
    <workbookView xWindow="0" yWindow="0" windowWidth="21943" windowHeight="9343" tabRatio="732" activeTab="9"/>
  </bookViews>
  <sheets>
    <sheet name="1.2 ARH" sheetId="1" r:id="rId1"/>
    <sheet name="3. VIK" sheetId="2" r:id="rId2"/>
    <sheet name="4. EL" sheetId="3" r:id="rId3"/>
    <sheet name="5.1 TIS" sheetId="4" r:id="rId4"/>
    <sheet name="5.2 DOJ" sheetId="5" r:id="rId5"/>
    <sheet name="6. MAS" sheetId="6" r:id="rId6"/>
    <sheet name="6.2 LIFT" sheetId="7" r:id="rId7"/>
    <sheet name="9. SPOLJNO" sheetId="8" r:id="rId8"/>
    <sheet name="GZOP" sheetId="9" r:id="rId9"/>
    <sheet name="ZBIRNA OBJ 1" sheetId="10" r:id="rId10"/>
  </sheets>
  <definedNames>
    <definedName name="_xlnm.Print_Area" localSheetId="0">'1.2 ARH'!$B$1:$G$652</definedName>
    <definedName name="_xlnm.Print_Area" localSheetId="1">'3. VIK'!$A$1:$F$591</definedName>
    <definedName name="_xlnm.Print_Area" localSheetId="2">'4. EL'!$A$1:$F$266</definedName>
    <definedName name="_xlnm.Print_Area" localSheetId="3">'5.1 TIS'!$B$1:$J$88</definedName>
    <definedName name="_xlnm.Print_Area" localSheetId="4">'5.2 DOJ'!$B$1:$I$48</definedName>
    <definedName name="_xlnm.Print_Area" localSheetId="6">'6.2 LIFT'!$A$1:$F$50</definedName>
    <definedName name="_xlnm.Print_Area" localSheetId="7">'9. SPOLJNO'!$B$1:$G$196</definedName>
    <definedName name="_xlnm.Print_Area" localSheetId="8">GZOP!$B$1:$G$30</definedName>
    <definedName name="_xlnm.Print_Area" localSheetId="9">'ZBIRNA OBJ 1'!$B$1:$D$31</definedName>
    <definedName name="_xlnm.Print_Titles" localSheetId="0">'1.2 ARH'!$1:$7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3" i="3" l="1"/>
  <c r="F50" i="3"/>
  <c r="H32" i="5" l="1"/>
  <c r="H33" i="5"/>
  <c r="H34" i="5"/>
  <c r="H35" i="5"/>
  <c r="H36" i="5"/>
  <c r="H37" i="5"/>
  <c r="H31" i="5"/>
  <c r="H28" i="5"/>
  <c r="H27" i="5"/>
  <c r="H26" i="5"/>
  <c r="H24" i="5"/>
  <c r="H22" i="5"/>
  <c r="H20" i="5"/>
  <c r="H18" i="5"/>
  <c r="H16" i="5"/>
  <c r="H14" i="5"/>
  <c r="H12" i="5"/>
  <c r="H10" i="5"/>
  <c r="H8" i="5"/>
  <c r="H7" i="5"/>
  <c r="H9" i="5"/>
  <c r="H11" i="5"/>
  <c r="H13" i="5"/>
  <c r="H15" i="5"/>
  <c r="H17" i="5"/>
  <c r="H19" i="5"/>
  <c r="H21" i="5"/>
  <c r="H23" i="5"/>
  <c r="H25" i="5"/>
  <c r="H5" i="5"/>
  <c r="H70" i="4"/>
  <c r="H71" i="4"/>
  <c r="H69" i="4"/>
  <c r="H62" i="4"/>
  <c r="H63" i="4"/>
  <c r="H64" i="4"/>
  <c r="H65" i="4"/>
  <c r="H66" i="4"/>
  <c r="H61" i="4"/>
  <c r="H43" i="4"/>
  <c r="H44" i="4"/>
  <c r="H45" i="4"/>
  <c r="H46" i="4"/>
  <c r="H47" i="4"/>
  <c r="H48" i="4"/>
  <c r="H49" i="4"/>
  <c r="H50" i="4"/>
  <c r="H51" i="4"/>
  <c r="H52" i="4"/>
  <c r="H53" i="4"/>
  <c r="H54" i="4"/>
  <c r="H55" i="4"/>
  <c r="H56" i="4"/>
  <c r="H57" i="4"/>
  <c r="H58" i="4"/>
  <c r="H42" i="4"/>
  <c r="H31" i="4"/>
  <c r="H32" i="4"/>
  <c r="H33" i="4"/>
  <c r="H34" i="4"/>
  <c r="H35" i="4"/>
  <c r="H36" i="4"/>
  <c r="H37" i="4"/>
  <c r="H38" i="4"/>
  <c r="H39" i="4"/>
  <c r="H30" i="4"/>
  <c r="H6" i="4"/>
  <c r="H7" i="4"/>
  <c r="H8" i="4"/>
  <c r="H9" i="4"/>
  <c r="H10" i="4"/>
  <c r="H11" i="4"/>
  <c r="H12" i="4"/>
  <c r="H13" i="4"/>
  <c r="H14" i="4"/>
  <c r="H15" i="4"/>
  <c r="H16" i="4"/>
  <c r="H17" i="4"/>
  <c r="H18" i="4"/>
  <c r="H19" i="4"/>
  <c r="H20" i="4"/>
  <c r="H21" i="4"/>
  <c r="H22" i="4"/>
  <c r="H23" i="4"/>
  <c r="H24" i="4"/>
  <c r="H25" i="4"/>
  <c r="H26" i="4"/>
  <c r="H27" i="4"/>
  <c r="H5" i="4"/>
  <c r="I5" i="4" s="1"/>
  <c r="G22" i="9" l="1"/>
  <c r="G20" i="9"/>
  <c r="F247" i="3"/>
  <c r="F245" i="3"/>
  <c r="F243" i="3"/>
  <c r="F241" i="3"/>
  <c r="F239" i="3"/>
  <c r="F233" i="3"/>
  <c r="F231" i="3"/>
  <c r="F229" i="3"/>
  <c r="F227" i="3"/>
  <c r="F225" i="3"/>
  <c r="F223" i="3"/>
  <c r="F221" i="3"/>
  <c r="F219" i="3"/>
  <c r="F217" i="3"/>
  <c r="F215" i="3"/>
  <c r="F213" i="3"/>
  <c r="F207" i="3"/>
  <c r="F205" i="3"/>
  <c r="F203" i="3"/>
  <c r="F201" i="3"/>
  <c r="F199" i="3"/>
  <c r="F197" i="3"/>
  <c r="F195" i="3"/>
  <c r="F193" i="3"/>
  <c r="F191" i="3"/>
  <c r="F189" i="3"/>
  <c r="F183" i="3"/>
  <c r="F181" i="3"/>
  <c r="F180" i="3"/>
  <c r="F179" i="3"/>
  <c r="F178" i="3"/>
  <c r="F174" i="3"/>
  <c r="F173" i="3"/>
  <c r="F169" i="3"/>
  <c r="F167" i="3"/>
  <c r="F165" i="3"/>
  <c r="F163" i="3"/>
  <c r="F161" i="3"/>
  <c r="F159" i="3"/>
  <c r="F157" i="3"/>
  <c r="F155" i="3"/>
  <c r="F153" i="3"/>
  <c r="F151" i="3"/>
  <c r="F149" i="3"/>
  <c r="F147" i="3"/>
  <c r="F145" i="3"/>
  <c r="F143" i="3"/>
  <c r="F141" i="3"/>
  <c r="F139" i="3"/>
  <c r="F137" i="3"/>
  <c r="F135" i="3"/>
  <c r="F133" i="3"/>
  <c r="F126" i="3"/>
  <c r="F114" i="3"/>
  <c r="F110" i="3"/>
  <c r="F108" i="3"/>
  <c r="F106" i="3"/>
  <c r="F104" i="3"/>
  <c r="F102" i="3"/>
  <c r="F100" i="3"/>
  <c r="F98" i="3"/>
  <c r="F96" i="3"/>
  <c r="F94" i="3"/>
  <c r="F93" i="3"/>
  <c r="F92" i="3"/>
  <c r="F89" i="3"/>
  <c r="F87" i="3"/>
  <c r="F85" i="3"/>
  <c r="F83" i="3"/>
  <c r="F81" i="3"/>
  <c r="F79" i="3"/>
  <c r="F77" i="3"/>
  <c r="F75" i="3"/>
  <c r="F73" i="3"/>
  <c r="F65" i="3"/>
  <c r="F63" i="3"/>
  <c r="F61" i="3"/>
  <c r="F59" i="3"/>
  <c r="F57" i="3"/>
  <c r="F55" i="3"/>
  <c r="F53" i="3"/>
  <c r="F51" i="3"/>
  <c r="F47" i="3"/>
  <c r="F40" i="3"/>
  <c r="F39" i="3"/>
  <c r="F38" i="3"/>
  <c r="F37" i="3"/>
  <c r="F36" i="3"/>
  <c r="F35" i="3"/>
  <c r="F32" i="3"/>
  <c r="F31" i="3"/>
  <c r="F30" i="3"/>
  <c r="F29" i="3"/>
  <c r="F28" i="3"/>
  <c r="F27" i="3"/>
  <c r="F26" i="3"/>
  <c r="F25" i="3"/>
  <c r="F24" i="3"/>
  <c r="F23" i="3"/>
  <c r="F22" i="3"/>
  <c r="F21" i="3"/>
  <c r="F20" i="3"/>
  <c r="F14" i="3"/>
  <c r="F12" i="3"/>
  <c r="F10" i="3"/>
  <c r="F9" i="3"/>
  <c r="F8" i="3"/>
  <c r="F6" i="3"/>
  <c r="F5" i="3"/>
  <c r="F185" i="3" l="1"/>
  <c r="F261" i="3" s="1"/>
  <c r="G24" i="9"/>
  <c r="D25" i="10" s="1"/>
  <c r="F249" i="3"/>
  <c r="F264" i="3" s="1"/>
  <c r="F209" i="3"/>
  <c r="F262" i="3" s="1"/>
  <c r="F67" i="3"/>
  <c r="F259" i="3" s="1"/>
  <c r="F127" i="3"/>
  <c r="F260" i="3" s="1"/>
  <c r="F235" i="3"/>
  <c r="F263" i="3" s="1"/>
  <c r="F16" i="3"/>
  <c r="F257" i="3" s="1"/>
  <c r="F41" i="3"/>
  <c r="F258" i="3" s="1"/>
  <c r="F265" i="3" l="1"/>
  <c r="D19" i="10" s="1"/>
  <c r="C194" i="8"/>
  <c r="C192" i="8"/>
  <c r="C191" i="8"/>
  <c r="B191" i="8"/>
  <c r="G180" i="8"/>
  <c r="G175" i="8"/>
  <c r="G164" i="8"/>
  <c r="G163" i="8"/>
  <c r="G162" i="8"/>
  <c r="G157" i="8"/>
  <c r="G152" i="8"/>
  <c r="G148" i="8"/>
  <c r="G139" i="8"/>
  <c r="G135" i="8"/>
  <c r="G129" i="8"/>
  <c r="G128" i="8"/>
  <c r="G127" i="8"/>
  <c r="G126" i="8"/>
  <c r="B116" i="8"/>
  <c r="B141" i="8" s="1"/>
  <c r="B144" i="8" s="1"/>
  <c r="G112" i="8"/>
  <c r="G108" i="8"/>
  <c r="G104" i="8"/>
  <c r="G97" i="8"/>
  <c r="G91" i="8"/>
  <c r="G87" i="8"/>
  <c r="G83" i="8"/>
  <c r="G78" i="8"/>
  <c r="G74" i="8"/>
  <c r="G70" i="8"/>
  <c r="G66" i="8"/>
  <c r="G62" i="8"/>
  <c r="G58" i="8"/>
  <c r="G54" i="8"/>
  <c r="G50" i="8"/>
  <c r="G46" i="8"/>
  <c r="G42" i="8"/>
  <c r="G38" i="8"/>
  <c r="G32" i="8"/>
  <c r="B30" i="8"/>
  <c r="B36" i="8" s="1"/>
  <c r="B40" i="8" s="1"/>
  <c r="B44" i="8" s="1"/>
  <c r="B48" i="8" s="1"/>
  <c r="B52" i="8" s="1"/>
  <c r="B56" i="8" s="1"/>
  <c r="B60" i="8" s="1"/>
  <c r="B64" i="8" s="1"/>
  <c r="B68" i="8" s="1"/>
  <c r="B72" i="8" s="1"/>
  <c r="B76" i="8" s="1"/>
  <c r="B81" i="8" s="1"/>
  <c r="B85" i="8" s="1"/>
  <c r="B89" i="8" s="1"/>
  <c r="B93" i="8" s="1"/>
  <c r="B99" i="8" s="1"/>
  <c r="B106" i="8" s="1"/>
  <c r="B110" i="8" s="1"/>
  <c r="G114" i="8" l="1"/>
  <c r="G191" i="8" s="1"/>
  <c r="G183" i="8"/>
  <c r="G194" i="8" s="1"/>
  <c r="G166" i="8"/>
  <c r="G193" i="8" s="1"/>
  <c r="G141" i="8"/>
  <c r="G192" i="8" s="1"/>
  <c r="B169" i="8"/>
  <c r="B146" i="8"/>
  <c r="B150" i="8" s="1"/>
  <c r="B154" i="8" s="1"/>
  <c r="B159" i="8" s="1"/>
  <c r="B166" i="8"/>
  <c r="B193" i="8" s="1"/>
  <c r="B192" i="8"/>
  <c r="B118" i="8"/>
  <c r="B131" i="8" s="1"/>
  <c r="B137" i="8" s="1"/>
  <c r="G196" i="8" l="1"/>
  <c r="D24" i="10" s="1"/>
  <c r="B173" i="8"/>
  <c r="B177" i="8" s="1"/>
  <c r="B183" i="8"/>
  <c r="B194" i="8" s="1"/>
  <c r="B47" i="7" l="1"/>
  <c r="A47" i="7"/>
  <c r="F37" i="7"/>
  <c r="F47" i="7" s="1"/>
  <c r="F49" i="7" s="1"/>
  <c r="D23" i="10" s="1"/>
  <c r="F174" i="6"/>
  <c r="F171" i="6"/>
  <c r="F168" i="6"/>
  <c r="F165" i="6"/>
  <c r="F162" i="6"/>
  <c r="F155" i="6"/>
  <c r="F153" i="6"/>
  <c r="F151" i="6"/>
  <c r="F147" i="6"/>
  <c r="F145" i="6"/>
  <c r="F143" i="6"/>
  <c r="F141" i="6"/>
  <c r="F139" i="6"/>
  <c r="F137" i="6"/>
  <c r="F135" i="6"/>
  <c r="F134" i="6"/>
  <c r="F133" i="6"/>
  <c r="F130" i="6"/>
  <c r="F129" i="6"/>
  <c r="F128" i="6"/>
  <c r="F127" i="6"/>
  <c r="F126" i="6"/>
  <c r="F125" i="6"/>
  <c r="F122" i="6"/>
  <c r="F120" i="6"/>
  <c r="F118" i="6"/>
  <c r="F116" i="6"/>
  <c r="F114" i="6"/>
  <c r="F112" i="6"/>
  <c r="F110" i="6"/>
  <c r="F107" i="6"/>
  <c r="F102" i="6"/>
  <c r="F101" i="6"/>
  <c r="F97" i="6"/>
  <c r="F96" i="6"/>
  <c r="F91" i="6"/>
  <c r="F90" i="6"/>
  <c r="F89" i="6"/>
  <c r="F88" i="6"/>
  <c r="F87" i="6"/>
  <c r="F86" i="6"/>
  <c r="F85" i="6"/>
  <c r="F80" i="6"/>
  <c r="F78" i="6"/>
  <c r="F76" i="6"/>
  <c r="F75" i="6"/>
  <c r="F72" i="6"/>
  <c r="F71" i="6"/>
  <c r="F68" i="6"/>
  <c r="F67" i="6"/>
  <c r="F64" i="6"/>
  <c r="F63" i="6"/>
  <c r="F62" i="6"/>
  <c r="F61" i="6"/>
  <c r="F58" i="6"/>
  <c r="F57" i="6"/>
  <c r="F56" i="6"/>
  <c r="F53" i="6"/>
  <c r="F51" i="6"/>
  <c r="F49" i="6"/>
  <c r="F48" i="6"/>
  <c r="F43" i="6"/>
  <c r="F40" i="6"/>
  <c r="F37" i="6"/>
  <c r="F35" i="6"/>
  <c r="F34" i="6"/>
  <c r="F33" i="6"/>
  <c r="F30" i="6"/>
  <c r="F29" i="6"/>
  <c r="F26" i="6"/>
  <c r="F18" i="6"/>
  <c r="F14" i="6"/>
  <c r="C41" i="5"/>
  <c r="I37" i="5"/>
  <c r="I36" i="5"/>
  <c r="I35" i="5"/>
  <c r="I34" i="5"/>
  <c r="I33" i="5"/>
  <c r="I32" i="5"/>
  <c r="I31" i="5"/>
  <c r="I28" i="5"/>
  <c r="I27" i="5"/>
  <c r="I26" i="5"/>
  <c r="I25" i="5"/>
  <c r="E24" i="5"/>
  <c r="I24" i="5" s="1"/>
  <c r="I23" i="5"/>
  <c r="I22" i="5"/>
  <c r="I21" i="5"/>
  <c r="I20" i="5"/>
  <c r="I19" i="5"/>
  <c r="I18" i="5"/>
  <c r="I17" i="5"/>
  <c r="I16" i="5"/>
  <c r="I15" i="5"/>
  <c r="I14" i="5"/>
  <c r="I13" i="5"/>
  <c r="I12" i="5"/>
  <c r="I11" i="5"/>
  <c r="I10" i="5"/>
  <c r="I9" i="5"/>
  <c r="I8" i="5"/>
  <c r="I7" i="5"/>
  <c r="B7" i="5"/>
  <c r="B8" i="5" s="1"/>
  <c r="B9" i="5" s="1"/>
  <c r="B10" i="5" s="1"/>
  <c r="B11" i="5" s="1"/>
  <c r="B12" i="5" s="1"/>
  <c r="B13" i="5" s="1"/>
  <c r="B14" i="5" s="1"/>
  <c r="B15" i="5" s="1"/>
  <c r="B16" i="5" s="1"/>
  <c r="B17" i="5" s="1"/>
  <c r="B18" i="5" s="1"/>
  <c r="B19" i="5" s="1"/>
  <c r="B20" i="5" s="1"/>
  <c r="B21" i="5" s="1"/>
  <c r="B22" i="5" s="1"/>
  <c r="B23" i="5" s="1"/>
  <c r="B24" i="5" s="1"/>
  <c r="B25" i="5" s="1"/>
  <c r="B26" i="5" s="1"/>
  <c r="B27" i="5" s="1"/>
  <c r="B28" i="5" s="1"/>
  <c r="B31" i="5" s="1"/>
  <c r="B32" i="5" s="1"/>
  <c r="B33" i="5" s="1"/>
  <c r="B34" i="5" s="1"/>
  <c r="B35" i="5" s="1"/>
  <c r="B36" i="5" s="1"/>
  <c r="B37" i="5" s="1"/>
  <c r="I5" i="5"/>
  <c r="C3" i="5"/>
  <c r="D3" i="5" s="1"/>
  <c r="E3" i="5" s="1"/>
  <c r="F3" i="5" s="1"/>
  <c r="G3" i="5" s="1"/>
  <c r="H3" i="5" s="1"/>
  <c r="I3" i="5" s="1"/>
  <c r="F2" i="5"/>
  <c r="E99" i="6" l="1"/>
  <c r="E94" i="6"/>
  <c r="F94" i="6" s="1"/>
  <c r="F99" i="6"/>
  <c r="I29" i="5"/>
  <c r="I43" i="5" s="1"/>
  <c r="I38" i="5"/>
  <c r="I44" i="5" s="1"/>
  <c r="F175" i="6" l="1"/>
  <c r="D22" i="10" s="1"/>
  <c r="I46" i="5"/>
  <c r="D21" i="10" s="1"/>
  <c r="C75" i="4"/>
  <c r="I71" i="4"/>
  <c r="I70" i="4"/>
  <c r="I69" i="4"/>
  <c r="I66" i="4"/>
  <c r="I65" i="4"/>
  <c r="I64" i="4"/>
  <c r="I63" i="4"/>
  <c r="I62" i="4"/>
  <c r="I61" i="4"/>
  <c r="I58" i="4"/>
  <c r="I57" i="4"/>
  <c r="I56" i="4"/>
  <c r="I55" i="4"/>
  <c r="I54" i="4"/>
  <c r="I53" i="4"/>
  <c r="I52" i="4"/>
  <c r="I51" i="4"/>
  <c r="I50" i="4"/>
  <c r="I49" i="4"/>
  <c r="I48" i="4"/>
  <c r="I47" i="4"/>
  <c r="I46" i="4"/>
  <c r="I45" i="4"/>
  <c r="I44" i="4"/>
  <c r="I43" i="4"/>
  <c r="I42" i="4"/>
  <c r="I39" i="4"/>
  <c r="I38" i="4"/>
  <c r="I37" i="4"/>
  <c r="I36" i="4"/>
  <c r="I35" i="4"/>
  <c r="I34" i="4"/>
  <c r="I33" i="4"/>
  <c r="I32" i="4"/>
  <c r="I31" i="4"/>
  <c r="I30" i="4"/>
  <c r="I27" i="4"/>
  <c r="I26" i="4"/>
  <c r="I23" i="4"/>
  <c r="I22" i="4"/>
  <c r="I21" i="4"/>
  <c r="I20" i="4"/>
  <c r="B20" i="4"/>
  <c r="B21" i="4" s="1"/>
  <c r="B22" i="4" s="1"/>
  <c r="B23" i="4" s="1"/>
  <c r="B24" i="4" s="1"/>
  <c r="B25" i="4" s="1"/>
  <c r="B26" i="4" s="1"/>
  <c r="B27" i="4" s="1"/>
  <c r="B30" i="4" s="1"/>
  <c r="B31" i="4" s="1"/>
  <c r="B32" i="4" s="1"/>
  <c r="B33" i="4" s="1"/>
  <c r="B34" i="4" s="1"/>
  <c r="B35" i="4" s="1"/>
  <c r="B36" i="4" s="1"/>
  <c r="B37" i="4" s="1"/>
  <c r="B38" i="4" s="1"/>
  <c r="B39" i="4" s="1"/>
  <c r="B42" i="4" s="1"/>
  <c r="B43" i="4" s="1"/>
  <c r="B44" i="4" s="1"/>
  <c r="B45" i="4" s="1"/>
  <c r="B46" i="4" s="1"/>
  <c r="B47" i="4" s="1"/>
  <c r="B48" i="4" s="1"/>
  <c r="B49" i="4" s="1"/>
  <c r="B50" i="4" s="1"/>
  <c r="B51" i="4" s="1"/>
  <c r="B52" i="4" s="1"/>
  <c r="B53" i="4" s="1"/>
  <c r="B54" i="4" s="1"/>
  <c r="B55" i="4" s="1"/>
  <c r="B56" i="4" s="1"/>
  <c r="B57" i="4" s="1"/>
  <c r="B58" i="4" s="1"/>
  <c r="B61" i="4" s="1"/>
  <c r="B62" i="4" s="1"/>
  <c r="B63" i="4" s="1"/>
  <c r="B64" i="4" s="1"/>
  <c r="B65" i="4" s="1"/>
  <c r="B66" i="4" s="1"/>
  <c r="B69" i="4" s="1"/>
  <c r="B70" i="4" s="1"/>
  <c r="B71" i="4" s="1"/>
  <c r="E19" i="4"/>
  <c r="E24" i="4" s="1"/>
  <c r="I24" i="4" s="1"/>
  <c r="I18" i="4"/>
  <c r="I17" i="4"/>
  <c r="I16" i="4"/>
  <c r="I15" i="4"/>
  <c r="I14" i="4"/>
  <c r="I13" i="4"/>
  <c r="E12" i="4"/>
  <c r="I12" i="4" s="1"/>
  <c r="I11" i="4"/>
  <c r="I10" i="4"/>
  <c r="I9" i="4"/>
  <c r="I8" i="4"/>
  <c r="I7" i="4"/>
  <c r="I6" i="4"/>
  <c r="C3" i="4"/>
  <c r="F3" i="4" s="1"/>
  <c r="E25" i="4" l="1"/>
  <c r="I25" i="4" s="1"/>
  <c r="I47" i="5"/>
  <c r="I48" i="5" s="1"/>
  <c r="I59" i="4"/>
  <c r="H79" i="4" s="1"/>
  <c r="I67" i="4"/>
  <c r="H80" i="4" s="1"/>
  <c r="I72" i="4"/>
  <c r="H81" i="4" s="1"/>
  <c r="I40" i="4"/>
  <c r="H78" i="4" s="1"/>
  <c r="I19" i="4"/>
  <c r="I28" i="4" s="1"/>
  <c r="H77" i="4" s="1"/>
  <c r="D3" i="4"/>
  <c r="I83" i="4" l="1"/>
  <c r="H84" i="4" s="1"/>
  <c r="H85" i="4" s="1"/>
  <c r="E3" i="4"/>
  <c r="H3" i="4" s="1"/>
  <c r="I3" i="4" s="1"/>
  <c r="G3" i="4"/>
  <c r="D20" i="10" l="1"/>
  <c r="F571" i="2"/>
  <c r="F567" i="2"/>
  <c r="F560" i="2"/>
  <c r="F559" i="2"/>
  <c r="F558" i="2"/>
  <c r="F557" i="2"/>
  <c r="F556" i="2"/>
  <c r="F555" i="2"/>
  <c r="F554" i="2"/>
  <c r="F550" i="2"/>
  <c r="F546" i="2"/>
  <c r="F542" i="2"/>
  <c r="F538" i="2"/>
  <c r="F534" i="2"/>
  <c r="F530" i="2"/>
  <c r="F529" i="2"/>
  <c r="F524" i="2"/>
  <c r="F520" i="2"/>
  <c r="F516" i="2"/>
  <c r="F512" i="2"/>
  <c r="F508" i="2"/>
  <c r="F504" i="2"/>
  <c r="F500" i="2"/>
  <c r="F496" i="2"/>
  <c r="F491" i="2"/>
  <c r="F487" i="2"/>
  <c r="F483" i="2"/>
  <c r="F474" i="2"/>
  <c r="F469" i="2"/>
  <c r="F468" i="2"/>
  <c r="F464" i="2"/>
  <c r="F463" i="2"/>
  <c r="D459" i="2"/>
  <c r="F459" i="2" s="1"/>
  <c r="F456" i="2"/>
  <c r="F452" i="2"/>
  <c r="F451" i="2"/>
  <c r="F447" i="2"/>
  <c r="F443" i="2"/>
  <c r="F442" i="2"/>
  <c r="F441" i="2"/>
  <c r="F440" i="2"/>
  <c r="F438" i="2"/>
  <c r="F432" i="2"/>
  <c r="F431" i="2"/>
  <c r="F430" i="2"/>
  <c r="F429" i="2"/>
  <c r="F425" i="2"/>
  <c r="F421" i="2"/>
  <c r="D417" i="2"/>
  <c r="F417" i="2" s="1"/>
  <c r="D416" i="2"/>
  <c r="F416" i="2" s="1"/>
  <c r="F407" i="2"/>
  <c r="F406" i="2"/>
  <c r="F401" i="2"/>
  <c r="F400" i="2"/>
  <c r="F399" i="2"/>
  <c r="F398" i="2"/>
  <c r="F397" i="2"/>
  <c r="F392" i="2"/>
  <c r="F391" i="2"/>
  <c r="F386" i="2"/>
  <c r="F385" i="2"/>
  <c r="D380" i="2"/>
  <c r="F380" i="2" s="1"/>
  <c r="D379" i="2"/>
  <c r="F379" i="2" s="1"/>
  <c r="D378" i="2"/>
  <c r="F378" i="2" s="1"/>
  <c r="F373" i="2"/>
  <c r="F372" i="2"/>
  <c r="F371" i="2"/>
  <c r="F370" i="2"/>
  <c r="F369" i="2"/>
  <c r="F362" i="2"/>
  <c r="F361" i="2"/>
  <c r="F358" i="2"/>
  <c r="F357" i="2"/>
  <c r="F353" i="2"/>
  <c r="F352" i="2"/>
  <c r="F348" i="2"/>
  <c r="F344" i="2"/>
  <c r="F340" i="2"/>
  <c r="F336" i="2"/>
  <c r="F332" i="2"/>
  <c r="F331" i="2"/>
  <c r="F330" i="2"/>
  <c r="F329" i="2"/>
  <c r="F326" i="2"/>
  <c r="F323" i="2"/>
  <c r="F321" i="2"/>
  <c r="A321" i="2"/>
  <c r="A323" i="2" s="1"/>
  <c r="A362" i="2" s="1"/>
  <c r="A436" i="2" s="1"/>
  <c r="A478" i="2" s="1"/>
  <c r="A564" i="2" s="1"/>
  <c r="F320" i="2"/>
  <c r="F318" i="2"/>
  <c r="F305" i="2"/>
  <c r="F302" i="2"/>
  <c r="F298" i="2"/>
  <c r="F294" i="2"/>
  <c r="F293" i="2"/>
  <c r="F291" i="2"/>
  <c r="F290" i="2"/>
  <c r="F289" i="2"/>
  <c r="F288" i="2"/>
  <c r="F286" i="2"/>
  <c r="F285" i="2"/>
  <c r="F284" i="2"/>
  <c r="F282" i="2"/>
  <c r="D277" i="2"/>
  <c r="F277" i="2" s="1"/>
  <c r="F274" i="2"/>
  <c r="F273" i="2"/>
  <c r="F272" i="2"/>
  <c r="F271" i="2"/>
  <c r="F269" i="2"/>
  <c r="F265" i="2"/>
  <c r="F261" i="2"/>
  <c r="F256" i="2"/>
  <c r="F252" i="2"/>
  <c r="F248" i="2"/>
  <c r="F247" i="2"/>
  <c r="F242" i="2"/>
  <c r="F238" i="2"/>
  <c r="F234"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199" i="2"/>
  <c r="F198" i="2"/>
  <c r="F197" i="2"/>
  <c r="F196" i="2"/>
  <c r="F195" i="2"/>
  <c r="F191" i="2"/>
  <c r="F190" i="2"/>
  <c r="F186" i="2"/>
  <c r="D182" i="2"/>
  <c r="F182" i="2" s="1"/>
  <c r="F178" i="2"/>
  <c r="F177" i="2"/>
  <c r="F176" i="2"/>
  <c r="F175" i="2"/>
  <c r="F171" i="2"/>
  <c r="F167" i="2"/>
  <c r="F163" i="2"/>
  <c r="F159" i="2"/>
  <c r="F155" i="2"/>
  <c r="F151" i="2"/>
  <c r="F147" i="2"/>
  <c r="F146" i="2"/>
  <c r="F145" i="2"/>
  <c r="F144" i="2"/>
  <c r="F143" i="2"/>
  <c r="F142" i="2"/>
  <c r="F138" i="2"/>
  <c r="F137" i="2"/>
  <c r="F133" i="2"/>
  <c r="D128" i="2"/>
  <c r="F128" i="2" s="1"/>
  <c r="F124" i="2"/>
  <c r="F119" i="2"/>
  <c r="F118" i="2"/>
  <c r="F115" i="2"/>
  <c r="F111" i="2"/>
  <c r="F110" i="2"/>
  <c r="F105" i="2"/>
  <c r="F101" i="2"/>
  <c r="F99" i="2"/>
  <c r="F97" i="2"/>
  <c r="F96" i="2"/>
  <c r="F94" i="2"/>
  <c r="D93" i="2"/>
  <c r="F93" i="2" s="1"/>
  <c r="D92" i="2"/>
  <c r="F92" i="2" s="1"/>
  <c r="D91" i="2"/>
  <c r="F91" i="2" s="1"/>
  <c r="F90" i="2"/>
  <c r="F89" i="2"/>
  <c r="D87" i="2"/>
  <c r="F87" i="2" s="1"/>
  <c r="D86" i="2"/>
  <c r="F86" i="2" s="1"/>
  <c r="D85" i="2"/>
  <c r="F85" i="2" s="1"/>
  <c r="F81" i="2"/>
  <c r="F80" i="2"/>
  <c r="F79" i="2"/>
  <c r="F78" i="2"/>
  <c r="F76" i="2"/>
  <c r="F75" i="2"/>
  <c r="F74" i="2"/>
  <c r="F73" i="2"/>
  <c r="F72" i="2"/>
  <c r="F71" i="2"/>
  <c r="F69" i="2"/>
  <c r="F68" i="2"/>
  <c r="F67" i="2"/>
  <c r="F66" i="2"/>
  <c r="F63" i="2"/>
  <c r="F62" i="2"/>
  <c r="F61" i="2"/>
  <c r="F57" i="2"/>
  <c r="F56" i="2"/>
  <c r="F55" i="2"/>
  <c r="F53" i="2"/>
  <c r="F51" i="2"/>
  <c r="F47" i="2"/>
  <c r="F43" i="2"/>
  <c r="F40" i="2"/>
  <c r="F37" i="2"/>
  <c r="F33" i="2"/>
  <c r="F29" i="2"/>
  <c r="F25" i="2"/>
  <c r="F21" i="2"/>
  <c r="F20" i="2"/>
  <c r="F19" i="2"/>
  <c r="A11" i="2"/>
  <c r="A588" i="2" s="1"/>
  <c r="G39" i="1"/>
  <c r="G390" i="1"/>
  <c r="F117" i="2" l="1"/>
  <c r="F313" i="2" s="1"/>
  <c r="F49" i="2"/>
  <c r="F311" i="2" s="1"/>
  <c r="F169" i="2"/>
  <c r="F314" i="2" s="1"/>
  <c r="F307" i="2"/>
  <c r="F317" i="2" s="1"/>
  <c r="F573" i="2"/>
  <c r="F581" i="2" s="1"/>
  <c r="F360" i="2"/>
  <c r="F577" i="2" s="1"/>
  <c r="D411" i="2"/>
  <c r="F411" i="2" s="1"/>
  <c r="F434" i="2" s="1"/>
  <c r="F578" i="2" s="1"/>
  <c r="F562" i="2"/>
  <c r="F580" i="2" s="1"/>
  <c r="A319" i="2"/>
  <c r="A583" i="2"/>
  <c r="F292" i="2"/>
  <c r="F316" i="2" s="1"/>
  <c r="A589" i="2"/>
  <c r="F267" i="2"/>
  <c r="F315" i="2" s="1"/>
  <c r="F95" i="2"/>
  <c r="F312" i="2" s="1"/>
  <c r="F476" i="2"/>
  <c r="F579" i="2" s="1"/>
  <c r="A13" i="2"/>
  <c r="A51" i="2" s="1"/>
  <c r="A97" i="2" s="1"/>
  <c r="A119" i="2" s="1"/>
  <c r="A171" i="2" s="1"/>
  <c r="A269" i="2" s="1"/>
  <c r="A294" i="2" s="1"/>
  <c r="G394" i="1"/>
  <c r="G383" i="1"/>
  <c r="G382" i="1"/>
  <c r="G381" i="1"/>
  <c r="G380" i="1"/>
  <c r="G230" i="1"/>
  <c r="F583" i="2" l="1"/>
  <c r="F589" i="2" s="1"/>
  <c r="F319" i="2"/>
  <c r="F588" i="2" s="1"/>
  <c r="G208" i="1"/>
  <c r="G212" i="1"/>
  <c r="F591" i="2" l="1"/>
  <c r="D18" i="10" s="1"/>
  <c r="G222" i="1"/>
  <c r="G447" i="1" l="1"/>
  <c r="G461" i="1"/>
  <c r="G460" i="1"/>
  <c r="G459" i="1"/>
  <c r="G453" i="1"/>
  <c r="G471" i="1"/>
  <c r="G436" i="1"/>
  <c r="C643" i="1"/>
  <c r="G422" i="1"/>
  <c r="G398" i="1"/>
  <c r="G399" i="1"/>
  <c r="G397" i="1"/>
  <c r="G396" i="1"/>
  <c r="G587" i="1"/>
  <c r="G541" i="1"/>
  <c r="G515" i="1"/>
  <c r="G498" i="1"/>
  <c r="G368" i="1"/>
  <c r="G364" i="1"/>
  <c r="G356" i="1"/>
  <c r="G293" i="1"/>
  <c r="G292" i="1"/>
  <c r="G280" i="1"/>
  <c r="G276" i="1"/>
  <c r="G272" i="1"/>
  <c r="G170" i="1"/>
  <c r="G135" i="1"/>
  <c r="G238" i="1"/>
  <c r="G242" i="1"/>
  <c r="G151" i="1"/>
  <c r="G147" i="1"/>
  <c r="G143" i="1"/>
  <c r="G120" i="1"/>
  <c r="G234" i="1" l="1"/>
  <c r="G196" i="1"/>
  <c r="G182" i="1"/>
  <c r="G174" i="1"/>
  <c r="G155" i="1"/>
  <c r="G100" i="1"/>
  <c r="G96" i="1"/>
  <c r="G92" i="1"/>
  <c r="G51" i="1" l="1"/>
  <c r="G59" i="1"/>
  <c r="G43" i="1"/>
  <c r="G63" i="1"/>
  <c r="G263" i="1" l="1"/>
  <c r="G545" i="1" l="1"/>
  <c r="B630" i="1" l="1"/>
  <c r="B124" i="1" l="1"/>
  <c r="B129" i="1" s="1"/>
  <c r="B133" i="1" s="1"/>
  <c r="B137" i="1" s="1"/>
  <c r="B122" i="1"/>
  <c r="B37" i="1"/>
  <c r="B41" i="1" s="1"/>
  <c r="B45" i="1" s="1"/>
  <c r="B49" i="1" s="1"/>
  <c r="B53" i="1" s="1"/>
  <c r="G216" i="1" l="1"/>
  <c r="G318" i="1" l="1"/>
  <c r="G607" i="1" l="1"/>
  <c r="G511" i="1"/>
  <c r="G599" i="1" l="1"/>
  <c r="G595" i="1"/>
  <c r="G583" i="1"/>
  <c r="G579" i="1"/>
  <c r="G591" i="1"/>
  <c r="G575" i="1"/>
  <c r="G519" i="1"/>
  <c r="G565" i="1"/>
  <c r="G551" i="1"/>
  <c r="G537" i="1"/>
  <c r="G533" i="1"/>
  <c r="G314" i="1"/>
  <c r="G502" i="1"/>
  <c r="G494" i="1"/>
  <c r="G489" i="1"/>
  <c r="G431" i="1" l="1"/>
  <c r="G466" i="1"/>
  <c r="G360" i="1"/>
  <c r="G348" i="1"/>
  <c r="G352" i="1"/>
  <c r="G344" i="1"/>
  <c r="G322" i="1"/>
  <c r="G310" i="1"/>
  <c r="G306" i="1"/>
  <c r="G297" i="1"/>
  <c r="G291" i="1"/>
  <c r="G248" i="1"/>
  <c r="G268" i="1" l="1"/>
  <c r="G226" i="1" l="1"/>
  <c r="G178" i="1"/>
  <c r="G165" i="1"/>
  <c r="G131" i="1"/>
  <c r="G108" i="1"/>
  <c r="G116" i="1"/>
  <c r="G112" i="1"/>
  <c r="G104" i="1"/>
  <c r="G88" i="1"/>
  <c r="G84" i="1"/>
  <c r="G79" i="1"/>
  <c r="G75" i="1"/>
  <c r="G71" i="1"/>
  <c r="G67" i="1"/>
  <c r="G190" i="1" l="1"/>
  <c r="G186" i="1"/>
  <c r="G446" i="1" l="1"/>
  <c r="G445" i="1"/>
  <c r="G444" i="1"/>
  <c r="G443" i="1"/>
  <c r="G414" i="1"/>
  <c r="G418" i="1"/>
  <c r="G409" i="1"/>
  <c r="G404" i="1"/>
  <c r="G395" i="1"/>
  <c r="G393" i="1"/>
  <c r="G392" i="1"/>
  <c r="G391" i="1"/>
  <c r="G475" i="1" l="1"/>
  <c r="G424" i="1"/>
  <c r="G640" i="1" s="1"/>
  <c r="G336" i="1" l="1"/>
  <c r="C641" i="1" l="1"/>
  <c r="C640" i="1"/>
  <c r="G641" i="1" l="1"/>
  <c r="G523" i="1" l="1"/>
  <c r="G525" i="1" s="1"/>
  <c r="G613" i="1" l="1"/>
  <c r="G612" i="1"/>
  <c r="C631" i="1" l="1"/>
  <c r="C630" i="1"/>
  <c r="C122" i="1"/>
  <c r="B57" i="1" l="1"/>
  <c r="B61" i="1" s="1"/>
  <c r="B65" i="1" s="1"/>
  <c r="B69" i="1" s="1"/>
  <c r="B631" i="1"/>
  <c r="B159" i="1"/>
  <c r="B163" i="1" l="1"/>
  <c r="B202" i="1"/>
  <c r="B73" i="1"/>
  <c r="B77" i="1" s="1"/>
  <c r="B168" i="1" l="1"/>
  <c r="B172" i="1" s="1"/>
  <c r="B176" i="1" s="1"/>
  <c r="B180" i="1" s="1"/>
  <c r="B184" i="1" s="1"/>
  <c r="B82" i="1"/>
  <c r="B86" i="1" s="1"/>
  <c r="B90" i="1" l="1"/>
  <c r="B94" i="1" s="1"/>
  <c r="B98" i="1" s="1"/>
  <c r="B102" i="1" s="1"/>
  <c r="B106" i="1" s="1"/>
  <c r="B110" i="1" s="1"/>
  <c r="B114" i="1" s="1"/>
  <c r="B118" i="1" s="1"/>
  <c r="G139" i="1"/>
  <c r="G55" i="1" l="1"/>
  <c r="G485" i="1" l="1"/>
  <c r="G284" i="1" l="1"/>
  <c r="G199" i="1" l="1"/>
  <c r="G632" i="1" s="1"/>
  <c r="G556" i="1" l="1"/>
  <c r="G558" i="1" l="1"/>
  <c r="G567" i="1" l="1"/>
  <c r="G601" i="1" l="1"/>
  <c r="G259" i="1"/>
  <c r="G47" i="1"/>
  <c r="G122" i="1" s="1"/>
  <c r="G630" i="1" l="1"/>
  <c r="G617" i="1"/>
  <c r="G619" i="1" s="1"/>
  <c r="C647" i="1" l="1"/>
  <c r="C646" i="1"/>
  <c r="C645" i="1"/>
  <c r="C644" i="1"/>
  <c r="C642" i="1"/>
  <c r="C639" i="1"/>
  <c r="C635" i="1"/>
  <c r="C634" i="1"/>
  <c r="C633" i="1"/>
  <c r="C632" i="1"/>
  <c r="G481" i="1"/>
  <c r="G332" i="1"/>
  <c r="G340" i="1"/>
  <c r="G300" i="1"/>
  <c r="G250" i="1"/>
  <c r="G157" i="1"/>
  <c r="G324" i="1" l="1"/>
  <c r="G635" i="1" s="1"/>
  <c r="G370" i="1"/>
  <c r="G505" i="1"/>
  <c r="G642" i="1" s="1"/>
  <c r="G634" i="1"/>
  <c r="G631" i="1"/>
  <c r="G646" i="1"/>
  <c r="G645" i="1"/>
  <c r="G643" i="1"/>
  <c r="G644" i="1"/>
  <c r="G633" i="1"/>
  <c r="B157" i="1"/>
  <c r="G326" i="1" l="1"/>
  <c r="G636" i="1"/>
  <c r="G639" i="1"/>
  <c r="G622" i="1"/>
  <c r="G647" i="1"/>
  <c r="B141" i="1"/>
  <c r="B145" i="1" s="1"/>
  <c r="B149" i="1" s="1"/>
  <c r="B153" i="1" s="1"/>
  <c r="B632" i="1"/>
  <c r="B199" i="1"/>
  <c r="G648" i="1" l="1"/>
  <c r="G651" i="1" l="1"/>
  <c r="D16" i="10" s="1"/>
  <c r="B206" i="1"/>
  <c r="B250" i="1"/>
  <c r="B252" i="1"/>
  <c r="B633" i="1"/>
  <c r="D28" i="10" l="1"/>
  <c r="D29" i="10" s="1"/>
  <c r="B210" i="1"/>
  <c r="B214" i="1" s="1"/>
  <c r="B188" i="1"/>
  <c r="B194" i="1" s="1"/>
  <c r="B257" i="1"/>
  <c r="B634" i="1"/>
  <c r="B300" i="1"/>
  <c r="B302" i="1"/>
  <c r="B304" i="1" s="1"/>
  <c r="B308" i="1" s="1"/>
  <c r="B312" i="1" s="1"/>
  <c r="D30" i="10" l="1"/>
  <c r="B220" i="1"/>
  <c r="B224" i="1" s="1"/>
  <c r="B261" i="1"/>
  <c r="B266" i="1" s="1"/>
  <c r="B316" i="1"/>
  <c r="B320" i="1" s="1"/>
  <c r="B328" i="1"/>
  <c r="B635" i="1"/>
  <c r="B324" i="1"/>
  <c r="B228" i="1" l="1"/>
  <c r="B232" i="1" s="1"/>
  <c r="B236" i="1" s="1"/>
  <c r="B240" i="1" s="1"/>
  <c r="B246" i="1" s="1"/>
  <c r="B270" i="1"/>
  <c r="B274" i="1" s="1"/>
  <c r="B278" i="1" s="1"/>
  <c r="B282" i="1" s="1"/>
  <c r="B288" i="1" s="1"/>
  <c r="B295" i="1" s="1"/>
  <c r="B372" i="1"/>
  <c r="B330" i="1"/>
  <c r="B334" i="1" s="1"/>
  <c r="B338" i="1" s="1"/>
  <c r="B370" i="1"/>
  <c r="B639" i="1"/>
  <c r="B424" i="1" l="1"/>
  <c r="B377" i="1"/>
  <c r="B387" i="1" s="1"/>
  <c r="B401" i="1" s="1"/>
  <c r="B406" i="1" s="1"/>
  <c r="B640" i="1"/>
  <c r="B426" i="1"/>
  <c r="B428" i="1" s="1"/>
  <c r="B433" i="1" s="1"/>
  <c r="B438" i="1" s="1"/>
  <c r="B342" i="1"/>
  <c r="B350" i="1" s="1"/>
  <c r="B346" i="1" s="1"/>
  <c r="B449" i="1" l="1"/>
  <c r="B455" i="1" s="1"/>
  <c r="B463" i="1" s="1"/>
  <c r="B468" i="1" s="1"/>
  <c r="B358" i="1"/>
  <c r="B362" i="1" s="1"/>
  <c r="B366" i="1" s="1"/>
  <c r="B354" i="1"/>
  <c r="B477" i="1"/>
  <c r="B475" i="1"/>
  <c r="B641" i="1"/>
  <c r="B479" i="1" l="1"/>
  <c r="B483" i="1" s="1"/>
  <c r="B642" i="1"/>
  <c r="B507" i="1"/>
  <c r="B505" i="1"/>
  <c r="B487" i="1" l="1"/>
  <c r="B509" i="1"/>
  <c r="B513" i="1" s="1"/>
  <c r="B517" i="1" s="1"/>
  <c r="B643" i="1"/>
  <c r="B525" i="1"/>
  <c r="B527" i="1"/>
  <c r="B531" i="1" s="1"/>
  <c r="B539" i="1" s="1"/>
  <c r="B492" i="1" l="1"/>
  <c r="B558" i="1"/>
  <c r="B560" i="1"/>
  <c r="B563" i="1" s="1"/>
  <c r="B644" i="1"/>
  <c r="B496" i="1" l="1"/>
  <c r="B500" i="1" s="1"/>
  <c r="B521" i="1"/>
  <c r="B535" i="1"/>
  <c r="B567" i="1"/>
  <c r="B569" i="1"/>
  <c r="B573" i="1" s="1"/>
  <c r="B577" i="1" s="1"/>
  <c r="B581" i="1" s="1"/>
  <c r="B585" i="1" s="1"/>
  <c r="B589" i="1" s="1"/>
  <c r="B593" i="1" s="1"/>
  <c r="B597" i="1" s="1"/>
  <c r="B645" i="1"/>
  <c r="B543" i="1" l="1"/>
  <c r="B601" i="1"/>
  <c r="B603" i="1" s="1"/>
  <c r="B605" i="1" s="1"/>
  <c r="B646" i="1"/>
  <c r="B549" i="1" l="1"/>
  <c r="B554" i="1" s="1"/>
  <c r="B609" i="1"/>
  <c r="B615" i="1" s="1"/>
  <c r="B647" i="1"/>
  <c r="B619" i="1"/>
  <c r="B411" i="1" l="1"/>
  <c r="B416" i="1" s="1"/>
  <c r="B420" i="1" s="1"/>
  <c r="A2" i="4" l="1"/>
</calcChain>
</file>

<file path=xl/sharedStrings.xml><?xml version="1.0" encoding="utf-8"?>
<sst xmlns="http://schemas.openxmlformats.org/spreadsheetml/2006/main" count="2405" uniqueCount="1439">
  <si>
    <t>Obračun po kom komplet izvedene pozicije.</t>
  </si>
  <si>
    <t>Obračun po m2 komplet izvedene pozicije.</t>
  </si>
  <si>
    <t>UKUPNO-ZIDARSKI RADOVI:</t>
  </si>
  <si>
    <t>IZOLATERSKI RADOVI</t>
  </si>
  <si>
    <t>HIDROIZOLACIONI SISTEMI:</t>
  </si>
  <si>
    <t>TERMO IZOLACIONI SISTEMI:</t>
  </si>
  <si>
    <t>Obračun po m2.</t>
  </si>
  <si>
    <t>UKUPNO-KROVOPOKRIVAČKI RADOVI:</t>
  </si>
  <si>
    <t>GRAĐEVINSKO - ZANATSKI RADOVI:</t>
  </si>
  <si>
    <t xml:space="preserve">LIMARSKI RADOVI </t>
  </si>
  <si>
    <t>Obračun po m1 komplet izvedene pozicije.</t>
  </si>
  <si>
    <t>Obračun po komadu komplet izvedene pozicije.</t>
  </si>
  <si>
    <t>UKUPNO - LIMARSKI RADOVI :</t>
  </si>
  <si>
    <t>BRAVARSKI RADOVI</t>
  </si>
  <si>
    <t>UKUPNO - FASADERSKI RADOVI:</t>
  </si>
  <si>
    <t>KERAMIČARSKI RADOVI</t>
  </si>
  <si>
    <t>UKUPNO - KERAMIČARSKI RADOVI:</t>
  </si>
  <si>
    <t>PODOPOLAGAČKI RADOVI</t>
  </si>
  <si>
    <t>POZ.</t>
  </si>
  <si>
    <t>OPIS RADOVA</t>
  </si>
  <si>
    <t>Jed. Mere</t>
  </si>
  <si>
    <t>Količina</t>
  </si>
  <si>
    <t>Jedinična cena</t>
  </si>
  <si>
    <t>UKUPNO</t>
  </si>
  <si>
    <t>Svega po J.M.</t>
  </si>
  <si>
    <t>SVEGA mat+rad</t>
  </si>
  <si>
    <t>I</t>
  </si>
  <si>
    <t>II</t>
  </si>
  <si>
    <t>III</t>
  </si>
  <si>
    <t>IV</t>
  </si>
  <si>
    <t>V</t>
  </si>
  <si>
    <t>VI= IV*V</t>
  </si>
  <si>
    <t>LOKACIJA:</t>
  </si>
  <si>
    <t>NAPOMENE:</t>
  </si>
  <si>
    <t>GRAĐEVINSKI RADOVI:</t>
  </si>
  <si>
    <t>m1</t>
  </si>
  <si>
    <t>kom</t>
  </si>
  <si>
    <t>ZEMLJANI RADOVI</t>
  </si>
  <si>
    <t>m3</t>
  </si>
  <si>
    <t xml:space="preserve">Obračun po m3 komplet izvedene pozicije  mereno u zbijenom stanju.       </t>
  </si>
  <si>
    <t>UKUPNO ZEMLJANI RADOVI</t>
  </si>
  <si>
    <t xml:space="preserve">Obračun po m3. </t>
  </si>
  <si>
    <t>m2</t>
  </si>
  <si>
    <t>kg</t>
  </si>
  <si>
    <t>ZIDARSKI RADOVI</t>
  </si>
  <si>
    <t>UKUPNO - PODOPOLAGAČKI RADOVI:</t>
  </si>
  <si>
    <t>SUVOMONTAŽERSKI RADOVI</t>
  </si>
  <si>
    <t>UKUPNO - SUVOMONTAŽERSKI RADOVI:</t>
  </si>
  <si>
    <t>RAZNI RADOVI</t>
  </si>
  <si>
    <t>ZAVRŠNO ČIŠĆENJE PROSTORIJA</t>
  </si>
  <si>
    <t>UKUPNO - RAZNI RADOVI:</t>
  </si>
  <si>
    <t>REKAPITULACIJA</t>
  </si>
  <si>
    <t>OPIS POZICIJE</t>
  </si>
  <si>
    <t>UKUPNO (RSD)</t>
  </si>
  <si>
    <t>UKUPNO (RSD bez PDV):</t>
  </si>
  <si>
    <t>UKUPNO - BRAVARSKI RADOVI :</t>
  </si>
  <si>
    <t>MOLERSKO FARBARSKI RADOVI</t>
  </si>
  <si>
    <t>Obračun po m2 kompet izvedene pozicije.</t>
  </si>
  <si>
    <t>UKUPNO - MOLERSKO FARBARSKI RADOVI:</t>
  </si>
  <si>
    <t>FASADERSKI RADOVI</t>
  </si>
  <si>
    <t>UKUPNO-IZOLATERSKI RADOVI :</t>
  </si>
  <si>
    <t>KROVOPOKRIVAČKI RADOVI</t>
  </si>
  <si>
    <t>ZIDANJE</t>
  </si>
  <si>
    <t>MALTERISANJE</t>
  </si>
  <si>
    <t>m'</t>
  </si>
  <si>
    <t>PODNE PLOČICE</t>
  </si>
  <si>
    <t xml:space="preserve">Obračun po m2 postavljenih pločica, sa svim potrebnim radom, materijalom i izradom. </t>
  </si>
  <si>
    <t>ZIDNE PLOČICE</t>
  </si>
  <si>
    <t xml:space="preserve"> </t>
  </si>
  <si>
    <t>ARMIRAČKI RADOVI</t>
  </si>
  <si>
    <t xml:space="preserve">Sve zemljanje radove izvoditi uz geotehnički nadzor.  </t>
  </si>
  <si>
    <t>NAPOMENA:</t>
  </si>
  <si>
    <t>"Opšti i tehnički uslovi" su integralni deo arhitektonsko-građevinske tenderske dokumentacije i u jediničnu cenu svake pozicije u tenderu ulaze odgovarajuće stavke iz ovih Uslova.</t>
  </si>
  <si>
    <t>Obračun po m2</t>
  </si>
  <si>
    <t>OPŠTI USLOVI</t>
  </si>
  <si>
    <t xml:space="preserve">Obracun radova po m2 </t>
  </si>
  <si>
    <t>PREGRADE U SANITARNIM ČVOROVIMA</t>
  </si>
  <si>
    <t>JEDNOKRILNA, PUNA, ČELIČNA, PROTIVPOŽARNA VRATA</t>
  </si>
  <si>
    <t xml:space="preserve">Završno čišćenje prostora u objektu i oko objekta neposredno pred tehnički prijem. Pozicijom obuhvatiti sav potreban pribor i materijal.  
</t>
  </si>
  <si>
    <t>Obračun po kom</t>
  </si>
  <si>
    <t>Obračun po m3 ugrađenog betona.</t>
  </si>
  <si>
    <t>Obračun po m1</t>
  </si>
  <si>
    <t>Obračun po m' komplet izvedene pozicije.</t>
  </si>
  <si>
    <t>DEMONTAŽE I RUŠENJA</t>
  </si>
  <si>
    <t>Pre početka mašinskog rušenja neophodno je izvršitu ručnu demontažu svih delova objekta koji u sebi sadrže staklene površine (prozori, vrata, pregrade...). Ovo iz razloga što eventualno prskanje stakla može da izazove povrede radnika koji obavljaju ove poslove. Takođe može da dođe i do naknadnog povređivanja od razbijenog stakla prilikom utovara i istovara građevinskog šuta. 
Pored zastakljenih elemenata, potrebno je izvršiti ručnu demontažu i nekih drugih delova objekta za koje Izvođač radova proceni da je ručna demontaža tih elemenata laka i bezbedna. Ovo se pogotovo odnosi na one delove objekta koji bi, ukoliko se ostave za mašinsko rušenje, naknadno eventualno mogli da izazovu neke druge nepoželjne posledice.</t>
  </si>
  <si>
    <t xml:space="preserve">Poslove na rušenju objekata mora da obavlja građevinsko preduzeće sa odgovornim Izvođačem radova, koji mora stalno da bude prisutan na parcelama i da rukovodi i upravlja poslovima na rušenju. Takođe Izvođač radova mora da primenjuje sve bezbedonosne i sigurnosne mere zaštite u skladu sa važećom zakonskom regulativom, kao i u skladu sa svojim propisanim merama iz ove oblasti. Takođe Izvođač radova mora da se pridržava i propisa iz ove oblasti koje je usvojio i uspostavio Investitor.
</t>
  </si>
  <si>
    <t>Obračun po m2 vertikalne projekcije montirane skele.</t>
  </si>
  <si>
    <t>MONTAŽA I DEMONTAŽA FASADNE SKELE</t>
  </si>
  <si>
    <t xml:space="preserve">Montaža i demontaža metalne cevaste fasadne skele, za radove u svemu po važećim propisima i merama HTZ-a. Skela mora biti statički stabilna, ankerovana za objekat i propisno uzemljena. Na svakih 2m visine postaviti radne plathorme od fosni. Sa spoljne strane platformi postaviti fosne na "kant". Celokupnu površinu skele pokriti jutanim ili PVC zastorima. Skelu prima i preko dnevnika daje dozvolu za upotrebu statičar. Koristi se za sve vreme trajanja radova.
</t>
  </si>
  <si>
    <t>UNUTRAŠNJI OTIRAČ ZA OBUĆU</t>
  </si>
  <si>
    <t>oznaka za broj prostorije</t>
  </si>
  <si>
    <t>oznaka za naziv službe i prostorije</t>
  </si>
  <si>
    <t xml:space="preserve">Otirač se postavlja u vetrobran kao i kod svih ulaza u objekat, u udubljenje u podu predviđenom za njegovo postavljanje. Sastoji se od aluminijumskih profila u boji srebra međusobno spojenih čeličnim sajlama. Aluminijumski profili su sa donje strane obloženi gumom. Razmak između profila je 4mm. Visina otirača je 20mm.
Otirač se postavlja u ugradni aluminijumski ram koji se za podlogu fiksira ankerima. Ispuna profila je naizmenično postavljena četka od gume i tkanina.
</t>
  </si>
  <si>
    <t xml:space="preserve">Projektom se predviđa da se rušenje armiranobetonskih elemenata konstrukcije izvede mašinskim putem, dok se zidani zidovi i montažne pregrade ruše ručnim putem uz pomoć ručnog alata. Prilikom ručnog rušenja objekta potrebno je obezbediti radnu skelu i uračunati je u cenu. 
</t>
  </si>
  <si>
    <t>NAPOMENA:
- Pozicije se izrađuju na osnovu radioničkih detalja koje izrađuje izvođač radova, a koji moraju biti overeni i odobreni od strane nadzornog organa.
- Radionička dokumenatacija treba da je izrađena na osnovu mera uzetih na licu mesta i zapisnički uslaglašenih sa nadzornim organom.</t>
  </si>
  <si>
    <t>Sve mere proveriti na licu mesta</t>
  </si>
  <si>
    <t>Obračun po m3</t>
  </si>
  <si>
    <t>DEMONTAŽA UNUTRAŠNJE STOLARIJE</t>
  </si>
  <si>
    <t>DEMONTAŽA ZIDNE KERAMIKE</t>
  </si>
  <si>
    <t>DEMONTAŽA OLUČNIH VERTIKALA</t>
  </si>
  <si>
    <t>DEMONTAŽA HORIZONTALNIH OLUKA</t>
  </si>
  <si>
    <t xml:space="preserve">ARMATURA </t>
  </si>
  <si>
    <t>Obračun po kg</t>
  </si>
  <si>
    <r>
      <t xml:space="preserve">NAPOMENA:
</t>
    </r>
    <r>
      <rPr>
        <b/>
        <sz val="10"/>
        <rFont val="Arial Narrow"/>
        <family val="2"/>
      </rPr>
      <t>Neophodno je u cenu ukalkulisati i komplet neophodnu oplatu za izvođenje pozicija, u svemu prema važećim propisima. Beton izvoditi prema predvidjenoj marki sa opisima i recepturama za predviđenu marku betona. Pri betoniranju obavezno uzimati betonske kocke i kao dokaz kvaliteta materijala dostaviti ateste o kvalitetu istog. Beton je potrebno negovati kako isti ne bi ispucao i pregoreo. Pridržavati se svih principa i pravila i standarda za beton i armirani beton prema domaćoj regulativi.</t>
    </r>
  </si>
  <si>
    <t>Obračun radova po m3</t>
  </si>
  <si>
    <t>MALTERISANJE UNUTRAŠNJIH ZIDOVA</t>
  </si>
  <si>
    <t>IZRADA CEMENTNE KOŠULJICE</t>
  </si>
  <si>
    <t xml:space="preserve">Obračun po m2 </t>
  </si>
  <si>
    <t>TERMOIZOLACIJA PODOVA STIRODUROM</t>
  </si>
  <si>
    <t>POSTAVLJANE GRBAKA U BOJI CREPA</t>
  </si>
  <si>
    <t>VISEĆI OLUK</t>
  </si>
  <si>
    <t>OLUČNE VERTIKALE</t>
  </si>
  <si>
    <t>UVODNI LIM U HORIZONTALNI VISEĆI OLUK</t>
  </si>
  <si>
    <t>OPŠAV SPOJA KROVNE RAVNI I ZABATNOG ZIDA</t>
  </si>
  <si>
    <t>OKAPNICA ZABATNIH ZIDOVA</t>
  </si>
  <si>
    <t>Obračun se vrši po komadu gotove i ugrađene pozicije, prema šemama</t>
  </si>
  <si>
    <t>SPOLJNI OTIRAČ ZA OBUĆU ISPRED GLAVNOG ULAZA OD INOXA</t>
  </si>
  <si>
    <t xml:space="preserve">Sastoji se od lamela 18/13mm, zavarenih na međusobnom razmaku od 25mm. Rešetka naleže na "L" profil 20/20/2mm, po celom obimu. "L" profil je upušten u gotov pod ispred ulaza. </t>
  </si>
  <si>
    <t>160/80 cm</t>
  </si>
  <si>
    <t xml:space="preserve">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U svemu prema projektu i šemema unutrašnje stolarije. 
</t>
  </si>
  <si>
    <t>DRVENI ODBOJNIK</t>
  </si>
  <si>
    <t xml:space="preserve">Napomena:
Ugradnju vršiti u skladu sa radioničkim detaljima koje izrađuje izvođač radova, na osnovu dimenzija pozicija uzetih na licu mesta. Detalji moraju biti odobreni od strane odgovornog projektanta i nadzornog organa. U svemu prema projektu i šemema unutrašnje stolarije. 
</t>
  </si>
  <si>
    <t>GIPS ZID NA METALNOJ KONSTRUKCIJI  SA OBOSTRANOM OBLOGOM OD DUPLIH GIPS KARTON PLOČA d=12.5mm, SA ZVUČNOM IZOLACIJOM.</t>
  </si>
  <si>
    <t xml:space="preserve">ZIDOVI I STUBOVI </t>
  </si>
  <si>
    <t>KOŠULJICE</t>
  </si>
  <si>
    <t xml:space="preserve">Izrada i montaža kliritne oznake za vrata sa brojem prostorije, od poliranog klirita debljine 2mm, sa distancerima. Dimenzije table su 100 x 150 mm. Dizajn pločice uniformisati sa svim oznakama za vrata i obeleživačima prostora, i ukladiti ga sa svim elementima enterijera i sa bojom odgovarajuće službe. Tekstualni sadržaj pločice je promenjiv po principu povlačenja frontalne površine unapred radi ubacivanja teksta oznake. Pločica sa brojem prostorije se montira na krilo vrata, a pločia sa nazivom službe i prostorije se montiraju na zid pored vrata.
</t>
  </si>
  <si>
    <t>UKOLIKO IZVOĐAČ RADOVA DEMONTAŽE I RUŠENJA OŠTETI NEKI ELEMENT I/ILI DEO OBJEKATA KOJI NIJE BIO PREDVIĐEN ZA UKLANJANJE, RUŠENJE, DEMONTAŽU I/ILI ZAMENU DUŽAN JE NADOKNADITI  ŠTETU  INVESTITORU(NARUČIOCU)  RADOVA. O ovome treba da se napravi zapisnik radova potpisan od strane izvođača i nadzornog organa.</t>
  </si>
  <si>
    <t>REKLAMA SA 3D SLOVIMA NAD GLAVNIM ULAZOM</t>
  </si>
  <si>
    <t>Izrada i montaža reklame sa 3d natpisom  nad glavnim ulazom u školu. Natpis ima 3d bela slova od klirita, koja se nalaze na žutom paralelepipedu od klirita dimenzija 490/50/20cm. Slova su visine 30cm debljine 5cm.</t>
  </si>
  <si>
    <t xml:space="preserve">Redosled radnji utvrditi uz prisustvo Nadzornog organa i sprovesti uz sve mere obezbeđenja i zaštite na radu.  Obavezno napraviti zapisnik o demontiranom i odveženom materijalu potpisan od strane nadzornog organa i izvođača radova.
</t>
  </si>
  <si>
    <t>UGRADNJA SOKLE OD VEŠTAČKOG KAMENA NA FASADI</t>
  </si>
  <si>
    <t>GRAĐEVINSKO-ZANATSKI RADOVI:</t>
  </si>
  <si>
    <t>STOLARSKI RADOVI I PP VRATA</t>
  </si>
  <si>
    <t>UKUPNO - STOLARSKI RADOVI I PP VRATA :</t>
  </si>
  <si>
    <t xml:space="preserve">NAPOMENA: Za sve demontirane elemente, potrebno je dobiti mišljenje Investitora da li se elementi predaju investitoru i odlazu na dogovoreno mesto ili se odvoze na najbližu deponiju i za to obezbediti potpisan dokument od strane Investitora.
</t>
  </si>
  <si>
    <t>Demontirati kompletnu poziciju sa svim pripadajućim opšavima, lajsnama, podkonstrukcijom i dr.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usisati.</t>
  </si>
  <si>
    <t xml:space="preserve">Ukoliko su konkretne firme ili proizvodi određenih proizvođača navedeni u okviru predmerskih opisa, dati su samo kao merilo nivoa zahtevanog kvaliteta i na sve takve pozicije odnosi se napomena 
"POMENUTI PROIZVOĐAČ/PROIZVOD" ILI ODGOVARAJUĆE </t>
  </si>
  <si>
    <t xml:space="preserve">Nabavka, transport i ugradnja Hörmann čeličnih protivpožarnih vrata Quadro T90 ili odgovarajuća. Klasa otpornosti 90min.1-krilna, protivpožarna vrata, pripremljena za ugradnju.
Ispitana i sertifikovana. Mogu se montirati sa levim/desnim otvaranjem.
Sa deklaracijom proizvoda za zaštitu životne sredine (EPD*) 
prema ISO14205 i prEN15804 *ift Rosenheim EPD-TMZ-0.3
Mere (Š x V): proizvodna mera 112 x 215 cm, svetla mera 100/210
Krilo vrata: 65 mm debljine, obostrano od pocinkovanog materijala, sa falcom na sve 4 strane, debljina lima 0,9 mm, tanki falc, ojačana čeličnim pločama, ispuna: ploča od mineralnih vlakana, sa protivpožarnom trakom, 1 sigurnosnim klinom, pripremljena za zatvarač vrata i ručicom. Površina: pocinkovana i plastificirana približno RAL 9007. Otvaranje: levo / desno primenjiva (u kombinaciji sa ugaonim štokom). Šarke: 1 opružna šarka, 1 šarka podesiva po visini (naknado fino podešavanje +/- 2,5 mm moguće). Zatvarač vrata: 1 opružna šarka 
Toplotna izolacija: U = 1,8 W/m² K sa 4-stranim dihtungom
Zvučna izolacija: RW = 42 dB (samo sa donjim graničnikom)
Antipanik funkcija/brave
Brava sa otvorom za profilni cilindar, čeona ploča u ravni sa vratima, sa bravom za sobna vrata i jednim ključem.                                                                              Okovi, kvake, prema DIN 18273, sa kratkom pločicom, plastika, crna boja. Zatvarač vrata sa polugom, prema DIN EN 1154
Montaža/ugaoni štok, ugaoni štok 2,0 mm debljine, sa dihtungom na štoku 4-strani, pocinkovan plastificiran, sivo-bela približno RAL 9007. 
Montaža pomoću ankera
</t>
  </si>
  <si>
    <t>Nabavka, transport materijala i izrada Knauf pregradnog zida W112, ili odgovarajući, u svemu prema  SRPS U.N2.012. Pregradni zid s jednostrukom metalnom potkonstrukcijom od čeličnih pocinkovanih CW i UW profila 75 mm, debljine lima d=0.6mm /prema SRPS EN 14195/. Zid je nenosiv. Visina zida max 3 m (osni razmak CW profila 62,50 cm). Ukupna debljina zida 125 mm, obostrano dvoslojno obložen Knauf standardnim građevinskim gipsanim pločama tip A (GKB) debljine 12,5 mm /prema SRPS EN 520/. Izolacioni sloj od mineralne staklene vune 75 mm. Zvučna zaštita Rw=58 dB. Obrada spojeva GK ploča u kvalitetu Q2 - pregletovan spoj. Zbog sprečavanja prenosa zvuka ispod obodnih CW i UW profila naneti Knauf Trenwandkit - zaptivni kit. Ispuna spojeva: Knauf Uniflot /prema SRPS EN 13963/ s upotrebom staklaste
bandaž trake.</t>
  </si>
  <si>
    <t xml:space="preserve">Nabavka i montaža spuštenog plafona od mineralnih ploča u beloj boji tipa AMF Thermatex Feinstratos, sistem C, dimenzije ploča su 600x600 ili 600x1200 mm, debljina 15 mm. Plafonske ploče ravnih (SK) ivica, polažu se u čeličnu potkonstrukciju širine 24 mm. Zvučna izolacija plafona iznosi Dn,c,w = 34 dB prema EN 20140-9. Ploče su otporne na relativnu vlažnost vazduha do 95% i imaju domaći atest za negorivost prema JUS ISO 1182. Refleksija svetlosti oko 88% . Plafon poseduje sertifikat niskoemisionih materijala Blue Angel. 
 (proizvođač AMF Nemačka, ili odgovarajući)
</t>
  </si>
  <si>
    <t xml:space="preserve">           OBJEKAT OŠ ,,ALEKSA ŠANTIĆ" u Gajdobri Ul. Nevesinjska br. 2</t>
  </si>
  <si>
    <t xml:space="preserve">ZGRADA ZA OSNOVNO OBRAZOVANJE – 
GLAVNA ZGRADA SA PARTERNIM UREĐENJEM
OSNOVNA ŠKOLA „ALEKSA ŠANTIĆ“ GAJDOBRA – NOVA GAJDOBRA
Spratnost Su+P+1+Pk
Gajdobra, Ulica Nevesinjska  2, parcela br. 1174, K.O. GAJDOBRA
</t>
  </si>
  <si>
    <t>Gajdobra, Ulica Nevesinjska  2, parcela br. 1174, K.O. GAJDOBRA</t>
  </si>
  <si>
    <t>REKONSTRUKCIJA I ADAPTACIJA</t>
  </si>
  <si>
    <t>DEMONTAŽA UGRADNIH I SLOBODNOSTOJEĆIH PLAKARA</t>
  </si>
  <si>
    <t>DEMONTAŽA DRVENIH PARAPETNIH OBLOGA</t>
  </si>
  <si>
    <t>IZNOŠENJE NAMEŠTAJA IZ OBJEKTA</t>
  </si>
  <si>
    <t xml:space="preserve">Izneti sledeći postojeći komadni nameštaj iz objekta: stolove, stolice i table i odvesti ga na mesto koje odredi investitor. Namešaj se iznosi iz podruma, prizemlja i sprata. Nameštaj ručno izneti u dvorište, utovariti na kamion i odvesti na udaljenosti do 20km. Radni prostor očistiti i pomesti metlom.
</t>
  </si>
  <si>
    <t>DEMONTAŽA  SPOLJNE STOLARIJE</t>
  </si>
  <si>
    <t>DEMONTAŽA PODNIH DRVENIH OBLOGA I LAMINATA</t>
  </si>
  <si>
    <t>DEMONTAŽA KROVNE KONTRUKCIJE</t>
  </si>
  <si>
    <t>DEMONTAŽA DRVENIH PREGRADNIH ZIDOVA</t>
  </si>
  <si>
    <t xml:space="preserve">Demontirati postojeće drvene pregradne zidove sa podkonstrukcijom. Demontirane elemente utovariti na kamion i odvesti na deponiju koju odredi Investitor, udaljenu do 20 km. Šut prikupiti, izneti, utovariti na kamioni odvesti na gradsku deponiju na udaljenost do 20km ili mesto koje odredi naručilac radova. Radni prostor očistiti od šuta i otpada i pomesti metlom.
</t>
  </si>
  <si>
    <t xml:space="preserve">Demontirati postojeće ugradne i slobodnostojeće plakare u kancelarijama i učionicama. Demontirane elemente utovariti na kamioni odvesti na deponiju koju odredi Investitor, udaljenu do 20 km. Šut prikupiti, izneti, utovariti na kamioni odvesti na gradsku deponiju na udaljenost do 20km ili mesto koje odredi naručilac radova. U cenu uračunati svu pomoćnu i radnu skelu.
</t>
  </si>
  <si>
    <t xml:space="preserve">Spoljnu stolariju pažljivo demontirati zajedno sa štokom, opšavom, i svim pripadajućim delovima. Razdvojiti staklo od ostalih delova prozora zbog mogućnosti reciklaže. Delove, obeležiti, sklopiti, utovariti na kamion i odvesti na deponiju koju odredi Investitor. Šut prikupiti, izneti, utovariti na kamion i odvesti na gradsku deponiju na udaljenost do 20km. Radni prostor očistiti od šuta i otpada i pomesti metlom.U cenu uračunati svu pomoćnu i radnu skelu.
</t>
  </si>
  <si>
    <t xml:space="preserve">Vrata pažljivo demontirati zajedno sa štokom, opšavom, i svim pripadajućim delovima. Razdvojiti staklo od ostalih delova stolarije zbog mogućnosti reciklaže. Delove, obeležiti, sklopiti, utovariti na kamion i odvesti na deponiju koju odredi Investitor. Šut prikupiti, izneti, utovariti na kamion i odvesti na gradsku deponiju na udaljenost do 20km. Radni prostor očistiti od šuta i otpada i pomesti metlom. U cenu uračunati svu pomoćnu i radnu skelu.
</t>
  </si>
  <si>
    <t xml:space="preserve">Demontirati postojeće drvene parapetne obloge. Obloge su zaostali delovi drvenih prozora. Demontirane elemente utovariti na kamion i odvesti na deponiju koju odredi Investitor, udaljenu do 20 km. Šut prikupiti, izneti, utovariti na kamioni odvesti na gradsku deponiju na udaljenost do 20km ili mesto koje odredi naručilac radova. Radni prostor očistiti od šuta i otpada i pomesti metlom. U cenu uračunati svu pomoćnu i radnu skelu.
</t>
  </si>
  <si>
    <t>Demontirati kompletnu poziciju sa svim pripadajućim limenim opšavima, kao i opšavima atika. Sav šut pokupiti, utovariti u  vozilo i odvesti na deponiju na udaljenost do 20km ili  na deponiju koju odredi investitor. Materijal pažljivo demontirati . Sav radni prostor, kao i prostor zaprljan i zaprašen usled radova demontaže svakodnevno čistiti, a na kraju radova potpuno raskloniti, očistiti i pomesti. U cenu uračunati svu pomoćnu i radnu skelu.</t>
  </si>
  <si>
    <t>Demontirati kompletnu drvenu krovnu konstrukciju i odneti je na mesto koje predvidi investitor. Obavezno napraviti zapisnik o demontiranom i odveženom materijalu potpisan od strane nadzornog organa i izvođača radova. Sav šut pokupiti, utovariti u  vozilo i odvesti na deponiju na udaljenost do 20km ili  na deponiju koju odredi investitor. Sav radni prostor, kao i prostor zaprljan i zaprašen usled radova demontaže svakodnevno čistiti, a na kraju radova potpuno raskloniti, očistiti i pomesti. U cenu uračunati svu pomoćnu i radnu skelu.</t>
  </si>
  <si>
    <t>Demontirati kompletnu poziciju sa svim pripadajućim elementima na njoj kao što su priključnice, prekidači i dr. Sav šut pokupiti, utovariti u  vozilo i odvesti na deponiju na udaljenost do 20km ili  na deponiju koju odredi investitor. Obavezno napraviti zapisnik o demontiranom i odveženom materijalu potpisan od strane nadzornog organa i izvođača radova.Sav radni prostor, kao i prostor zaprljan i zaprašen usled radova demontaže svakodnevno čistiti, a na kraju radova potpuno raskloniti, očistiti i pomesti. U cenu uračunati svu pomoćnu i radnu skelu.</t>
  </si>
  <si>
    <t>OBIJANJE MALTERA SA UNUTRAŠNJIH ZIDOVA</t>
  </si>
  <si>
    <t>Obračun po m2 kose površine</t>
  </si>
  <si>
    <t>RUŠENJE PREGRADNIH ZIDOVA d=15-20cm</t>
  </si>
  <si>
    <t>UKLANJANJE ZEMLJE SA PODA TAVANA</t>
  </si>
  <si>
    <t>RUŠENJE I DEMONTAŽA STROPNIH TAVANICA SA SVIM PRIPADAJUĆIM SLOJEVIMA</t>
  </si>
  <si>
    <t>RUŠENJE ZIDANIH NOSEĆIH ZIDOVA  d=25cm I DEBLJIH, I DELOVA NOSEĆIH ZIDOVA, ISECANJEM PA ZATIM ŠTEMANJEM</t>
  </si>
  <si>
    <t>Uklanjanje zemlje sa poda tavana sa svim zaostalim elementima - razbacanom opekom, daskama i sl.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</si>
  <si>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Rušenje i demontaža zidanih zidova od pune opeke velikog formata ručnim mašinama štemalicama. Demontirati kompletnu poziciju sa svim pripadajućim elementima u i na zidu.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</si>
  <si>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Demontirati kompletnu poziciju sa svim pripadajućim elementima na njoj kao što su priključnice, prekidači i dr. Malter obiti sa svih površina na unutrašnjim zidanim zidovima i na spojevima fugne očistiti do dubine 2 cm.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a zidove otprašiti i oprati mlazom vode, pa vodu pomesti i pokupiti i prosuti napolje na privremenu gradilišnu deponiju.</t>
  </si>
  <si>
    <t>Rušenje i demontaža debelih zidanih zidova od pune opeke velikog formata i delova zidova ručnim mašinama štemalicama. Pre štemanja obavezno zaseći po ivicama novih betonskih preseka zidove ili delove zidova koji se ruše u punoj debljini potrebnog preseka betonskog elementa, kako bi se štemanjem što manje rastresla zidana konstrukcija zida i  kako bi oštemane ivice bile što pravilnije i kruće. Demontirati kompletnu poziciju sa svim pripadajućim elementima u i na zidu. Pozicija obuhvata rušenje celih zidova i delova zidova zbog proširenja ili probijanja otvora, provlačenja vertikalnih ili horizontalnih serklaža, stubova , ploča , stepeništa i dr. Na kraju štemanja sve površine oprati mlazom vode, a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</si>
  <si>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RUŠENJE BETONSKOG STEPENIŠTA SA PRIPADAJUĆIM PODESTIMA</t>
  </si>
  <si>
    <t>Demontirati kompletnu poziciju sa svim pripadajućim elementima na stepeništu: AB stepenište, košuljica, podne obloge.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</si>
  <si>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Demontirati kompletnu poziciju sa svim pripadajućim delovima.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t>
  </si>
  <si>
    <t>Demontirati kompletnu poziciju sa svim pripadajućim opšavima, lajsnama, podkonstrukcijom i dr.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t>
  </si>
  <si>
    <t>DEMONTAŽA KROVNOG POKRIVAČA CREPA SA PRIPADAJUĆOM LIMARIJOM - LIMENIM OPŠAVIMA</t>
  </si>
  <si>
    <t xml:space="preserve">Obračun po m3 </t>
  </si>
  <si>
    <t>IZRADA TAMPON SLOJA PESKA ISPOD AB PLOČA PODRUMA I PRIZEMLJA</t>
  </si>
  <si>
    <t>Nabavka, transport i ugradnja tampon sloja od peska d=20cm ispod podnih ploča. Pesak u objekat ubaciti ručno. Tampon izvesti u slojevima debljine po geomehaničko elaboratu, zbijenosti Ms &gt;=15MPa. U cenu uključiti i troškove ispitivanja i izrade izveštaja o ispitivanju postignute zbijenosti.</t>
  </si>
  <si>
    <t>Nabavka, transport i ugradnji tampon sloja od drobljenog kamena 0/63 ukupne debljine d=20cm ispod podnih ploča . Tampon izvesti u slojevima debljine po geomehaničko elaboratu, zbijenosti Ms &gt;=25MPa. U cenu uključiti i troškove ispitivanja i izrade izveštaja o ispitivanju postignute zbijenosti.</t>
  </si>
  <si>
    <t>Izrada armirano betonskih podnih ploča podruma i prizemlja u betonu MB30, a u  svemu prema statičkom proračunu i detaljima armature i grafičkim prilozima. Debljina ploča je 10cm.  Betonsku površinu završno isperdašiti. Cenom obuhvatiti kompletan rad, beton i oplatu dok se armatura obračunava odgovarajućom stavkom.</t>
  </si>
  <si>
    <t>BETONIRANJE AB PODNIH PLOČA  d=10cm PODRUMA I PRIZEMLJA, NA TLU</t>
  </si>
  <si>
    <t>BETONIRANJE PUNIH SPRATNIH AB PLOČA d=20cm SA PRIPADAJUĆIM HORIZONTALNIM SERKLAŽIMA</t>
  </si>
  <si>
    <t>Betoniranje punih AB ploča i horizontalnih serklaža betonom MB30, a u  svemu prema statičkom proračunu , detaljima i grafičkim prilozima .  Ploče se uvlače u usečene zidove. Pre betonaže usečene delove zidova oprati mlazom vode, zatim oplatu oprati i premazati oplatolom. Cenom obuhvatiti kompletan rad, beton, podupiranje i oplatu .</t>
  </si>
  <si>
    <t>BETONIRANJE VERTIKALNIH SERKLAŽA U ZIDOVIMA</t>
  </si>
  <si>
    <t>Betoniranje AB vertikalnih serklaža u zidovima. AB elemente izvesti u betonu MB30, a u  svemu prema statičkom proračunu, detaljima  i grafičkim prilozima .   Pre betoniranja usečene delove zidova oprati mlazom vode , a oplatu oprati i pokvasiti. Cenom obuhvatiti kompletan rad, beton, podupiranje i oplatu .</t>
  </si>
  <si>
    <t>BETONIRANJE STEPENIŠTA</t>
  </si>
  <si>
    <t>UKUPNO BETONSKI I ARMIRAČKI RADOVI</t>
  </si>
  <si>
    <t>BETONSKI I ARMIRAČKI RADOVI</t>
  </si>
  <si>
    <t>Betoniranje AB stubova, greda, nadvratnika i nadprozornika. AB elemente izvesti u betonu MB30, a u  svemu prema statičkom proračunu, detaljima  i grafičkim prilozima .   Pre betoniranja usečene delove zidova oprati mlazom vode , a oplatu oprati i pokvasiti. Cenom obuhvatiti kompletan rad, beton, podupiranje i oplatu .</t>
  </si>
  <si>
    <t>BETONIRANJE AB STREHA</t>
  </si>
  <si>
    <t xml:space="preserve">Betoniranje streha betonom MB30 u svemu prema projektu i detaljima.Pre betoniranja usečene delove zidova oprati mlazom vode , a oplatu oprati i pokvasiti.  Cenom obuhvatiti kompletan rad, beton, podupiranje i potrebnu oplatu. </t>
  </si>
  <si>
    <t>Betoniranje stepeništa betonom MB30 u svemu prema projektu  i detaljima.  Pre betoniranja usečene delove zidova oprati mlazom vode , a oplatu oprati i pokvasiti. Cenom obuhvatiti kompletan rad, beton, podupiranje i oplatu.</t>
  </si>
  <si>
    <t>ZIDANJE MASIVNIH ZIDOVA OD PUNE OPEKE d=25cm</t>
  </si>
  <si>
    <t>ZAZIĐIVANJE POSTOJEĆIH OTVORA PROZORA I VRATA i NIŠA</t>
  </si>
  <si>
    <t xml:space="preserve">Zidanje masivnih zidova d=25cm punom opekom u produžnom malteru 1:2:6.  Prevez raditi na pola opeke, a vezu sa ostalim zidovima na pravilan način. Ciglu prethodno pokvasiti. Po završenom zidanju spojnice očistiti. 
U cenu ulazi pomoćna skela, cigla i malter. Cigla je I klasa sa tržišta Novog Sada. Radni prostor na kraju radova počistiti i pomesti.
</t>
  </si>
  <si>
    <t xml:space="preserve">Zaziđivanje postojećih otvora u zidovima punom opekom u produžnom malteru 1:2:6.  Prevez raditi na pola opeke, a vezu sa ostalim delovima  zidova sa ankerima u svakoj drugoj spojnici . Ciglu prethodno pokvasiti. Po završenom zidanju spojnice očistiti. 
U cenu ulazi pomoćna skela, cigla,  ankeri Rfi 10 i malter. Cigla je I klasa sa tržišta Novog Sada. Radni prostor na kraju radova počistiti i pomesti.
</t>
  </si>
  <si>
    <t xml:space="preserve">Demontirati postojeće drvene podne obloge i laminate. Podno obloge demontirati komplet sa podkonstrukcijom. Demontirane elemente utovariti na kamioni i odvesti na deponiju koju odredi Investitor, udaljenu do 20 km. Šut prikupiti, izneti, utovariti na kamioni odvesti na gradsku deponiju na udaljenost do 20km ili mesto koje odredi naručilac radova. Sav radni prostor, kao i prostor zaprljan i zaprašen usled radova demontaže svakodnevno čistiti, a na kraju radova potpuno raskloniti, očistiti i pomesti.
</t>
  </si>
  <si>
    <t>Rušenje i demontaža stropnih tavanica sa svim pripadajućim slojevima: AB ploče, metalne šine, armatura, pesak, drvena podkonstrukcija, daske, košuljica i završne podne obloge kamene ploče i parket .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</si>
  <si>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Rušenje i demontaža tavanica na tlu sa svim pripadajućim slojevima: AB ploče, armatura, pesak, drvena podkonstrukcija, daske, košuljica i završne podne obloge kamene ploče.  Pozicija obuhvata podove prizemlja i podruma. Sav šut pokupiti, utovariti u  vozilo i odvesti na deponiju na udaljenost do 15km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U cenu uračunati svu pomoćnu i radnu skelu.</t>
  </si>
  <si>
    <t>Demontirati kompletnu poziciju sa svim pripadajućim elementima na njoj kao što su fasadni ukrasi, profilacije, listele, limene okapnice i dr. Malter obiti sa svih površina na zidanim zidovima i na spojevima fugne očistiti do dubine 2 cm. Sav šut pokupiti, utovariti u  vozilo i odvesti na deponiju na udaljenost do 20km ili  na deponiju koju odredi investitor. Obavezno napraviti zapisnik o demontiranom i odveženom materijalu potpisan od strane nadzornog organa i izvođača radova. Sav radni prostor, kao i prostor zaprljan i zaprašen usled radova demontaže svakodnevno čistiti, a na kraju radova potpuno raskloniti, očistiti i pomesti, a zidove otprašiti i oprati mlazom vode, pa vodu pomesti i pokupiti i prosuti napolje na privremenu gradilišnu deponiju.</t>
  </si>
  <si>
    <t>OBIJANJE MALTERA SA SPOLJNIH FASADNIH ZIDOVA</t>
  </si>
  <si>
    <t>UKLANJANJE TROTOARA I PARTERNIH OBLOGA OKO OBJEKTA</t>
  </si>
  <si>
    <t xml:space="preserve">Ručni  iskop zemlje ispod novih AB ploča na tlu u dubini 40cm. Zemlja se kopa ispod podova podruma i prizemlja. Svu zemljui iskopati ručno, jamu isplanirati i nabiti do potrebne zbijenosti.
U cenu uračunat, ručni iskop, transport ručnim kolicima do privremene deponije u dvorištu objekta, utovar u kamion i odvoz preostale zemlje na gradsku deponiju na daljinu do 20km. 
</t>
  </si>
  <si>
    <t>Mašinsko uklanjanje trotoara i parternih obloga oko objekta od betona, asfalta opeke i kamena u ofsetu 150cm oko objekta. Oko objekta je potrebno polupati i demontirati sve parterne podne obloge, utovariti u kamion i odvesti na deponiju. U cenu uračunati mašinsko lupanje, mašinski utovar u kamion uz ručni rad sa lopatom fizičkog radnika i odvoz šuta na gradsku deponiju na daljinu do 20km. 
Radni prostor svakodnevno čistiti, a na kraju radova očistiti i pomesti. Oko iskopa postaviti zaštitnu ogradu i zaštitnu traku.</t>
  </si>
  <si>
    <t>MAŠINSKO RUČNI ISKOP ZEMLJE OKO OBJEKTA ZBOG IZRADE HIDROIZOLACIJE TEMELJNIH  ZIDOVA I ZIDOVA SOKLE</t>
  </si>
  <si>
    <t xml:space="preserve">Mašinsko ručni  iskop zemlje oko objekta , ofset 150cm u dubini cca 2,6-2,8m do podnožja temeljne trake. Zemlja se kopa mašinski uz ručno odbacivanje lopatom od zidova objekta. Rov osigurati od obrušavanja zemlje podupiranjem privremenim razupiračima sa gredama. Dno iskopa poravnati i blago nabiti do zbijenosti 10Mpa. U cenu uračunati mašinsko ručni iskop, utovar u kamion i odvoz  zemlje na gradsku deponiju na daljinu do 20km, osiguranje rova i nabijanje posteljice.
</t>
  </si>
  <si>
    <t>NASIPANJE DUNAVSKOG PESKA OKO OBJEKTA ISPOD OKOLNIH TROTOARA DO DUBINE -30cm OD KOTE TROTOARA</t>
  </si>
  <si>
    <t>Nabavka, transport i ugradnja dunavskog peska oko temeljnih zidova objekta. Pesak nabijati u slojevima uz zalivanje vodom. Zbijenost na površini po projektu statike Ms &gt;=20MPa. U cenu uključiti i troškove ispitivanja i izrade izveštaja o ispitivanju postignute zbijenosti.</t>
  </si>
  <si>
    <t>BETONIRANJE AB STUBOVA, GREDA, NADVRATNIKA I NADPROZORNIKA</t>
  </si>
  <si>
    <t>IZRADA PROFILACIJA I UKRASA U FASADNOM MALTERU NA FASADNIM ZIDOVIMA</t>
  </si>
  <si>
    <t>MALTERISANJE FASADNIH ZIDOVA SUTERENA I SOKLE</t>
  </si>
  <si>
    <t>Mašinsko malterisanje fasadnih zidova mašinskim Rofix 620 spoljnim cementnim osnovnim malterom. Sve površine pre malterisanja otprašiti i preprskati cementnim Rofix 670 špricom. Na svim uglovima postaviti ugaoni Rofix profi za mašinsko malterisanje.</t>
  </si>
  <si>
    <t>Izrada profilacija u fasadnom malteru. Profilacije izvesti u skladu sa projektom u svim potrebnoim debljinama i u svemu prema projektu. Profilacije: vertikalne i horizontalne kanelure, frizovi , lajsne , podprozorske solbanke, nadprozorski ukarsi i dr. su snimljene i premerene pre obijanja fasadnog maltera i urađeni su nacrti za njihovo ponovno izvođenje. Profilacije izvesti malterisanjem fasadnih zidova  Rofix Belit malterom za odlivke završnim malterom sa modlama. Sve površine pre malterisanja otprašiti i premazati podlogom Rofix vezivni most.</t>
  </si>
  <si>
    <t>Izrada cementne košuljice debljine d=7cm, preko PVC folije i stirodura. Košuljica se izvodi mašinskim putem u svemu prema uputstvu proizvođača. U cenu je uračunato dodavanje fiber vlakana i šulc mrežice, kao i isecanje dilatacija. Košuljicu je potrebno negovati zalivanjem vode.</t>
  </si>
  <si>
    <t>IZRADA LAMELIRANE KROVNE KONSTUKCIJE  SA ROGOVIMA OD REZANE GRAĐE</t>
  </si>
  <si>
    <t>DAŠČANJE KROVNE KONSTRUKCIJE OSB PLOČAMA</t>
  </si>
  <si>
    <t>Obračun po m2 horizontalne projekcije krova</t>
  </si>
  <si>
    <t>Obračun po m2 kose projekcije krova</t>
  </si>
  <si>
    <t>LETVISANJE KROVNE KONSTRUKCIJE</t>
  </si>
  <si>
    <t>Nabavka, transport i letvisanje krovne konstrukcije kontraletvama od štafle 8/5cm i letvama 5/3cm. U cenu ulazi sav osnovni i pomoćni materijal. Letve postaviti u svemu prema uputstvu proizvođača za postavljanje definisanog crepa.</t>
  </si>
  <si>
    <t>Daščanje krovne konstrukcije OSB pločama. U cenu ulazi nabavka, transport i montaža OSB ploča d=18mm sa svim pripadajućim osnovnim i pomoćnim materijalom.  Na vidim delovima strehe daščanje uraditi brodskim podom 18mm. Brodski pod je ofarban 1x osnovnom bojom i 2x lazurom u tonu po izboru projektanta. Boja ebanovina.</t>
  </si>
  <si>
    <t>Izrada lamelirane krovne konstrukcije  sa rogovima od rezane građe, a u svemu prema detaljima i statičkom proračunu. Konstrukcija je lamelirani slomljeni luk sa podužnim lameliranim rožnjačama sa rogovima od rezane građe od četinara II klase. Rožnjače su u ravni lamelirane krovne konstrukcije. Vidne delove rogova na strehi fino obraditi, obrusiti, ošmirglati i ofarbati osnovnom i 2x završnom lazurom za drvo u tonu po izboru projektanta. Boja ebanovina.</t>
  </si>
  <si>
    <t xml:space="preserve">HIDROIZOLACIJA JAME LIFT OKNA </t>
  </si>
  <si>
    <t>RUČNI ISKOP ZEMLJE ZA PODOVE OBJEKTA NA TLU</t>
  </si>
  <si>
    <t>RUČNI ISKOP ZEMLJE ZA TEMELJE NOVOG STEPENIŠTA I TEMELJE LIFT OKNA</t>
  </si>
  <si>
    <t xml:space="preserve">Ručni  iskop zemlje za temelje novog stepeništa i temelje lift okna. Svu zemlju iskopati ručno, jamu isplanirati i nabiti do potrebne zbijenosti.
U cenu uračunat ručni iskop, transport ručnim kolicima do privremene deponije u dvorištu objekta, utovar u kamion i odvoz preostale zemlje na gradsku deponiju na daljinu do 20km. 
</t>
  </si>
  <si>
    <t>IZRADA TAMPON SLOJA TUCANIKA ISPOD AB PLOČA PODRUMA I PRIZEMLJA I NOVIH TEMELJA</t>
  </si>
  <si>
    <t>HIDROIZOLACIJA PODOVA PODRUMA I PRIZEMLJA NA TLU</t>
  </si>
  <si>
    <t>HIDROIZOLACIJA PODOVA KUPATILA</t>
  </si>
  <si>
    <t>HIDROIZOLACIJA SEKUNDARNOG KROVA KROVNOM FOLIJOM</t>
  </si>
  <si>
    <t>Izrada termoizolacije podova ekspandiranim polistirenom - stirodurom. U cenu ulazi i jedan sloj PVC folije. Stirdur je potrebno pravilno složiti ravno bez zazora  i rupa.</t>
  </si>
  <si>
    <t>d=15cm preko ploče tavana</t>
  </si>
  <si>
    <t xml:space="preserve">TERMOIZOLACIJA PLAFONA POTKROVLJA
</t>
  </si>
  <si>
    <t>Izrada hidroizolacije jame lift okna od konodra V4 u dva sloja sa spoljne strane zida i ispod poda litf okna. Prethodno je potrebno očistiti i ostrugati i obiti veće riseve i ostatke maltera i betona. Površinu zatim premazati bitumenskim premazom, a zatim postaviti kondor varenjem plinskim brenerom i preklapanjem i varenjem spojeva u širini 10 cm u dva sloja. Prvi sloj kondora okrenuti vertikalno, a drugi horizontalno. Holer zalučeno obraditi malterom pre izrade hidroizolacije. U cenu uračunati materijal, transport i rad.</t>
  </si>
  <si>
    <t xml:space="preserve">Presecanje i izrada hidroizolacije podrumskih zidova kao zaštite od podzeme vlage HIO metodom. Sve izvesti prema uputstvu proizvođača. Zidove preseći ispod nivoa AB podnih ploča kako bi se hidoizolacija mogla sastaviti sa hidroizolacijom podova i zidova sa spoljne strane. U cenu uračunati sav osnovni i pomočni materijal i radne skele. </t>
  </si>
  <si>
    <t>Izrada hidroizolacije podova podruma i prizemlja na tlu od dva sloja kondora V4. Hidroizolacija se postavlja po podnoj AB ploči i preklapa se sa hidroizolacijom iz HIO metode. Prethodno je potrebno očistiti i ostrugati i obiti veće riseve i ostatke maltera i betona. Površinu zatim premazati bitumenskim premazom, a zatim postaviti kondor varenjem plinskim brenerom i preklapanjem i varenjem spojeva u širini 10 cm u dva sloja. Prvi sloj kondora okrenuti u jednom pravcu, a drugi u drugom pravcu.  U cenu uračunati materijal, transport i rad. Izolovati površine do dna temeljnih traka. Preko kondora postaviti sloj pvc folije.</t>
  </si>
  <si>
    <t>Nabavka, transport i postavljanje samolepljive krovne folije sa preklapanjem 10cm. Foliju pažljivo zakucati ekserima sa širokom glavom u pravcim kontraletvi. U cenu uračunati sav osnovni i pomoćni materijal i rad.</t>
  </si>
  <si>
    <t>Izrada hidroizolacija zidova kupatila iza lavaboa i pisoara hidroizolacionim premazom na bazi cementa preko cementnih košuljica. Premaz je Sikalastik 152 u dva sloja. . Hidroizolaciju podići uz zid 200cm. U cenu uračunati sav osnovni i pomoćni materijal i rad.</t>
  </si>
  <si>
    <t>Izrada hidroizolacija podova kupatila hidroizolacionim premazom na bazi cementa preko cementnih košuljica. Premaz je Sikalastik 152 u dva sloja. Holkere obraditi Sika tape takom koja se utapa u hidroizolacioni premaz. Hidroizolaciju podići uz holker 10cm. U cenu uračunati sav osnovni i pomoćni materijal i rad.</t>
  </si>
  <si>
    <t>HIDROIZOLACIJA ZIDOVA KUPATILA IZA LAVABOA I PISOARA</t>
  </si>
  <si>
    <t>d=10cm preko ploča podruma i prizemlja</t>
  </si>
  <si>
    <t>d=5cm preko ploča sprata i potkrovlja</t>
  </si>
  <si>
    <t>OKAPNICA STREHE I VRABAC MREŽICA</t>
  </si>
  <si>
    <t>OPŠAV SPOJA KROVNE RAVNI I FASADNOG ZIDA</t>
  </si>
  <si>
    <t>OPŠAV UVALNICA</t>
  </si>
  <si>
    <r>
      <t>Nabavka, transport i montaža opšava uvalnica. Uvalnice uraditi sa vertikalnim zubom i sa obostranim duplim falcom i sa obostranom diht spužvom sa  RŠ 70cm, od pocinkovanog plastificiranog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u boji krovnog pokrivača RAL 7021. </t>
    </r>
    <r>
      <rPr>
        <sz val="10"/>
        <color theme="1"/>
        <rFont val="Arial Narrow"/>
        <family val="2"/>
        <charset val="1"/>
      </rPr>
      <t xml:space="preserve">
</t>
    </r>
  </si>
  <si>
    <t xml:space="preserve">OPŠAV ODUŠAKA KANALIZACIONIH VERTIKALA </t>
  </si>
  <si>
    <t xml:space="preserve">VENTILACIONE ODUŠAKA KANALIZACIONIH VERTIKALA </t>
  </si>
  <si>
    <t>BOJENJE AB ZIDOVA LIFTOVSKOG OKNA</t>
  </si>
  <si>
    <t>BOJENJE UNUTRAŠNJIH ZIDOVA DO 1.5m VISINE LATEX BOJAMA SVETLIJIH TONOVA</t>
  </si>
  <si>
    <t>BOJENJE UNUTRAŠNJIH ZIDOVA IZNAD 1.5m,  DISPERZIVNOM BELOM BOJOM</t>
  </si>
  <si>
    <r>
      <t xml:space="preserve">Nabavka, transport, priprema i bojenje unutrašnjih zidova latex punim bojama u svetlim nijansama, u dva sloja. </t>
    </r>
    <r>
      <rPr>
        <sz val="10"/>
        <color theme="1"/>
        <rFont val="Arial Narrow"/>
        <family val="2"/>
      </rPr>
      <t>LATEX bojom Röfix PI 972 ili odgovarajuće, svilenkasti sjaj, visokootporna boja, bez rastvora, gustine 1,4 kg/L , otporna na mokro zaribavanje Klasa 1 (EN 13300), ""otporno na struganje"" (DIN 53778) - u tonu po izboru projektanta. Kolorit učionica je različit po izboru projektanta.  Nakon izbršenog gletovanja i natapanje firnisom. Kitovati i prevući kitom, brusiti, nadkitovati i bojiti latex bojom prvi put. Bojiti latex bojom drugi put. 
Bojenje se vrši u v</t>
    </r>
    <r>
      <rPr>
        <sz val="10"/>
        <rFont val="Arial Narrow"/>
        <family val="2"/>
      </rPr>
      <t>isini prostorije do 1,5m iznad poda.
NAPOMENA:Obavezna zaštita svih podova sa najlonima i kartonima. Otvori &lt;3m² se ne odbijaju!</t>
    </r>
  </si>
  <si>
    <t>Nabavka materijala i bojenje unutrašnjih površina zidova  liftovskog okna u beloj boji, fasadnim akrilnim bojama, tipa Rofix ili odgovarajuće. Nanošenje završne fasadne boje obaviti u dva sloja, prvi sloj razređen sa 15 % vode služi kao podloga, dok se drugi sloj nanosi razređen sa max. 5 % vode, do dobijanja ujednačene boje. NAPOMENA:Obavezna zaštita svih podova sa najlonima i kartonima. Otvori &lt;3m² se ne odbijaju! Ucenu uračunati pomoćnu radnu skelu.</t>
  </si>
  <si>
    <t>GLETOVANJE UNUTRAŠNJIH POVRŠINA ZIDOVA</t>
  </si>
  <si>
    <t>GLETOVANJE UNUTRAŠNJIH PLAFONA I STEPENIŠTA</t>
  </si>
  <si>
    <t>Gletovanje unutrašnjih plafona i stepeništa gletom 2X Röfix PF 960 polifix na bazi kreča, PH vrednost oko 12, ili odgovarajući ili boljih karekteristika . Sve površine prešpahtlati, otprašiti, naneti osnovnu podlogu, a zatim gletovati. Gletovati krečnom glet masom u dve ruke. Sve površine fino prebrusiti, otprašiti naneti osnovnu podlogu, pa gletovati drugi put. Otvori &lt;3m² se ne odbijaju! Pre unutrašnjih radova preduzeti sve mere zaštite podova, kao i ostalih elemenata zidova i stolarije. 
Komplet radnu površinu očistiti i usisati i prebrisati, a šut skupiti,  utovariti na kamion i odvesti na deponiju na udaljenosti do 20km. NAPOMENA:Obavezna zaštita svih podova sa najlonima i kartonima. Otvori &lt;3m² se ne odbijaju!</t>
  </si>
  <si>
    <t>Gletovanje unutrašnjih zidova 2x unutrašnjom glet masom Röfix PF 960 polifix na bazi kreča, PH vrednost oko 12, ili odgovarajući ili boljih karekteristika . Sve površine prešpahtlati, otprašiti, naneti osnovnu podlogu, a zatim gletovati. Gletovati krečnom glet masom u dve ruke. Sve površine fino prebrusiti, otprašiti, naneti osnovnu podlogu, pa gletovati drugi put. Otvori &lt;3m² se ne odbijaju! Pre unutrašnjih radova preduzeti sve mere zaštite podova, kao i ostalih elemenata zidova i stolarije. Komplet radnu površinu očistiti i usisati i prebrisati, a šut skupiti,  utovariti na kamion i odvesti na deponiju na udaljenosti do 20km. NAPOMENA:Obavezna zaštita svih podova sa najlonima i kartonima. Otvori &lt;3m² se ne odbijaju!</t>
  </si>
  <si>
    <t>BOJENJE POVRŠINA PLAFONA I STEPENIŠTA DISPERZIVNOM BELOM BOJOM</t>
  </si>
  <si>
    <t>ZAGLAĐENA  FASADA</t>
  </si>
  <si>
    <t>ZARIBANA  FASADA</t>
  </si>
  <si>
    <t>Izrada zaribane fasade plemenitim JUB fasadnim silikonskim malterom. Fasada je zaribana grafitno sive boje po izboru projektanta JUB 1501 zrno 2,5mm. Pre nanošenja fasade površine je potrebno prešpahlati, otprašiti i premazati SILIKON PRAJMER kvarcnom podlogom u boji fasade. fasada se nanosi na gornjem delu sokle</t>
  </si>
  <si>
    <r>
      <t>Nabavka, transport i ugradnja sokle od veštačkog kamena debljine 2cm.  Visina SOKLE 80-90cm. Kamen po izboru Projektanta</t>
    </r>
    <r>
      <rPr>
        <b/>
        <sz val="10"/>
        <color rgb="FFFF0000"/>
        <rFont val="Arial Narrow"/>
        <family val="2"/>
      </rPr>
      <t xml:space="preserve"> </t>
    </r>
    <r>
      <rPr>
        <sz val="10"/>
        <color theme="1"/>
        <rFont val="Arial Narrow"/>
        <family val="2"/>
      </rPr>
      <t>granit tamno sivi do crni.</t>
    </r>
    <r>
      <rPr>
        <b/>
        <sz val="10"/>
        <color rgb="FFFF0000"/>
        <rFont val="Arial Narrow"/>
        <family val="2"/>
      </rPr>
      <t xml:space="preserve">
</t>
    </r>
  </si>
  <si>
    <t xml:space="preserve">Obračun po m2 postavljenih fazonskih pločica, sa svim potrebnim radom, materijalom i izradom. </t>
  </si>
  <si>
    <t xml:space="preserve">Obračun po m1 postavljenih fazonskih pločica, sa svim potrebnim radom, materijalom i izradom. </t>
  </si>
  <si>
    <t>GIPS ZID NA METALNOJ KONSTRUKCIJI  SA OBOSTRANOM OBLOGOM OD DUPLIH GIPS KARTON PLOČA d=12.5mm, OBE SPOLJNE PLOČE SU  VLAGOOTPORNE, SA ZVUČNOM IZOLACIJOM.</t>
  </si>
  <si>
    <t>Nabavka, transport materijala i izrada Knauf pregradnog zida W112, ili odgovarajući, u svemu prema  SRPS U.N2.012. Pregradni zid s jednostrukom metalnom potkonstrukcijom od čeličnih pocinkovanih CW i UW profila 75 mm, debljine lima d=0.6mm /prema SRPS EN 14195/. Zid je nenosiv. Visina zida max. 3 m (osni razmak CW profila 62,50 cm). Ukupna debljina zida 125 mm, obostrano obložen prvo Knauf  građevinskim gipsanim pločama tip A (GKB) debljine 12,5 mm a zatim zelenim vlagootpornim Knauf pločama prema SRPS EN 520/. Izolacioni sloj od mineralne staklene vune 75 mm. Zvučna zaštita Rw=58 dB. Obrada spojeva GK ploča u kvalitetu Q2 - pregletovan spoj.Zbog sprečavanja prenosa zvuka ispod obodnih CW i UW profila naneti Knauf Trenwandkit - zaptivni kit. Ispuna spojeva: Knauf Uniflot /prema SRPS EN 13963/ s upotrebom staklaste
bandaž trake.</t>
  </si>
  <si>
    <t>OBLAGANJE FASADNIH ZIDOVA SA UNUTRAŠNJE STRANE DUPLIM GIPS KARTON PLOČAMA NA METALNOJ PODKONSTRUKCIJI</t>
  </si>
  <si>
    <t>OBLAGANJE FASADNIH ZIDOVA SA UNUTRAŠNJE STRANE DUPLIM GIPS KARTON PLOČAMA NA METALNOJ PODKONSTRUKCIJI SPOLJNA PLOČA JE VLAGOOTPORNA</t>
  </si>
  <si>
    <r>
      <t xml:space="preserve">Nabavka, transport materijala i izrada predzidne obloge,celom visinom zida u svemu prema grafičkoj dokumentaciji. Zidna obloga s čeličnom potkonstrukcijom od pocinkovanih UA75 i UW 75 mm profila, debljine lima d=0.6mm, koja je
odmaknuta 100 mm od zida. Dvostruka obloga prvo standardnom Knaug gips karton pločom a zatim impregniranim-vlagootpornim zelenim
pločama tip H2/GKBI ili odgovarajuće u svemu prema SRPS EN 520 debljine d=1,25cm . Ukupna debljina obloge 12.5 cm. UA profile predzidne obloge ukrutiti komadima gipsane ploče debljine 1,25cm na CW profile koji su pričvršćeni za zid. </t>
    </r>
    <r>
      <rPr>
        <b/>
        <sz val="10"/>
        <color theme="1"/>
        <rFont val="Arial Narrow"/>
        <family val="2"/>
      </rPr>
      <t>Izolacija je obračunata u termoizolaterskim radovima</t>
    </r>
    <r>
      <rPr>
        <sz val="10"/>
        <color theme="1"/>
        <rFont val="Arial Narrow"/>
        <family val="2"/>
      </rPr>
      <t>. Obrada spojeva GK ploča u kvalitetu Q1.Sve spojeve bandažirati. Jediničnom cenom obuhvatiti isporuku i ugradnju UA nosača, debljine lima d=2mm, komplet sa utičnim ugaonicima na mestima otvora u zidovima. NAPOMENA: Prodori u zidovima za sve vrste instalacija obaveza su izvođača suvomontažerskih radova i potrebno ih je uračunati u cenu pozicija izrade gipsanih zidova.</t>
    </r>
  </si>
  <si>
    <r>
      <t>Nabavka, transport materijala i izrada predzidne obloge,celom visinom zida u svemu prema grafičkoj dokumentaciji. Zidna obloga s čeličnom potkonstrukcijom od pocinkovanih UA75 i UW 75 mm profila, debljine lima d=0.6mm, koja je
odmaknuta 100 mm od zida. Dvostruka obloga od Knauf standardnih građevinskih gips karton ploča debljine d=1,25cm. Ukupna debljina obloge 12.5 cm. UA profile predzidne obloge ukrutiti komadima gipsane ploče debljine 1,25cm na CW profile koji su pričvršćeni za zid.</t>
    </r>
    <r>
      <rPr>
        <b/>
        <sz val="10"/>
        <color theme="1"/>
        <rFont val="Arial Narrow"/>
        <family val="2"/>
      </rPr>
      <t xml:space="preserve">Izolacija je obračunata u termoizolatrskim radovima. </t>
    </r>
    <r>
      <rPr>
        <sz val="10"/>
        <color theme="1"/>
        <rFont val="Arial Narrow"/>
        <family val="2"/>
      </rPr>
      <t>Obrada spojeva GK ploča u kvalitetu Q1.Sve spojeve bandažirati. Jediničnom cenom obuhvatiti isporuku i ugradnju UA nosača, debljine lima d=2mm, komplet sa utičnim ugaonicima na mestima otvora u zidovima. NAPOMENA: Prodori u zidovima za sve vrste instalacija obaveza su izvođača suvomontažerskih radova i potrebno ih je uračunati u cenu pozicija izrade gipsanih zidova.</t>
    </r>
  </si>
  <si>
    <r>
      <t xml:space="preserve">Nabavka, transport i izrada protivpožarnog spuštenog plafona F45 sa donje strane drvene konstrukcije u potkrovlju. Obešena obloga plafona sa horizontalnim neprekinutim podgledom, sa prekrivenom potkonstrukcijom od pocinkovanih čeličnih profila UA 50 mm kao noseći profili i CD 60/27 kao montažni profili, ovešani Knauf direktnim držačima za drvenu konstrukciju. Obloga od dva sloja Knauf protivpožarnih ploča tip DF debljine 15 mm. Obrada spojeva GK ploča u kvalitetu Q2. </t>
    </r>
    <r>
      <rPr>
        <b/>
        <sz val="10"/>
        <color theme="1"/>
        <rFont val="Arial Narrow"/>
        <family val="2"/>
      </rPr>
      <t>Izolacija je obračunata u termoizolaterskim radovima.</t>
    </r>
    <r>
      <rPr>
        <sz val="10"/>
        <color theme="1"/>
        <rFont val="Arial Narrow"/>
        <family val="2"/>
      </rPr>
      <t xml:space="preserve">
Plafon u sistemu D112 KNAUF ili odgovarajući. </t>
    </r>
  </si>
  <si>
    <r>
      <t xml:space="preserve">MONOLITNI SPUŠTENI PLAFON OD DVE DF PLOČE 15mm NA PLAFONIMA POTKROVLJA </t>
    </r>
    <r>
      <rPr>
        <b/>
        <sz val="10"/>
        <color theme="1"/>
        <rFont val="Arial Narrow"/>
        <family val="2"/>
      </rPr>
      <t>PROTIVPOŽARNOST 45min</t>
    </r>
  </si>
  <si>
    <t>Nabavka i montaža akustičnog spuštenog plafona tipa AMF Thermatex Thermofon, sistem C ili odgovarajući, od mineralnih ploča presvučenih apsorpcionim voalom u beloj boji, dimenzije ploča su 600x600 mm ili 600x12000mm, debljina 15 mm. Glatke plafonske ploče sa ravnim ivicama (SK), presvučene akustičnim voalom u beloj boji, polažu se u čeličnu potkonstrukciju širine 24 mm. Ploče imaju prosečnu apsorpciju zvuka αw = 0,80H prema EN ISO 11654. Ploče su otporne na relativnu vlažnost vazduha do 95%. Plafon zadovoljava ISO klasu 4. Ploče imaju domaći atest za negorivost prema JUS ISO 1182. Refleksija svetlosti oko 88%. Plafon poseduje sertifikat niskoemisionih materijala Blue Angel. Ugradnja je u svemu prema uputstvu proizvođača.  (proizvođač AMF Nemačka, ili odgovarajući. Plafon se postavlja u prostorijma prema šemi spuštenog plafona.</t>
  </si>
  <si>
    <t>SPUŠTENI PLAFONI TIP AKUSTIČNI THERMATEX THERMOFON              u U UČIONICAMA, KANCELARIJAMA I HOLOVIMA dim 60/60cm ili 60/120cm</t>
  </si>
  <si>
    <t>SPUŠTENI PLAFONI TIP VLOGOOTPORNI THERMATEX FEINSTRATOS U TOALETIMA, PREDPROSTORIMA TOALETA I ČAJNOJ KUHINJI      dim60/60cm</t>
  </si>
  <si>
    <t>SPOLJNA DRVO-ALUMINIJUM STOLARIJA</t>
  </si>
  <si>
    <t>Prozorski profili su zaštićeni pvc folijom zbog malterisanja špaletni i nako malterisanja se skidaju. Prilikom ugradnje prozora poštovati sistem ugradnje prozora po preporuci proizvođača, sa čeličnim ankerima i niskoexpandirajućom pur penom. Između profila i zida popuniti kompletan prostor, a zatim per penu premazati originalnim silikonom. Okovi su renomiranog zapadnoevropskog proizvođača. Vrata su opremljena bravom sa kod ključem i evakuacionom kvakom.</t>
  </si>
  <si>
    <t>POS 8 - jednokrilni prozor dim 95/160</t>
  </si>
  <si>
    <t>POS 9 - dvokrilna vrata sa nadsvetlom dim 160/280                                                                    sa evakuacionom kvakom i bravom</t>
  </si>
  <si>
    <t>POS 10 - dvokrilna vrata sa nadsvetlom dim 170/300                                                                    sa evakuacionom kvakom i bravom</t>
  </si>
  <si>
    <t>POS 11 - višedelni portal sa dvokrilnim vratima sa nadsvetlom i punom drvenom ispunom dim 180/560 sa evakuacionom kvakom i bravom</t>
  </si>
  <si>
    <r>
      <t>Nabavka i montaža sanitarnih kabina, izrađenih od 5 mm HPL kompakt ploča u dizajnu po izboru projektanta sa dvostranim dekorom.
Visina: 2120 mm sa uračanitih 100 mm praznog prostora pri podu. 
Profili: srebrni</t>
    </r>
    <r>
      <rPr>
        <b/>
        <sz val="10"/>
        <color rgb="FFFF0000"/>
        <rFont val="Arial Narrow"/>
        <family val="2"/>
      </rPr>
      <t xml:space="preserve"> </t>
    </r>
    <r>
      <rPr>
        <sz val="10"/>
        <color theme="1"/>
        <rFont val="Arial Narrow"/>
        <family val="2"/>
      </rPr>
      <t>eloksirani ili plastificirani aluminijum RAL 7021</t>
    </r>
    <r>
      <rPr>
        <sz val="10"/>
        <rFont val="Arial Narrow"/>
        <family val="2"/>
        <charset val="1"/>
      </rPr>
      <t xml:space="preserve">
Ivice: 3mm laserski sečen polipropilen
Okov: kvaka od nerđajućeg čelika, proizvod dobavlјča 
Opremljeno pokazivačem zauzetosti, vrata imaju obostrano “leptir” kvake od inoxa,a sa bravom za zaključavanje spolja "inbus, a iznutra ugrađena ključ brava. Odbojnik raditi na zidu a ako nije primenljivo onda primeniti podne graničnike.
Šarke: 3 trodelna od nerđajućeg čelika
Boje: po izboru projektanta
Napomena tehničke prirode:
A. Frontovi kabina koji su veće širine od 600mm moraju se stabilizovati nožicom
B. Podeoni zidovi se takođe moraju podupreti nožicom
V. U slučaju singl kabine oba fronta se moraju stabilizovati nožicama.
</t>
    </r>
  </si>
  <si>
    <t>POS 13 - glavni višedelni portal sa dvokrilnim vratima sa nadsvetlom i punom drvenom ispunom dim 265/525 sa evakuacionom kvakom i bravom</t>
  </si>
  <si>
    <t>POS 12 - višedelni lučni portal sa dvokrilnim vratima sa nadsvetlom i punom drvenom ukrasnom ispunom dim 265/525 sa evakuacionom kvakom i bravom</t>
  </si>
  <si>
    <t>180/80 cm</t>
  </si>
  <si>
    <t>RUKOHVATI OD KOVANOG GVOŽĐA</t>
  </si>
  <si>
    <t>Izrada i montaža rukohvata od kovanog gvožđa na unutrašnjim stepeništima. U svemu prema nacrtima iz projekta. Rukohvati se ankeruju u zid sa čeličnim tiplama u dubini 20cm. Svi varovi su idealno izvareni i izbrušeni. Rukophvati se farbaju osnovnom, a zatim 2x poliuretanskom bojom RAL 7021. Oko ankera se postavljaju okrugle ukrasne rozetne od kovanog gvožđa.</t>
  </si>
  <si>
    <t>OGRADA NA STEPENIŠTU OD KOVANOG GVOŽĐA</t>
  </si>
  <si>
    <t>Izrada i montaža ograde od kovanog gvožđa na unutrašnjim stepeništima. Visina ograde je 120cm. Ograda ima masivne kvadratne čelične stubove od kutijastih profila120/120/4mm sa ukrasnim delovima i kapom. Ispuna ograde u svemu prema nacrtima iz projekta. Ograda se ankeruje u zid sa čeličnim tiplama u dubini 20cm a stubovi se vare za ubetonirane anker ploče. Svi varovi su idealno izvareni i izbrušeni. Ograde se farbaju osnovnom, a zatim 2x poliuretanskom bojom RAL 7021. Oko stubova se postavljaju kvadratne ukrasne rozetne od kovanog gvožđa.</t>
  </si>
  <si>
    <t>DVOKRILNAKRILNA, PUNA, ČELIČNA, PROTIVPOŽARNA VRATA</t>
  </si>
  <si>
    <t>VELUX KROVNI PROZORI STANDARD PLUS GLU</t>
  </si>
  <si>
    <t>Prozor je opremljen termo i hidroizolacionim setom i spoljnom i unutrašnjom roletnom u boji po izboru projektanta.</t>
  </si>
  <si>
    <t>Nabavka, trnsport i ugradnja velux krovnog prozora tip Standard plus GLU sa belom folijom sa unutrašnje strane, troslojnim staklom i donjim otvaranjem. Dimenzije prozora 78/140cm</t>
  </si>
  <si>
    <t>UNUTRAŠNJA JEDNOKRILNA DRVENA VRATA SA NADSVETLOM</t>
  </si>
  <si>
    <t>POS C svetla mera 71/240</t>
  </si>
  <si>
    <t>POS D svetla mera 81/240</t>
  </si>
  <si>
    <t>POS E svetla mera 91/240</t>
  </si>
  <si>
    <t>POS F svetla mera 101/240</t>
  </si>
  <si>
    <t xml:space="preserve">Napomena:
Ugradnju vršiti u skladu sa radioničkim detaljima koje izrađuje izvođač radova, na osnovu dimenzija pozicija uzetih na licu mesta, a sve u skladu sa preporukama proizvođača sistema. Detalji moraju biti odobreni od strane odgovornog projektanta i nadzornog organa. Izvođač je dužan da dostavi atestnu dokumentaciju usaglašenu sa EN standardima. U svemu prema projektu i šemema unutrašnje stolarije. Vrata su opremljena elzet bravom
</t>
  </si>
  <si>
    <t>POS G svetla mera 146/240</t>
  </si>
  <si>
    <t>UNUTRAŠNJI  DRVENI PORTAL</t>
  </si>
  <si>
    <t>UNUTRAŠNJA  DVOKRILNA DRVENA VRATA SA NADSVETLOM</t>
  </si>
  <si>
    <r>
      <rPr>
        <sz val="10"/>
        <color theme="1"/>
        <rFont val="Arial Narrow"/>
        <family val="2"/>
      </rPr>
      <t xml:space="preserve">Nabavka transport i montaža unutrašnjih  zvučnoizolovanih vrata. Štok je od punog drveta hrasta. Štok se  ugrađuje se u zidarski otvor  pomoću čeličnih traka ili zavrtnjeva. Pervajz lajne sa jedne strane su fiksne i deo su štoka , a sa druge strane su štelujuće ili sastavne i pokrivaju celu širinu špaletne. Krilo vrata izrađeno od od čamovih frizeva sa ispunom od ekstrudirane iverice obostrano obloženo furniranim medijapanom. Medijapan 6mm, furnir 2mm natur hrast okrenut horizontalno, farbano završno poliuretanskim dvokomponentnim bezbojinm lakom natur hrast </t>
    </r>
    <r>
      <rPr>
        <sz val="10"/>
        <rFont val="Arial Narrow"/>
        <family val="2"/>
        <charset val="1"/>
      </rPr>
      <t xml:space="preserve">.Vrata opremiti sa dva dihtunga, tamno sive boje po celom obimu.  Vrata opremiti adekvatnom kvakom, šarkama, bravom i cilindrom sa tri kod ključa.   Vrata moraju zadovoljiti prema standardu SRPS U J6.201:1989 specijalnu klasu: Rw&gt;35dB. </t>
    </r>
    <r>
      <rPr>
        <sz val="10"/>
        <rFont val="Arial Narrow"/>
        <family val="2"/>
      </rPr>
      <t xml:space="preserve"> Obavezno dostavljanje atesta za vrata pri dostavljanju ponude.</t>
    </r>
  </si>
  <si>
    <r>
      <rPr>
        <sz val="10"/>
        <color theme="1"/>
        <rFont val="Arial Narrow"/>
        <family val="2"/>
      </rPr>
      <t>Nabavka transport i montaža unutrašnjih zvučnoizolovanih vrata. Štok je od punog drveta hrasta. Štok se  ugrađuje se u zidarski otvor  pomoću čeličnih traka ili zavrtnjeva. Pervajz lajne sa jedne strane su fiksne i deo su štoka , a sa druge strane su štelujuće ili sastavne i pokrivaju celu širinu špaletne. Jedno krilo vrata izrađeno od od čamovih frizeva sa ispunom od ekstrudirane iverice obostrano obloženo furniranim medijapanom. Medijapan 6mm, furnir 2mm natur hrast okrenut horizontalno, farbano završno poliuretanskim dvokomponentnim bezbojinm lakom natur hrast , drugo manje krilo zastakljeno dvoslojnim staklom 6+14+6mm</t>
    </r>
    <r>
      <rPr>
        <sz val="10"/>
        <rFont val="Arial Narrow"/>
        <family val="2"/>
        <charset val="1"/>
      </rPr>
      <t xml:space="preserve">.Vrata opremiti sa dva dihtunga, tamno sive boje po celom obimu.  Vrata opremiti adekvatnom kvakom, šarkama, bravom i cilindrom sa tri kod ključa.   Vrata moraju zadovoljiti prema standardu SRPS U J6.201:1989 specijalnu klasu: Rw&gt;35dB. </t>
    </r>
    <r>
      <rPr>
        <sz val="10"/>
        <rFont val="Arial Narrow"/>
        <family val="2"/>
      </rPr>
      <t xml:space="preserve"> Obavezno dostavljanje atesta za vrata pri dostavljanju ponude.</t>
    </r>
  </si>
  <si>
    <r>
      <rPr>
        <sz val="10"/>
        <color theme="1"/>
        <rFont val="Arial Narrow"/>
        <family val="2"/>
      </rPr>
      <t xml:space="preserve">Nabavka transport i montaža unutrašnjih zvučnoizolovanih portala sa dvokrilnim  vratima i nadsvetlom Štok je od punog dreveta hrasta. Štok se  ugrađuje se u zidarski otvor  pomoću čeličnih traka ili zavrtnjeva. Pervajz lajne sa jedne strane su fiksne i deo su štoka , a sa druge strane su štelujuće ili sastavne i pokrivaju celu širinu špaletne. Krilo vrata izrađeno od punog drveta hrasta, farbano završno poliuretanskim dvokomponentnim bezbojinm lakom natur hrast </t>
    </r>
    <r>
      <rPr>
        <sz val="10"/>
        <rFont val="Arial Narrow"/>
        <family val="2"/>
        <charset val="1"/>
      </rPr>
      <t xml:space="preserve">.Staklo je zvučnoizolovano 4+16+4cm. Vrata opremiti sa dva dihtunga, tamno sive boje po celom obimu.  Vrata opremiti adekvatnom kvakom, šarkama, bravom i evakuacionom kvakom sa jedne strane vrata  Vrata moraju zadovoljiti prema standardu SRPS U J6.201:1989 specijalnu klasu: Rw&gt;35dB. </t>
    </r>
    <r>
      <rPr>
        <sz val="10"/>
        <rFont val="Arial Narrow"/>
        <family val="2"/>
      </rPr>
      <t xml:space="preserve"> Obavezno dostavljanje atesta za vrata pri dostavljanju ponude.</t>
    </r>
  </si>
  <si>
    <t>POS K svetla mera 265/525</t>
  </si>
  <si>
    <t>POS H svetla mera 101/241 sa evakuacionom kvakom</t>
  </si>
  <si>
    <t>POS I svetla mera 180/300 sa evakuacionom kvakom</t>
  </si>
  <si>
    <t>POS J svetla mera 260/340 sa evakuacionom kvakom</t>
  </si>
  <si>
    <t>OZNAKE NA VRATIMA ZA BROJ PROSTORIJE, NAZIV SLUŽBE I PROSTORIJE</t>
  </si>
  <si>
    <t>Mašinsko malterisanje zidova mašinskim Rofix 660  cementno krečnim osnovnim malterom. Sve površine pre malterisanja otprašiti i preprskati cementnim Rofix 670 špricom. Na svim uglovima postaviti ugaoni Rofix profi za mašinsko malterisanje. Otvori do 3m2 se ne odbijaju.</t>
  </si>
  <si>
    <t>OBRADA ŠPALETNI OKO PROZORA I VRATA</t>
  </si>
  <si>
    <t>POPRAVKA DELOVA ZIDOVA OD PUNE OPEKE</t>
  </si>
  <si>
    <t xml:space="preserve">Popravka masivnih zidova od pune opeke preziđivanjem istih postojećom punom ciglom u produžnom malteru 1:3:9.  Potrebno je u oštećenim delovima zidova sa raslikmanom opekom istu povaditi, zid oprati i ponovo prezidati delove zidova. Prevez raditi na pola opeke, a vezu sa ostalim zidovima na pravilan način. Ciglu prethodno pokvasiti. Po završenom zidanju spojnice očistiti. Po potrebi ugraditi ankere na bočnim spojevima u slučaju nemogućnosti izrade celog sloga.
U cenu ulazi pomoćna skela, cigla i malter. Radni prostor na kraju radova počistiti i pomesti.
</t>
  </si>
  <si>
    <t>Zidarske popravke špaletni malterom, ugaonim profilima za malter, delovima opeke. Nakon vađenja prozora sve oštećene ivice i špaletne oko prozora zidarski pravilno obraditi kako bi se mogla pravilno ugraditi spoljna stolarija.</t>
  </si>
  <si>
    <t>RUŠENJE I DEMONTAŽA PLOČA NA TLU SA SVIM PRIPADAJUĆIM SLOJEVIMA</t>
  </si>
  <si>
    <t>RUŠENJE I DEMONTAŽA BETONSKIH OGRADA</t>
  </si>
  <si>
    <t>Postavljanje termoizolacije od kamene mineralne vune d=24cm po gips pločama spuštenog plafona potkrovlja. Sistem je renomiranog proizvođača Knauf ili odgovarajući. Knauf Insulation aktivna parna brana Homeseal LDS 5 sa Homeseal LDS SOLIFIT lepljivom trakom + Knauf NaturBoard FIT PLUS 25cm. Kompletan sistem ili odgovarajući ulazi u cenu pozicije.</t>
  </si>
  <si>
    <t>POKRIVANJE KROVA NATURA ŽLJEBLJENIM CREPOM</t>
  </si>
  <si>
    <t>Nabavka, transport i postavljanje žljebljenog glinenog crepa natur boje opeke većeg formata Tondach V-12 Natura u svemu prema uputstvu proizvođača.obuhvatiti 150 ventilacionih i 580 snegobran crepova.</t>
  </si>
  <si>
    <t>Postavljanje grbaka u boji crepa istog proizvođača. Koristiri sistemsko rešenje sa slemenogrebenom letvom, slemeno grebenom folijom, grbacima, kopčama za pričvršćivanje grbaka</t>
  </si>
  <si>
    <r>
      <t xml:space="preserve">Nabavka, transport i montaža olučnih vertikala okruglog poprečnog preseka fi140mm, od pocinkovanog lima debljine d= 0,6mm, sa svim fazonskim komadima. Plastificirane obujmice sa držačima postaviti na razmaku od 200 mm. Cenom je obuhvaćen sav potreban vezivni i zaptivni materijal, držači oluka. Raditi u svemu prema važećim propisima i tehničkim uslovima za ovu vrstu radova. </t>
    </r>
    <r>
      <rPr>
        <sz val="10"/>
        <color theme="1"/>
        <rFont val="Arial Narrow"/>
        <family val="2"/>
      </rPr>
      <t>Boja oluka je RAL Cink 9006.</t>
    </r>
    <r>
      <rPr>
        <sz val="10"/>
        <color theme="1"/>
        <rFont val="Arial Narrow"/>
        <family val="2"/>
        <charset val="1"/>
      </rPr>
      <t xml:space="preserve">
</t>
    </r>
  </si>
  <si>
    <r>
      <t xml:space="preserve">Nabavka, transport i montaža olučnih horizontala poluokruglog poprečnog preseka fi 150mm, od pocinkovanog  lima debljine d= 0,6mm, sa svim fazonskim komadima. Plastificirane kuke sa držačima postaviti na razmaku od 200 mm. Cenom je obuhvaćen sav potreban vezivni i zaptivni materijal, držači oluka. Raditi u svemu prema važećim propisima i tehničkim uslovima za ovu vrstu radova. </t>
    </r>
    <r>
      <rPr>
        <sz val="10"/>
        <color theme="1"/>
        <rFont val="Arial Narrow"/>
        <family val="2"/>
      </rPr>
      <t>Boja oluka je RAL Cink 9006.</t>
    </r>
    <r>
      <rPr>
        <sz val="10"/>
        <color theme="1"/>
        <rFont val="Arial Narrow"/>
        <family val="2"/>
        <charset val="1"/>
      </rPr>
      <t xml:space="preserve">
</t>
    </r>
  </si>
  <si>
    <r>
      <t>Nabavka, transport i montaža uvodnog lima u horizontalni viseći oluk RŠ 40cm, od pocinkovanog lima debljine d= 0,6mm, sa svim fazonskim komadima. Plastificirane obujmice sa držačima postaviti na razmaku od 200 mm. Cenom je obuhvaćen sav potreban vezivni i zaptivni materijal, držači oluka. Raditi u svemu prema važećim propisima i tehničkim uslovima za ovu vrstu radova.</t>
    </r>
    <r>
      <rPr>
        <b/>
        <sz val="10"/>
        <color rgb="FFFF0000"/>
        <rFont val="Arial Narrow"/>
        <family val="2"/>
      </rPr>
      <t xml:space="preserve"> </t>
    </r>
    <r>
      <rPr>
        <sz val="10"/>
        <color theme="1"/>
        <rFont val="Arial Narrow"/>
        <family val="2"/>
      </rPr>
      <t>Boja lima je RAL RAL Cink 9006.</t>
    </r>
    <r>
      <rPr>
        <sz val="10"/>
        <color theme="1"/>
        <rFont val="Arial Narrow"/>
        <family val="2"/>
        <charset val="1"/>
      </rPr>
      <t xml:space="preserve">
</t>
    </r>
  </si>
  <si>
    <r>
      <t xml:space="preserve">Nabavka, transport i montaža okapnice strehe RŠ 40cm, od pocinkovanog plastificiranog lima debljine d= 0,6mm, sa svim fazonskim komadima. Cenom je obuhvaćen sav potreban vezivni i zaptivni materijal, držači oluka. Raditi u svemu prema važećim propisima i tehničkim uslovima za ovu vrstu radova. </t>
    </r>
    <r>
      <rPr>
        <sz val="10"/>
        <color theme="1"/>
        <rFont val="Arial Narrow"/>
        <family val="2"/>
      </rPr>
      <t>Boja lima je RAL Cink 9006.</t>
    </r>
    <r>
      <rPr>
        <sz val="10"/>
        <color theme="1"/>
        <rFont val="Arial Narrow"/>
        <family val="2"/>
        <charset val="1"/>
      </rPr>
      <t xml:space="preserve">
</t>
    </r>
  </si>
  <si>
    <r>
      <t xml:space="preserve">Nabavka, transport i montaža opšava okapnica zabatnog zida   RŠ 70cm, od pocinkovanog  lima debljine d= 0,6mm, sa svim fazonskim komadima. Cenom je obuhvaćen sav potreban vezivni i zaptivni materijal. Raditi u svemu prema važećim propisima i tehničkim uslovima za ovu vrstu radova. </t>
    </r>
    <r>
      <rPr>
        <sz val="10"/>
        <color theme="1"/>
        <rFont val="Arial Narrow"/>
        <family val="2"/>
      </rPr>
      <t xml:space="preserve">Boja lima u boji RAL Cink 9006. . Ispod lima postaviti sloje kondora V4. </t>
    </r>
    <r>
      <rPr>
        <sz val="10"/>
        <color theme="1"/>
        <rFont val="Arial Narrow"/>
        <family val="2"/>
        <charset val="1"/>
      </rPr>
      <t xml:space="preserve">
</t>
    </r>
  </si>
  <si>
    <r>
      <t>Nabavka, transport i montaža opšava spoja krovne ravni i zabatnog zida   RŠ 60cm, od pocinkovanog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je RAL Cink 9006.. </t>
    </r>
    <r>
      <rPr>
        <sz val="10"/>
        <color theme="1"/>
        <rFont val="Arial Narrow"/>
        <family val="2"/>
        <charset val="1"/>
      </rPr>
      <t xml:space="preserve">
</t>
    </r>
  </si>
  <si>
    <r>
      <t>Nabavka, transport i montaža opšava spoja krovne ravni i zabatnog zida   RŠ 60cm, od pocinkovanog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je RAL Cink 9006.</t>
    </r>
    <r>
      <rPr>
        <sz val="10"/>
        <color theme="1"/>
        <rFont val="Arial Narrow"/>
        <family val="2"/>
        <charset val="1"/>
      </rPr>
      <t xml:space="preserve">
</t>
    </r>
  </si>
  <si>
    <r>
      <t>Izrada, transport i montaža odušaka kanalizacionih vertikala  RŠ 55cm, od pocinkovanog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je RAL Cink 9006.</t>
    </r>
    <r>
      <rPr>
        <sz val="10"/>
        <color theme="1"/>
        <rFont val="Arial Narrow"/>
        <family val="2"/>
        <charset val="1"/>
      </rPr>
      <t xml:space="preserve">
</t>
    </r>
  </si>
  <si>
    <r>
      <t>Izrada, transport i montaža ventilacionih kapa odušaka kanalizacionih vertikala  RŠ 55cm, od pocinkovanog lima debljine d= 0,6mm, sa svim fazonskim komadima. Cenom je obuhvaćen sav potreban vezivni i zaptivni materijal. Raditi u svemu prema važećim propisima i tehničkim uslovima za ovu vrstu radova.</t>
    </r>
    <r>
      <rPr>
        <sz val="10"/>
        <color theme="1"/>
        <rFont val="Arial Narrow"/>
        <family val="2"/>
      </rPr>
      <t xml:space="preserve"> Boja lima je RAL Cink 9006.</t>
    </r>
    <r>
      <rPr>
        <sz val="10"/>
        <color theme="1"/>
        <rFont val="Arial Narrow"/>
        <family val="2"/>
        <charset val="1"/>
      </rPr>
      <t xml:space="preserve">
</t>
    </r>
  </si>
  <si>
    <t>SPOLJNA STOLARIJA U SISTEMU DVOSTRUKOG PROZORA</t>
  </si>
  <si>
    <t>SPOLJNA STOLARIJA</t>
  </si>
  <si>
    <t>POS 1 - jednokrilni prozor dim 75/95 u suternu</t>
  </si>
  <si>
    <t>POS 2 - jednokrilni prozor dim 80/95 u suterenu</t>
  </si>
  <si>
    <t>POS 3 - dvokrilni prozor dim 150/60 u suterenu</t>
  </si>
  <si>
    <t xml:space="preserve">Zastakljena, fasadna pregrada - jednodelini ili višedelni prozor/vrata od drvenih hrastovih profila sa Aluminijumskom oblogom sa spoljne starne Tip UNIDAS UNILUX ENERGY. U cenu pozicije ulazi i unutrašnja sistemska hrastova klupica i drveni hrastovi bočni opšavi špaletni, kao i granitna spoljašnja klupica debljine 3 cm. Drveni profil je debljine 78mm plus aluminijumska obloga sa spoljne strane. Drveni delovi su impregnirani i lakirani belim poliuretanskim lakom RAL 9003  3X. Spoljna boja aluminijuma je RAL 9003. Granitne klupice su sa okapnicom po izboru projektanta veštački granit svetlo sivi. Staklo je troslojno 4+16+4+16+4 ClimaSolarGuard+Float+ELow
.Pregrade se sastoje iz:
- Fiksnih polja,
- Otvarajućih elemenata - prozori/vrata sa okretno/nagibnim načinom otvaranja, u skladu sa šemom bravarije.
Sve elemente konstrukcije: slobodnostojece aluminijumske profile, staklo, ankere i sl. potrebno je preliminarno izdimenzionisati u skladu sa uslovima opterećenja prema SRPS EN 1991-1-4: 2012 i nacionalnim prilogom iz 2017. Izabrani izvođač radova dužan je da pre ugradnje uradi finalni statički proračun i odredi dimenzije svih elemenata konstrukcije u skladu sa zakonskom regulativom i svom ostalom relevatnom dokumentacijom u momentu izvođenja radova. dimenzije velicine krila \usvojiti prema preporukama proizvođača sistema.
</t>
  </si>
  <si>
    <t xml:space="preserve">Zastakljena, fasadna pregrada - jednodelini ili višedelni prozor u sistemu dvostrukog prozora, sa nezavisnim spoljnim i unutrašnjim prozorom. Spoljni prozor je drveni od hrastovih profila po uzoru na izvorni prozor sa jednostrukim staklom. Drvo je impegnirano i lakirano završnim poliuretanskim lakom 3x u boju RAL 9003. Unutrašnji prozor je od aluminijumskih profila Alumil S67 sa termoprekidom. Boja unutrašnjeg prozora je RAL 9003. U cenu pozicije ulazi i unutrašnja sistemska hrastova klupica i drveni hrastovi bočni opšavi špaletni, kao i granitna spoljašnja klupica debljine 3 cm. Granitne klupice su sa okapnicom po izboru projektanta veštački granit svetlo sivi. Staklo je troslojno 4+16+4+16+4 ClimaSolarGuard+Float+ELow
.Pregrade se sastoje iz:
- Fiksnih polja,
- Otvarajućih elemenata - prozori/vrata sa okretno/nagibnim načinom otvaranja, u skladu sa šemom bravarije.
Sve elemente konstrukcije: slobodnostojece aluminijumske profile, staklo, ankere i sl. potrebno je preliminarno izdimenzionisati u skladu sa uslovima opterećenja prema SRPS EN 1991-1-4: 2012 i nacionalnim prilogom iz 2017. Izabrani izvođač radova dužan je da pre ugradnje uradi finalni statički proračun i odredi dimenzije svih elemenata konstrukcije u skladu sa zakonskom regulativom i svom ostalom relevatnom dokumentacijom u momentu izvođenja radova. dimenzije velicine krila \usvojiti prema preporukama proizvođača sistema.
</t>
  </si>
  <si>
    <t xml:space="preserve">Nabavka, transport i ugradnja Hörmann čeličnih protivpožarnih vrata Quadro T90 ili odgovarajuća. Klasa otpornosti 90min.1-krilna, protivpožarna vrata, pripremljena za ugradnju.
Ispitana i sertifikovana. Mogu se montirati sa levim/desnim otvaranjem.
Sa deklaracijom proizvoda za zaštitu životne sredine (EPD*) 
prema ISO14205 i prEN15804 *ift Rosenheim EPD-TMZ-0.3
Mere (Š x V): proizvodna mera 112 x 215 cm, svetla mera 100/210
Krilo vrata: 65 mm debljine, obostrano od pocinkovanog materijala, sa falcom na sve 4 strane, debljina lima 0,9 mm, tanki falc, ojačana čeličnim pločama, ispuna: ploča od mineralnih vlakana, sa protivpožarnom trakom, 1 sigurnosnim klinom, pripremljena za zatvarač vrata i ručicom. Površina: pocinkovana i plastificirana približno RAL 9007. Otvaranje: levo / desno primenjiva (u kombinaciji sa ugaonim štokom). Šarke: 1 opružna šarka, 1 šarka podesiva po visini (naknado fino podešavanje +/- 2,5 mm moguće). Zatvarač vrata: 1 opružna šarka 
Toplotna izolacija: U = 1,8 W/m² K sa 4-stranim dihtungom
Zvučna izolacija: RW = 42 dB (samo sa donjim graničnikom)
Antipanik funkcija/brave
Brava sa otvorom za profilni cilindar, čeona ploča u ravni sa vratima, sa bravom za sobna vrata i jednim ključem.                                                                              Okovi, kvake, prema DIN 18273, sa kratkom pločicom, plastika, crna boja. Zatvarač vrata sa polugom, prema DIN EN 1154
Montaža/ugaoni štok, ugaoni štok 2,0 mm debljine, sa dihtungom na štoku 4-strani, pocinkovan plastificiran, sivo-bela približno RAL 9003. 
Montaža pomoću ankera
</t>
  </si>
  <si>
    <r>
      <rPr>
        <sz val="10"/>
        <color theme="1"/>
        <rFont val="Arial Narrow"/>
        <family val="2"/>
      </rPr>
      <t>Bojenje plafonskih površina i greda i zidova iznad 1.5m visine disperzivnim bojama u beloj boji. Nab</t>
    </r>
    <r>
      <rPr>
        <sz val="10"/>
        <rFont val="Arial Narrow"/>
        <family val="2"/>
      </rPr>
      <t>avka materijala, transport i obrada unutrašnjih površina disperzivnom bojom - Jupol Special N13F PEACE 65  ili Röfix PI 323 Vital Color ili  odgovarajuće, gustinom 1,6kg/L, VOC kod /IIA(a)75(2007)30(2010)30, otporna na mokro zaribavanje Klasa 2, 7 m² (EN 13300)  u tonu po izboru projektanta i Investitora.
NAPOMENA:Obavezna zaštita svih podova sa najlonima i kartonima. Otvori &lt;3m² se ne odbijaju!</t>
    </r>
  </si>
  <si>
    <r>
      <rPr>
        <sz val="10"/>
        <color theme="1"/>
        <rFont val="Arial Narrow"/>
        <family val="2"/>
      </rPr>
      <t>Bojenje plafona i stepeništa odozdo disperzivnim bojama u beloj boji. Nab</t>
    </r>
    <r>
      <rPr>
        <sz val="10"/>
        <rFont val="Arial Narrow"/>
        <family val="2"/>
      </rPr>
      <t>avka materijala, transport i obrada unutrašnjih površina disperzivnom bojom - Jupol Special N13F PEACE 65  ili  Röfix PI 323 Vital Color ili  odgovarajuće, gustinom 1,6kg/L, VOC kod /IIA(a)75(2007)30(2010)30, otporna na mokro zaribavanje Klasa 2, 7 m² (EN 13300)  u tonu po izboru projektanta i Investitora.
NAPOMENA:Obavezna zaštita svih podova sa najlonima i kartonima. Otvori &lt;3m² se ne odbijaju!</t>
    </r>
  </si>
  <si>
    <t>Izrada zaglađene fasade plemenitim JUB fasadnim silikonskim malterom. Fasada je zaglađena, krem boje po izboru projektanta SILICONE COLOR JUB 1445 zrno 1,5mm. Pre nanošenja fasade površine je potrebno prešpahlati, otprašiti i premazati SILIKON PRAJMER kvarcnom podlogom u boji fasade.</t>
  </si>
  <si>
    <t>PODNE KERAMIČKE PLOČICE U TOALETIMA, PREDPROSTORIMA TOLAETA,  ČAJNOJ KUHINJI</t>
  </si>
  <si>
    <t>Nabavka, transport, istovar na gradilištu i ugradnja u sanitarne prostore,  podnih granitnih protivkliznih keramičkih pločica I klase u skladu sa projektom .  Pločice su neglazirana protivklizna granitna keramika  d=10mm, protivkliznosti R11 (prema standardu DIN 51130), absorpcija vode E&lt;=0.1% (prema standardu ISO 10545-3), otpornost na pritisak &gt;1700N (prema standardu ISO 10545-4), otpornost na abraziju &lt;150mm3 (prema standardu ISO 10545-6), mrazootporna (prema standardu ISO 10545-12), kiselootporna UA, ULA, UHA (prema standardu ISO 10545-13). Pločice su po uzoru na izvornu keramiku 25*25*1cm, Boja je tamno bez RAL 7032. Pločice se polažu na lepku (koji je prilagođen upotrebi u vlažnim prostorijama) u prostorijama po celoj širini. Rade se sa vidljivim fugama. Na spoju sa metalnim delovima raditi silikonsku zaptivku. Fuga između poda i zida je elastična i rađena u svemu prema projektu enterijera. Raditi u svemu prema detaljnom uputstvu proizvođača.  U cenu ulazi i postavljanje sokli.</t>
  </si>
  <si>
    <t>PODNE KERAMIČKE PLOČICE U HODNICIMA I PREDPROSTORIMA STEPENICA, KERAMIKA JE KLASIČNOG DEKOR DIZAJNA PO UZORU NA POSTOJEĆE PLOČICE</t>
  </si>
  <si>
    <t xml:space="preserve">PODNE KERAMIČKE NA STEPENIŠTIMA </t>
  </si>
  <si>
    <t>Nabavka materijala, transport, istovar na gradilištu i ugradnja podnih stepenišnih fazonskih granitnih pločica_TIP 3, za stepeništa sa rektifikovanom ivicom, pločice su neglazirana protivklizna granitna keramika  d=10mm, protivkliznosti R11 (prema standardu DIN 51130), absorpcija vode E&lt;=0.1% (prema standardu ISO 10545-3), otpornost na pritisak &gt;1700N (prema standardu ISO 10545-4), otpornost na abraziju &lt;150mm3 (prema standardu ISO 10545-6), mrazootporna (prema standardu ISO 10545-12), kiselootporna UA, ULA, UHA (prema standardu ISO 10545-13). Pločice su po uzoru na izvornu keramiku tamno bež RAL 7032. Postavljaju se u lepku za spoljnu upotrebu, komplet isfugovano fug masom u tonu po izboru projektanta, sa izradom sokle visine 10 cm. Pločice se postavljaju lepljenjem.  U cenu ulazi i postavljanje sokli.</t>
  </si>
  <si>
    <t>PODNE KERAMIČKE U SUTERENU</t>
  </si>
  <si>
    <t>ZIDNE PLOČICE U ČAJNOJ KUHINJI</t>
  </si>
  <si>
    <t>ZIDNE KERAMIČKE PLOČICE U TOALETIMA DO VISINE 2,5m, PREDPROSTORIMA TOLAETA,  KOD LAVABOA  DO VISINE 1,5m U UČIONICAMA</t>
  </si>
  <si>
    <t>Nabavka, transport, istovar na gradilištu i ugradnja zidnih granitnih keramičkih pločica I klase u skladu sa projektom enterijera do visine 2,5m. Pločice su neglazirana granitna keramika  d=10mm,  absorpcija vode E&lt;=0.1% (prema standardu ISO 10545-3), otpornost na pritisak &gt;1700N (prema standardu ISO 10545-4), otpornost na abraziju &lt;150mm3 (prema standardu ISO 10545-6), mrazootporna (prema standardu ISO 10545-12), kiselootporna UA, ULA, UHA (prema standardu ISO 10545-13). Pločice su po uzoru na izvornu keramiku 25*25*1cm. Boja je prljavo bela RAL 9002. Slog je horizontalan, fuga na fugu. Pločice se polažu na lepku na zid do visine do plafona. Lepak je prilagođen upotrebi u mokrim čvorovima. Rade se sa vidljivim fugama. U okviru pozicije na uglovima ugraditi aluminijumsku ravnu lajsnu u boji definisanoj projektom enterijera (10/10mm koja se ugrađuje sa pločicama). Na spoju sa metalnim delovima raditi silikonsku zaptivku. Raditi u svemu prema detaljnom uputstvu proizvođača.</t>
  </si>
  <si>
    <t>Nabavka, transport, istovar na gradilištu i ugradnja u distributivnu kuhinju, zidnih granitnih keramičkih pločica I klase u skladu sa projektom enterijera. Pločice su neglazirana granitna keramika  d=10mm,  absorpcija vode E&lt;=0.1% (prema standardu ISO 10545-3), otpornost na pritisak &gt;1700N (prema standardu ISO 10545-4), otpornost na abraziju &lt;150mm3 (prema standardu ISO 10545-6), mrazootporna (prema standardu ISO 10545-12), kiselootporna UA, ULA, UHA (prema standardu ISO 10545-13),Pločice su po uzoru na izvornu keramiku 25*25*1cm. Boja je prljavo bela RAL 9002. Slog je horizontalan, fuga na fugu. Pločice se polažu na lepku na zid do visine plafona. Lepak je prilagođen upotrebi u mokrim čvorovima. Rade se sa vidljivim fugama. U okviru pozicije na uglovima ugraditi aluminijumsku ravnu lajsnu u boji definisanoj projektom enterijera (10/10mm koja se ugrađuje sa pločicama). Na spoju sa metalnim delovima raditi silikonsku zaptivku. Raditi u svemu prema detaljnom uputstvu proizvođača.</t>
  </si>
  <si>
    <t>BRODSKI POD</t>
  </si>
  <si>
    <t>Nabavka transport i ugradnja brodskog poda u učionicama i kancelarijama. Brodski pod je od hrasta, letvice su 12-15cm dužine 100-120cm debljine 18mm. Brodski pod se postavlja u kvalitetnom dvokomponentnom poliuretanskom lepku. Završna obrada je lakiranje visokokvalitetnim švedskim poliuretanski bezbojni lak za intenzivno korišćenje 3x.</t>
  </si>
  <si>
    <t>POS A  svetla mera 110/210</t>
  </si>
  <si>
    <t>POS B  svetla mera 160/220</t>
  </si>
  <si>
    <t>Drveni odbojnik je od  hrastovih profila dimenzija 2/20cm. Ivice su zaobljene rundom 1cm. Odbojnik se postavlja po obimu  zida učionica kao zaštita od udaraca naslona stolica. Završna obrada je poliuretanski dvokomponentni natur bezbojin lak. Rukohvat se šrafi za zid šrafovima sa plastičnom tiplom. Tiple se postavljaju na maksimalnom razmaku od 200cm. Na mestima šrafova rukohvat se zenguje kako bi glava šrafa utonula u rukohvat, a završno se postavlja ukrasni drveni poklopac glave šrafa.</t>
  </si>
  <si>
    <t>POS 0 - jednokrilni prozor dim 80/60 u pasažu prizemlja</t>
  </si>
  <si>
    <t>POS 4 - dvokrilni prozor dim 140/150</t>
  </si>
  <si>
    <t xml:space="preserve">POS 5 - dvokrilni prozor sa prečkom dim 125/220 </t>
  </si>
  <si>
    <t>POS 6 - dvokrilni prozor sa prečkom dim 130/260</t>
  </si>
  <si>
    <t>POS  7- dvokrilni prozor sa prečkom i nadsvetlom dim 180/180</t>
  </si>
  <si>
    <t>Nabavka materijala, transport, istovar na gradilištu i ugradnja podnih granitnih pločica_TIP 2, za spoljne prostore, pločice su neglazirana protivklizna granitna keramika  d=10mm, protivkliznosti R11 (prema standardu DIN 51130), absorpcija vode E&lt;=0.1% (prema standardu ISO 10545-3), otpornost na pritisak &gt;1700N (prema standardu ISO 10545-4), otpornost na abraziju &lt;150mm3 (prema standardu ISO 10545-6), mrazootporna (prema standardu ISO 10545-12), kiselootporna UA, ULA, UHA (prema standardu ISO 10545-13). Pločice su 25*25*1cm po uzoru na izvornu keramiku Boje tamno bež RAL 7032 i grafitno sive boja RAL 7021 . Postavljaju se na lepku za spoljnu upotrebu, u prostore ulaznog stepeništa - ulaza sa zatvorenom fugom, komplet isfugovano fug masom u tonu po izboru projektanta, sa izradom sokle visine 10 cm. Pločice se postavljaju lepljenjem.</t>
  </si>
  <si>
    <t>Nabavka materijala, transport, istovar na gradilištu i ugradnja podnih stepenišnih fazonskih granitnih pločica_TIP 3, za stepeništa sa rektifikovanom ivicom, pločice su neglazirana protivklizna granitna keramika  d=10mm, protivkliznosti R11 (prema standardu DIN 51130), absorpcija vode E&lt;=0.1% (prema standardu ISO 10545-3), otpornost na pritisak &gt;1700N (prema standardu ISO 10545-4), otpornost na abraziju &lt;150mm3 (prema standardu ISO 10545-6), mrazootporna (prema standardu ISO 10545-12), kiselootporna UA, ULA, UHA (prema standardu ISO 10545-13), tipa kao proizvođača Floorgres, kolekcija Buildtech, obrada protivklizna (Strutturato), dimenzija 60*60*1, struktura i boja po izboru projektanta. Postavlja se u lepku za spoljnu upotrebu, komplet isfugovano fug masom u tonu po izboru projektanta, sa izradom sokle visine 10 cm. Pločice se postavljaju lepljenjem.  U cenu ulazi i postavljanje sokli.</t>
  </si>
  <si>
    <t>MALTERISANJE FASADNIH ZIDOVA IZNAD SOKLE TERMO MALTEROM</t>
  </si>
  <si>
    <t>Mašinsko malterisanje fasadnih zidova mašinskim Rofix 888 cementno krečnim termo malterom. Sve površine pre malterisanja otprašiti i preprskati cementnim Rofix 670 špricom. Na svim uglovima postaviti ugaoni Rofix profi za mašinsko malterisanje. Sve izvesti prema uputstvu proizvođača.</t>
  </si>
  <si>
    <t>PRESECANJE I HIDROIZOLOVANJE PODRUMSKIH ZIDOVA I ZIDOVA PRIZEMLJA HIO METODOM OD UTICAJA PODZEMNE VLAGE</t>
  </si>
  <si>
    <t xml:space="preserve">HIDROIZOLACIJA PODRUMSKIH I FASADNIH ZIDOVA SA SPOLJNE STRANE </t>
  </si>
  <si>
    <t>Izrada hidroizolacije podrumskih i fasadnih zidova sa spoljne strane od dva sloja kondora V4 . Podrumske zidove hidroizolovati do dubine temelja, a ostale fasadne zidove co 80cm dubine. Prethodno je potrebno očistiti i ostrugati i obiti veće riseve i ostatke maltera i betona. Površinu zatim premazati bitumenskim premazom, a zatim postaviti kondor varenjem plinskim brenerom i preklapanjem i varenjem spojeva u širini 10 cm u dva sloja. Prvi sloj kondora okrenuti vertikalno, a drugi horizontalno. Holer zalučeno obraditi malterom pre izrade hidroizolacije. U cenu uračunati materijal, transport i rad. Izolovati površine do dna temeljnih traka. Preko kondora postaviti sloj pvc folije i čepastu foliju. Kondor podići 20cm uz soklu objekta. U cenu uračunati sav osnovni i pomoćni materijal i rad.</t>
  </si>
  <si>
    <t>MALTERISANJE FASADNOG ULIČNOG ZIDA SA UNUTRAŠNJE STRANE MAŠINSKIM MALTEROM</t>
  </si>
  <si>
    <t>Nabavka, izrada i montaža  armature u svemu prema statičkom proračunu i detaljima armature.Sve izvesti prema PZI projektu  konstrukcije.</t>
  </si>
  <si>
    <t>BETONIRANJE NOVIH TEMELJA I TEMELJNIH ZIDOVA</t>
  </si>
  <si>
    <t xml:space="preserve">Betoniranje novih temelja i temeljnih zidova betonom MB30. Cenom obuhvatiti kompletan rad, beton i oplatu. </t>
  </si>
  <si>
    <t>Napomena: ukoliko se pri izvođenju radova sa nadzornim organom utvrdi da se trebaju sanirati i temelji koji nisu predviđeni projektom, obračunati ih prema ovoj poziciji</t>
  </si>
  <si>
    <t>VII=V+VI</t>
  </si>
  <si>
    <t xml:space="preserve"> X= IVxVII (X= VIII+IX) </t>
  </si>
  <si>
    <t xml:space="preserve">PREDMER I PREDRAČUN RADOVA - OBJEKAT 1 </t>
  </si>
  <si>
    <t>SPOLJAŠNJE HIDROTEHNIČKE INSTALACIJE</t>
  </si>
  <si>
    <t>PRETHODNI RADOVI-DEMONTAŽA I RUŠENJE</t>
  </si>
  <si>
    <t>NAPOMENA: U cenu ulazi zatvaranje vodovodne instalacije, razna plombiranja,  isključenje strujnog kola i sl. Pre izvođenja pozicija demontaže sa Investitorom dogovoriti način i mesto odlaganja demontiranih elemenata, kao i  način i mesto odvoženja ili predaju demontiranih elemenata Investitoru, što treba kompletno obuhvatiti cenom pozicije. Cenama pozicija obuhvatiti i sva čišćenja, iznošenje i  utovare šuta i uklonjenog materijala na kamion, kao  i sav vertikalni i horizontalni transport na gradilištu i odvoz šuta na gradsku deponiju.</t>
  </si>
  <si>
    <t>01-01-01</t>
  </si>
  <si>
    <t>Iskolčavanje i obeležavanje</t>
  </si>
  <si>
    <t>Obeležavanje  trase projektovanih instalacija ViK, saglasno priloženom situacionom planu, sa obeležavanjem položaja vodovodnih šahtova, čvorišta i revizionih silaza. Obračun po m'.</t>
  </si>
  <si>
    <t>Vodovodna mreža</t>
  </si>
  <si>
    <t>Hidrantska mreža</t>
  </si>
  <si>
    <t>Kanalizaciona mreža</t>
  </si>
  <si>
    <t>01-01-02</t>
  </si>
  <si>
    <t xml:space="preserve">Šlicovanje </t>
  </si>
  <si>
    <t>Šlicovanje i pronalaženje postojećih instalacija. Pre početka radova izvršiti šlicovanje postojećih instalacija. Šlicovanje izvršiti iznad svake komunalne instalacije koja se ukršta ili paralelno vodi na malom rastojanju sa novim cevovodom. Podatke dobijene šlicovanjem (naziv instalacije, položaj i dubina) uporediti sa podacima iz KATKOM-a i položaj trase u projektu. šlic 1x2x1.5 m</t>
  </si>
  <si>
    <t>Obračun po komadu iskopanog šlica za sav rad i materijal</t>
  </si>
  <si>
    <t>01-01-03</t>
  </si>
  <si>
    <t>Zaštita postojećih instalacija u otvorenom rovu.</t>
  </si>
  <si>
    <t>Obračun po komadu zaštićene instalacije</t>
  </si>
  <si>
    <t>01-01-04</t>
  </si>
  <si>
    <t>Demontaža postojećih kanalizacionih šahtova</t>
  </si>
  <si>
    <t>Demontaža postojećih Ab kanalizacionih šahtova prosečne dubine 1.0 m. U cenu ulazi i odvoz do deponije na udaljenosti do 15 km.</t>
  </si>
  <si>
    <t>Obračun po kompletu</t>
  </si>
  <si>
    <t>01-01-05</t>
  </si>
  <si>
    <t>Demontaža kanalizacione mreže van objekta</t>
  </si>
  <si>
    <t>Demontaža kanalizacionih cevovoda f100 i f125 mm u rovu prosečne dubine 0.6 m, širina rova 0.8m . U cenu ulazi, iskop sa demontažom cevovoda  i odvoz demontiranog materijala do deponije na udaljenosti do 15 km.</t>
  </si>
  <si>
    <t>Obračun po m demontiranog cevovoda</t>
  </si>
  <si>
    <t>m</t>
  </si>
  <si>
    <t>01-01-06</t>
  </si>
  <si>
    <t>Sečenje postojeće betonske ploče u dvorištu debljine do 20 cm. Širina rova 0.8-1.0 m.</t>
  </si>
  <si>
    <t>Obračun po m2 betonske površine</t>
  </si>
  <si>
    <t>01-01-07</t>
  </si>
  <si>
    <t xml:space="preserve">Dovođenje isečenih površina od betona u tehnički ispravno stanje </t>
  </si>
  <si>
    <t>01-01-08</t>
  </si>
  <si>
    <t>Blindiranje postojećih cevovoda</t>
  </si>
  <si>
    <t xml:space="preserve">Pri izvođenju radova može doći do potrebe za blindiranjem cevovoda koji će se privremeno ili stalno zatvoriti dok traju radovi. Obračun  po kom izvedene blinde. </t>
  </si>
  <si>
    <t>Obračun po komadu</t>
  </si>
  <si>
    <t>UKUPNO PREDHODNI RADOVI</t>
  </si>
  <si>
    <t>01-02-01</t>
  </si>
  <si>
    <t>Mašinski iskop - 80%</t>
  </si>
  <si>
    <t xml:space="preserve">Iskop rova u zemljištu II i III kategorije za polaganje cevi i izradu objekata sa planiranjem dna rova. Plaća se po m3 iskopanog samoniklog zemljišta. Pre polaganja cevi izvršiti nabijanje podtla do modula stišljivost Ms=10000kN/m2. Stepen zbijenosti podtla treba proveriti preko opite kružne ploče, pri čemu treba ostvariti min. 95% od zahtevane vrednosti. Širine rovova u dnu 0,8-1,0m. Dubina rova data je u podužnim profilima. Iskop izvršiti u svemu prema priloženim crtežima, tehničkim propisima i uputstvima Nadzornog organa. Bočne strane rova moraju biti pravilno odsečene, a dno rova fino isplanirano sa padom datim u projektu. Iskopani materijal odložiti minimum 1,0 m od ivice iskopa. Predviđa se 80% mašinskog i 20% ručnog iskopa. Plaća se po m³ iskopanog zemljišta u zavisnosti dubine rova do 2m, računajući sa eventualnim crpljenjem podzemne vode radi rada u suvom. </t>
  </si>
  <si>
    <t>01-02-02</t>
  </si>
  <si>
    <t>Ručni iskop - 20%</t>
  </si>
  <si>
    <t>01-02-03</t>
  </si>
  <si>
    <t>Planiranje dna rova</t>
  </si>
  <si>
    <t>Grubo i fino planiranje dna rova sa istovremenim otkopom od 0.03 m3 na m2 planiranog terena.Planiranje izvršiti sa tačnošću ± 1 cm.Obračun po m2 isplanirane površine.</t>
  </si>
  <si>
    <t>01-02-04</t>
  </si>
  <si>
    <t>Razupiranje rova drvenom podgradom</t>
  </si>
  <si>
    <t xml:space="preserve">Razupiranje izvršiti po celoj dubini rova obostrano, vodeći računa da se razupiranjem osigura nesmetan rad, sigurnost radnika i samog iskopa. Cenom pozicije je obuhvaćeno: nabavka materijala, transport do gradilišta, razvoženje duž rova, montažu i održavanje podgrade za vreme izvođenja radova, demontažu iste, slaganje, utovar i odvoz sa gradilišta. Obračun se vrši po m' rova na kojem je izvedena podgrada, za sav potreban rad i materijal.Podgrađivanje vršiti paralelno sa napredovanjem iskopa. Obračun se vrši po m' razuprte površine. </t>
  </si>
  <si>
    <t>01-02-05</t>
  </si>
  <si>
    <t>Nasipanje peska</t>
  </si>
  <si>
    <t>Nabavka, transport i ugrađivanje peska ispod, sa strane i iznad cevi. Posle postavljanja cevi na posteljicu izvršiti zatrpavanje cevi peskom do kote kolovozne konstrukcije po celoj širini rova osim kod spojeva. Nasipanje vršiti ručno u slojevima od najviše 30cm sa istovremenim podbijanjem ispod cevi i nabijanjem slojeva ručnim nabijačima. Maksimalna veličina zrna peska ne sme preći granulaciju od 3mm. Plaća se po m³ ugrađenog peska u rov.</t>
  </si>
  <si>
    <t>01-02-06</t>
  </si>
  <si>
    <t>Zatrpavanje materijalom iz iskopa</t>
  </si>
  <si>
    <t xml:space="preserve">Zatrpavanje rovova zemljom iz iskopa u slojevima od po 20 cm. Kod zatrpavanja voditi računa da prvi sloj do cevi, bude sitna zemlja, bez krupnih komada zemlje, kamena i sl. da ne bi došlo do oštećenja cevi.Posle nasipanja slojeva od 20 cm. vršiti nabijanje u slojevima do potrebne zbijenosti.
Obračun po m3 komplet zatrpanog rova uraslom zemljom. </t>
  </si>
  <si>
    <t>01-02-07</t>
  </si>
  <si>
    <t>Transport viška zemlje iz iskopa.</t>
  </si>
  <si>
    <t>Transport viška zemlje iz iskopa na daljinu preko 500 m. do 3 km. U cenu koštanja ulazi utovar, transport do gradske deponije i rasplaniranje materijala po deponiji. Obračun po m3 zbijeno stanje.</t>
  </si>
  <si>
    <t>BETONSKI RADOVI</t>
  </si>
  <si>
    <t>01-03-01</t>
  </si>
  <si>
    <t>AB šaht Ø1000 mm</t>
  </si>
  <si>
    <t>Nabavka materijala i izrada kanalizacionog revizionog okna od armiranog vodonepropusnog betona MB 30 u natur obradi, debljine zida d=20cm kružnog preseka, svetlog otvora prečnika Ø1000mm, sa konusnim završetkom h=75cm, redukcije Ø1000/600 mm. Kanalski okvir i poklopac su od sivog liva, za opterećenje od  400 KN.Poklopac treba da bude vodo i mirisno nepropusan. Betonski venac oko poklopca šahta je od armiranog betona MB 30, debljine d=20cm, a šaht je fundiran na betonsku ploču kvadratne osnove 1.80*1.80m, debljine d=20cm, MB 30. Podloga ploče je od betona MB 10, d=10cm i tampon šljunka d=10cm. Dno šahta je kinetirano betonom MB 15. Po vertikalnoj izvodnici šahta ugrađene su tipske penjalice (JUS.M.J6 285). Cenom pozicije obuhvaćen je iskop za šaht, sva potrebna oplata sa montažom i demontažom, betoniranje,postavljanje i ugradnja armature,tampon sloja, penjalica, poklopaca , potreban broj uvodnika za cevi KGF uložaka, nivelisanje poklopaca, zatrpavanje šahta peskom ili zemljom i svi ostali dopunski  radovi . Prosečna dubina šahta svetli otvor cca1.0</t>
  </si>
  <si>
    <t>01-03-02</t>
  </si>
  <si>
    <t xml:space="preserve">Izrada oslonačkih blokova na cevovodu </t>
  </si>
  <si>
    <t>Izvršiti izradu anker blokova od nabijenog betona, marke MB 20, dimenzija prema projektu. Jediničnom cenom obuhvaćeno je: nabavka materijala, postavljanje i skidanje oplate, spravljanje i ugrađivanje betona.</t>
  </si>
  <si>
    <t>Obračun se vrši po m3 ugrađenog nabijenog betona za sav rad i materijal.</t>
  </si>
  <si>
    <t>01-03-03</t>
  </si>
  <si>
    <t>Izrada betonskih ploča oko hidranata</t>
  </si>
  <si>
    <t>Izvršiti izradu betonskih ploča oko hidranata i okruglih kapa zatvarača od nabijenog betona MB 20, dimenzija prema projektu. Jediničnom cenom obuhvaćeno je: nabavka materijala, postavljanje i skidanje oplate, spravljanje i ugrađivanje betona.</t>
  </si>
  <si>
    <t>Obračun se vrši po kom montirane ploče od nabijenog betona za sav rad i materijal.</t>
  </si>
  <si>
    <t>oko hidranata i ispod hidranata (N komada) dim 30x30x40</t>
  </si>
  <si>
    <t>oko kape zatvarača dim 30x30x15</t>
  </si>
  <si>
    <t>01-03-04</t>
  </si>
  <si>
    <t>Izrada betonskih temelja za hidrantske ormariće</t>
  </si>
  <si>
    <t>Nabavka materijala i izrada betonskih temelja za oslanjanje i pričvršćivanje samostojećih ormana sa protivpožarnom opremom za nadzemne hidrante. Temelji su od nabijenog betona MB20 (C16/20), dimenzija axbxh=80x30x50cm. U cenu je uračunata i potrebna oplata, kao i sloj šljunka d=10cm, postavljenog ispod temelja. Obračun po komadu izbetoniranog temelja.</t>
  </si>
  <si>
    <t>obračun po kom</t>
  </si>
  <si>
    <t>UKUPNO BETONSKI RADOVI</t>
  </si>
  <si>
    <t>VODOVOD</t>
  </si>
  <si>
    <t>01-04-01</t>
  </si>
  <si>
    <t>Vodovodne cevi</t>
  </si>
  <si>
    <t>Nabavka, transpot i ugradnja  polietilenskih PE100 cevi za transport vode pod pritiskom otporne na stvaranje pukotina, originalno crne boje sa dve plave linije, proizvedeno od primarne sirovine sertifikovane od nezavisne institucije u saglasnosti sa ISO 9001, PN10 (SDR 17) . Spajanje svim preporučenim načinima spajanja. Cevi pažljivo položiti na prethodno pripremljenu posteljicu od peska i doterati po pravcu i niveleti prema projektu. Radove izvesti u svemu prema tehničkim propisima prema vrsti cevi, priloženim crtežima i uputstvima Nadzornog organa. U cenu ulazi sav materijal sa rasturom, raznošenje cevi duž rova, pregled svake cevi i spojnice, spuštanje u rov na sloj peska i spajanje cevi. U cenu ulaze I svi fazonski PEHD komadi na promeni pravca , racvanju itd. Plaća se po m' kompletno montiranih cevi u zavisnosti od prečnika.</t>
  </si>
  <si>
    <t>Jediničnom cenom su obuhvaćeni i svi PEHD fazonski komadi .</t>
  </si>
  <si>
    <t>PEHD d63 (50 ) mm</t>
  </si>
  <si>
    <t>01-04-02</t>
  </si>
  <si>
    <t>Ispitivanje cevovoda</t>
  </si>
  <si>
    <t>Izvršiti ispitivanje cevovoda na predviđeni probni pritisak. Pre konačnog zatrpavanja, cevovod se po deonicama ispituje na probni pritisak prema uputstvu proizvođača odabranih cevi.Priložiti izveštaj o ispitivanju na propisani pritisak.</t>
  </si>
  <si>
    <t>Obračun se vrši po m’ ispitane cevi za sav rad i materijal.</t>
  </si>
  <si>
    <t>01-04-03</t>
  </si>
  <si>
    <t xml:space="preserve">Nabavka i montaža armature od duktilnog liva (GGG 40) </t>
  </si>
  <si>
    <t>Izvršiti nabavku, transport i montažu armature od duktilnog liva GGG 40, sa epoksidnom spoljašnjom i unutrašnjom zaštitom. Tip armature, nazivni prečnik i pritisak određeni su projektom. Ugradnju vršiti prema propisima za tu vrstu posla i uputstvima proizvođača materijala. Jediničnom cenom obuhvaćen je i sav spojni i zaptivni materijal.</t>
  </si>
  <si>
    <t>Obračun se vrši po komadu ugrađene armature za sav rad i materijal.</t>
  </si>
  <si>
    <t>Pljosnati zasun Ø50mm</t>
  </si>
  <si>
    <t>01-04-04</t>
  </si>
  <si>
    <t>Nabavka i montaža fazonskih komada</t>
  </si>
  <si>
    <t>Izvršiti nabavku, transport i montažu fazonskih komada za vodovod od polietilena nazivnog pritiska, prečnika, i klase određene projektom (segmentni lukovi, PE tuljak sa letećom prirubnicom).</t>
  </si>
  <si>
    <t>PEHD tuljak Ø50 sa letećom prirubnicom PN10</t>
  </si>
  <si>
    <t>Univerzalna spojka Ø50</t>
  </si>
  <si>
    <t>01-04-05</t>
  </si>
  <si>
    <t>Vodomeri sa ventilima</t>
  </si>
  <si>
    <t>Nabavka , transport i montaža vodomera , sa montažno demontažnom prirubnicom i sa propusnim ventilima ispred i iza vodomera, kao i sav spojni i zaptivni materijal . Obračun po kompletu</t>
  </si>
  <si>
    <t>vodomer Ø40 -hidrantska</t>
  </si>
  <si>
    <t>vodomer Ø32 - sanitarna</t>
  </si>
  <si>
    <t>zatvarač sa i bez ispusta Ø40</t>
  </si>
  <si>
    <t>zatvarač sa i bez ispusta Ø32</t>
  </si>
  <si>
    <t>nepovratni ventil Ø40</t>
  </si>
  <si>
    <t>nepovratni ventil Ø32</t>
  </si>
  <si>
    <t>01-04-06</t>
  </si>
  <si>
    <t xml:space="preserve">Uređaj  za povišenje pritiska u sanitarnoj mreži </t>
  </si>
  <si>
    <t>Nabavka, transport i ugradnja uređaja za povišenje pritiska u hidrantskoj mreži sledećih hidrauličkih karakterisitika Q= 1.5 l/s ,     H= 20m proizvođača Grundfos ili slično. U cenu ulazi komplet uređaj  sa pratećom hidroforskom posudom, ventili na ulaznom i izlaznom cevovdu, sav rad, spojni i zaptivni materijal.</t>
  </si>
  <si>
    <t>Obračun po komadu ugrađene pumpne stanice sa dve pumpe, svom pratećom opremom i upravljačkim ormarom.</t>
  </si>
  <si>
    <t>kompl.</t>
  </si>
  <si>
    <t>01-04-07</t>
  </si>
  <si>
    <t>Ispiranje, dezinfekcija i hemijsko - bakteriološko ispitivanje cevovoda</t>
  </si>
  <si>
    <t>Pre puštanja u pogon vodovoda treba izvršiti ispiranje cevovoda, dezinfekciju i ponovno ispiranje, kao i hemijsko - bakteriološko ispitivanje vode od strane ovlašćene institucije. O izvršenom ispiranju cevovoda, dezinfekciji i analizi vode treba sačiniti odgovarajući zapisnik sa priloženim pozitivnim atestom, u svemu po propisima za ovu vrstu radova.</t>
  </si>
  <si>
    <t>Obračun se vrši po m’ ispranog i dezinfikovanog cevovoda sa bakteriološkim ispitivanjem vode.</t>
  </si>
  <si>
    <t>01-04-08</t>
  </si>
  <si>
    <t>Obeležavanje cevovoda</t>
  </si>
  <si>
    <t>Izvršiti nabavku i postavljanje oznaka za obeležavanje trase cevovoda. postavljanje izvršiti tako da se sa sigurnošću može utvrditi položaj trase vodovoda. Oblik i dimenzije prikazani su u detalju.</t>
  </si>
  <si>
    <t>Obračun se vrši po komadu postavljenog znaka.</t>
  </si>
  <si>
    <t>01-04-09</t>
  </si>
  <si>
    <t>ZAŠTITA cevi kod ulaska u objekat</t>
  </si>
  <si>
    <t>Izrada zaštite vodovodne cevi kod ulaza cevi u
objekat. Zaštita vodovodne cevi kod ulaza u objekat i kod
dilatacija. Pri prolasku kroz zid zaštićena plastična cevi je šira za 4 cm od spoljnog prečnika cevi, a prostor između cevi i hilzne se zaptiva bituminiziranim sunđerom. Izrada i fleksibilne veze kod ulaza cevi u objekat i kod dilatacija.</t>
  </si>
  <si>
    <t>za cevovod PE d63(50)</t>
  </si>
  <si>
    <t>01-04-10</t>
  </si>
  <si>
    <t>Priključenje novoprojektovanog cevovoda</t>
  </si>
  <si>
    <t>Izvršiti priključenje novoprojektovanog cevovoda na postojeći cevovod. Cenom pozicije obuhvaćeni su sledeći radovi:
ručni (dopunski) iskop radne jame;
presecanje postojećeg cevovoda;
ispuštanje vode sa ispumpavanjem viška vode muljnom pumpom; 
priključenje novog vodovoda.</t>
  </si>
  <si>
    <t>Obračun se vrši po komadu, odnosno broju mesta na kome je izvršeno priključenje, za sav rad i materijal</t>
  </si>
  <si>
    <t>UKUPNO VODOVOD</t>
  </si>
  <si>
    <t>HIDRANTSKA</t>
  </si>
  <si>
    <t>01-05-01</t>
  </si>
  <si>
    <t>Cevi hidrantske mreže</t>
  </si>
  <si>
    <t>Nabavka, transpot i ugradnja PIPELIFE AQUALINE jednoslojne kompaktne PE100 cevi  ili slično otporne na stvaranje pukotina, originalno crne boje sa dve plave linije, proizvedeno od primarne sirovine sertifikovane od nezavisne institucije u saglasnosti sa ISO 9001, PN10 (SDR 17) i PN16 (SDR 11). Spajanje svim preporučenim načinima spajanja.Cevi su u skladu sa direktivom PW405/1 iz Aprila 2010. na OVGW/GRIS ili PAS1075 i prezentovanje test protokola ispitivanja od strane nezavisne akreditovane labaratorije prema standardu SRPS EN 12201</t>
  </si>
  <si>
    <t>PEHD d160(150)</t>
  </si>
  <si>
    <t>PEHD d110(100)</t>
  </si>
  <si>
    <t>PEHD d75(65)</t>
  </si>
  <si>
    <t>PEHD d63(50)</t>
  </si>
  <si>
    <t>01-05-02</t>
  </si>
  <si>
    <t>01-05-03</t>
  </si>
  <si>
    <t>01-05-04</t>
  </si>
  <si>
    <t>Zaštita cevi kod ulaska u objekat</t>
  </si>
  <si>
    <t>Izrada zaštite vodovodne cevi kod ulaza cevi u
objekat. Zaštita vodovodne cevi kod ulaza u objekat i kod
dilatacija. Pri prolasku kroz zid zaštićena plastična cevi je šira za 4 cm od spoljnog prečnika cevi, a prostor
između cevi i hilzne se zaptiva bituminiziranim
sunđerom. Izrada i fleksibilne veze kod ulaza cevi u
objekat i kod dilatacija.</t>
  </si>
  <si>
    <t>za cevovod PE d75(65)</t>
  </si>
  <si>
    <t>01-05-05</t>
  </si>
  <si>
    <t>PE fazonski komadi</t>
  </si>
  <si>
    <t>PEHD tuljak  Ø150 sa letećom prirubnicom PN10</t>
  </si>
  <si>
    <t>PEHD tuljak  Ø100 sa letećom prirubnicom PN10</t>
  </si>
  <si>
    <t>PEHD tuljak  Ø65 sa letećom prirubnicom PN10</t>
  </si>
  <si>
    <t>PEHD tuljak  Ø50 sa letećom prirubnicom PN10</t>
  </si>
  <si>
    <t>PEHD luk 90° Ø50</t>
  </si>
  <si>
    <t>01-05-06</t>
  </si>
  <si>
    <t xml:space="preserve">Izvršiti nabavku, transport i montažu fazonskih komada od duktilnog liva GGG 40 sa prirubnicama, sa epoksidnom spoljašnjom i unutrašnjom zaštitom, prema datoj specifikaciji materijala i nazivnom pritisku definisanom projektom. Montažu fazonskih komada izvršiti prema uputstvu proizvođača. Fazonske komade koje prolaze kroz zidove šahta ugraditi pre betoniranja šahta.       </t>
  </si>
  <si>
    <t xml:space="preserve">Pozicijom je obuhvaćen standardni zaptivni materijal i standardni zavrtnji sa navrtkama. </t>
  </si>
  <si>
    <t>Obračun se vrši po komadu nabavljenog i ugrađenog fazonskog komada, prema tipu.</t>
  </si>
  <si>
    <t>T Ø150/150mm</t>
  </si>
  <si>
    <t>T Ø 100/100mm</t>
  </si>
  <si>
    <t>Q 90° Ø100</t>
  </si>
  <si>
    <t>N komad za podzemni hidrant Ø80</t>
  </si>
  <si>
    <t>FFR Ø100/80</t>
  </si>
  <si>
    <t>FFR Ø150/100</t>
  </si>
  <si>
    <t>Q 90° komad  DN150</t>
  </si>
  <si>
    <t>FF Ø150, L=1000</t>
  </si>
  <si>
    <t>FF Ø150, L=800</t>
  </si>
  <si>
    <t>FF Ø150, L=600</t>
  </si>
  <si>
    <t>FF Ø150, L=500</t>
  </si>
  <si>
    <t>FF Ø100, L=700</t>
  </si>
  <si>
    <t>FF Ø80, L=800</t>
  </si>
  <si>
    <t>FF Ø80, L=300</t>
  </si>
  <si>
    <t>FF Ø50, L=1000</t>
  </si>
  <si>
    <t>FF Ø50, L=600</t>
  </si>
  <si>
    <t>FF Ø50, L=400</t>
  </si>
  <si>
    <t>FKs Ø100</t>
  </si>
  <si>
    <t>žablji poklopac Ø100</t>
  </si>
  <si>
    <t>Elektromotorni ventil Ø50</t>
  </si>
  <si>
    <t>Prelazna spojnica Ø50</t>
  </si>
  <si>
    <t>usisna korpa Ø150</t>
  </si>
  <si>
    <t>Ugrad. Garnitura za zasun H=1,0m</t>
  </si>
  <si>
    <t xml:space="preserve">Ulicna kapa za hidrante </t>
  </si>
  <si>
    <t>01-05-07</t>
  </si>
  <si>
    <t>LG fazonski komadi</t>
  </si>
  <si>
    <t xml:space="preserve">Izvršiti nabavku, transport i montažu fazonskih komada od duktilnog liva GGG 40 sa i bez prirubnicama, sa epoksidnom spoljašnjom i unutrašnjom zaštitom, prema datoj specifikaciji materijala i nazivnom pritisku definisanom projektom. Montažu fazonskih komada izvršiti prema uputstvu proizvođača. Fazonske komade koje prolaze kroz zidove šahta ugraditi pre betoniranja šahta.       </t>
  </si>
  <si>
    <t>Obračun po ugrađenom  kg</t>
  </si>
  <si>
    <t>01-05-08</t>
  </si>
  <si>
    <t>Podzemni protivpožarni hidrant</t>
  </si>
  <si>
    <t>Izvršiti nabavku, transport i montažu podzemnog protivpožarnog hidranta od duktilnog liva GGG 40. Tip, nazivni pritisak i ugradbena dubina hidranta odrećeni su projektom. Telo hidranta mora biti zaštićeno antikorozivnom, epoksidnom, zaštitom.                        Visina hidranta:N=750 mm(ukupna visina hidranta od početka prirubnice do kraja ključa prema standardu SRPS EN 14339:2009.U jediničnu cenu ulazi ovalna kapa ''Hidrant'', sav spojni i zaptivni materijal i upijajući sloj šljunka.</t>
  </si>
  <si>
    <t>Hidrant PH 80 RD750 Ø 80</t>
  </si>
  <si>
    <t>01-05-09</t>
  </si>
  <si>
    <t>Nadzemni protivpožarni hidrant</t>
  </si>
  <si>
    <t xml:space="preserve">Izvršiti nabavku, transport i montažu nadzemnog protivpožarnog hidranta od duktilnog liva GGG 40. Tip, nazivni pritisak i ugradbena dubina hidranta odrećeni su projektom.  Telo mora biti zaštićeno antikorozivnom epoksidnom zaštitom . U jediničnu cenu ulazi sav spojni i zaptivni materijal i upijajući sloj šljunka. </t>
  </si>
  <si>
    <t>Nadzemni hidrant Ø80mm, L=1250mm</t>
  </si>
  <si>
    <t>01-05-10</t>
  </si>
  <si>
    <t>Hidrantski ormari</t>
  </si>
  <si>
    <t>Izvršiti nabavku, transport i montažu hidrantskih oramar sa opremom. Hidrantski ormar treba postaviti pored svakog spoljašnjeg hidranta.</t>
  </si>
  <si>
    <t>Jediničnom cenom pozicije je obuhvećena nabavka, transport, montaža, kao i svi potrebni zavrtnji, matice za montažu na betonsku ploču samostojećih ormana u boji RAL 7024 sa opremom</t>
  </si>
  <si>
    <t>Hidrantski oramari za podzemni hidrant</t>
  </si>
  <si>
    <t>Hidrantski oramari za nadzemni hidrant</t>
  </si>
  <si>
    <t>01-05-11</t>
  </si>
  <si>
    <t>Ispitivanje hidranata</t>
  </si>
  <si>
    <t>Ispitivanje ispravnosti spoljnih hidranata u pogledu zahtevanog protoka sa potrebnim pritiskom vode na izlivu i pribavljanje izveštaja o ispravnosti od ovlašćene firme.</t>
  </si>
  <si>
    <t>Obračun po komadu ispitanog hidranta</t>
  </si>
  <si>
    <t>01-05-12</t>
  </si>
  <si>
    <t xml:space="preserve">Uređaj  za povišenje pritiska u hidrantskoj mreži </t>
  </si>
  <si>
    <r>
      <t xml:space="preserve">Nabavka, transport i ugradnja uređaja za povišenje pritiska u hidrantskoj mreži sledećih hidrauličkih karakterisitika </t>
    </r>
    <r>
      <rPr>
        <b/>
        <sz val="10"/>
        <color indexed="8"/>
        <rFont val="Arial Narrow"/>
        <family val="2"/>
      </rPr>
      <t xml:space="preserve">Q= 15 l/s ,     H= 50m </t>
    </r>
    <r>
      <rPr>
        <sz val="10"/>
        <color indexed="8"/>
        <rFont val="Arial Narrow"/>
        <family val="2"/>
        <charset val="238"/>
      </rPr>
      <t>proizvođača Grundfos ili slično. U cenu ulazi komplet uređaj  sa pratećom hidroforskom posudom, ventili na ulaznom i izlaznom cevovdu, oblilazni vod , sav rad, spojni i zaptivni materijal.</t>
    </r>
  </si>
  <si>
    <t>Obračun se vrši nabavljenog, transportovanog, ugrađenog i testiranog uređaja.</t>
  </si>
  <si>
    <t>01-05-13</t>
  </si>
  <si>
    <t>Pumpa za havarijske vode kod hidrocila za hidr. mrežu</t>
  </si>
  <si>
    <t>Nabavka, transport I montaža drenažne pumpe (radna +rezervna) u kompletu sa komandno upravljačkim ormarom. Pumpa se postavlja u šaht za smeštaj postrojenja za povišenje pritiska. Karakteristike pumpe Q=5.18l/s H=5.3m</t>
  </si>
  <si>
    <t>U cenu su uključeni PEHD cevovod DN50mm, dužine cca 10m, od rezervoara do ispustnog šahta, potrebni ventili na potisnom cevovodu, spojni i vezivni materijal i armatura.</t>
  </si>
  <si>
    <t>Obračun se vrši po montiranom i ispitanom kompletu</t>
  </si>
  <si>
    <t>01-05-14</t>
  </si>
  <si>
    <t xml:space="preserve">Izvršiti nabavku i postavljanje oznaka za obeležavanje trase cevovoda. postavljanje izvršiti tako da se sa sigurnošću može utvrditi položaj trase vodovoda. </t>
  </si>
  <si>
    <t>UKUPNO HIDRANTSKA</t>
  </si>
  <si>
    <t>KANALIZACIJA</t>
  </si>
  <si>
    <t>01-06-01</t>
  </si>
  <si>
    <t>PVC kanalizacione cevi</t>
  </si>
  <si>
    <t>Nabavka transport i ugradnja jednoslojnih kompaktnih PVC kanalizacionih cevi, kase S-16 (čvrstoće prstena SN 8 KN/m²), proizvedenih od neomekšanog polivinil hlorida, a u svemu prema projektovanim prečnicima i datoj specifikaciji. PVC cevi treba da budu proizvedene i atestirane  prema EN 1401 o čemu svedoči INSTA CERT sertifikat kao obavezni prilog uz isporučene cevi.   Cevi treba da budu tipa "Peštan" Arađelovac ili druge cevi ekvivalentnih karakteristika.                                                         Cevi je potrebno pažljivo polagati na prethodno pripremljenu posteljicu od peska, pri polaganju i montaži cevi kontrolisati da iste budu položene u projektovanom padu bez horizontalnih i vertikalnih lomova. Kontrolu pada je potrebno vršiti geodetskim instrumentom uz prisustvo Nadzornog organa.  Radove izvesti u svemu prema tehničkim propisima za predviđenu vrstu cevi, odnosno u skladu sa zahtevima EN 1610, na način koji je predvideo proizvođač cevi i u skladu sa uputstvima Nadzornog organa.Obračunava se i plaća se po m1.</t>
  </si>
  <si>
    <t>PVC cevi Ø110 mm, klase SN8, dužine cevi L=5,0m, 2,0 i 1,0m uključujući i gumeni zaptivni prsten.</t>
  </si>
  <si>
    <t>PVC cevi Ø160 mm, klase SN8, dužine cevi L=5,0m, 2,0 i 1,0m uključujući i gumeni zaptivni prsten.</t>
  </si>
  <si>
    <t>01-06-02</t>
  </si>
  <si>
    <t>Ispitivanje kanalizacione mreže</t>
  </si>
  <si>
    <t>Ispitivanje kanalizacione mreže na vododrživost, prema važećim propisima.</t>
  </si>
  <si>
    <t>Obračun po metru dužnom ispitanog cevovoda</t>
  </si>
  <si>
    <t>01-06-03</t>
  </si>
  <si>
    <t>Zaštitna čelična cev</t>
  </si>
  <si>
    <t>Izrada zaštite kanalizacione cevi kod prolaza cevi kroz AB elemenat. Pri prolasku zaštitna čelična cev je šira za 4 cm od spoljnog prečnika štićene  cevi, a prostorizmeđu cevi i hilzne se zaptiva bituminiziranim sunđerom. Izrada i fleksibilne veze kod ulaza/ izlaza cevi u objekatu ili iz objekta i kod dilatacija.</t>
  </si>
  <si>
    <t xml:space="preserve">za PVC Ø160 </t>
  </si>
  <si>
    <t>01-06-04</t>
  </si>
  <si>
    <t>KGF uložak</t>
  </si>
  <si>
    <t>Izvršiti nabavku, transport i montažu KGF uloška za šaht sa zaptivnom gumom. Za priključenje cevi na šaht koristiti KGF uložak za šaht koji omogućava ispravljanje uvučene cevi do 5°, i  čini vodonepropusnu vezu. Prilikom montaže, Izvođač radova mora se pridržavati nacrta iz projekta i uputstava proizvođača.                                 
Obračun izvedenih radova vrši se po ugrađenom komadu za sav rad i materijal.</t>
  </si>
  <si>
    <t>DN160 SN8</t>
  </si>
  <si>
    <t>01-06-05</t>
  </si>
  <si>
    <t>Priključenje novoprojektovane kanalizacije</t>
  </si>
  <si>
    <t>Priključenje novoprojektovane kanalizacije na postojeći šaht. U cenu ulazi dodatni iskop, probijanje šahte,ugradnja KGF uloška, cevi i zatrpavanje.</t>
  </si>
  <si>
    <t>Obračun po komplet izvedenoj poziciji</t>
  </si>
  <si>
    <t>komplet</t>
  </si>
  <si>
    <t>UKUPNO KANALIZACIJA</t>
  </si>
  <si>
    <t>OSTALI RADOVI</t>
  </si>
  <si>
    <t>01-07-01</t>
  </si>
  <si>
    <t>Geodetski snimak</t>
  </si>
  <si>
    <t xml:space="preserve">Geodetsko snimanje izvedenog stanja za potrebe katastra podzemnih vodova sa sastavljanjem protokola i projekat izvedenog objekta. Snimak mora biti urađen od strane ovlašćenog pravnog lica, a na osnovu istog izvođač radova pribavlja odgovarajuću potvrdu i kopiju plana snimljene mreže. </t>
  </si>
  <si>
    <t>Plaća se po m kompletno snimljene mreže</t>
  </si>
  <si>
    <t>01-07-03</t>
  </si>
  <si>
    <t>Privremeni pešački prelaz</t>
  </si>
  <si>
    <t>Postavljanje privremenog pešačkog prelaza. Postaviti drvene pešačke prelaze sa ogradom od kvalitetnog drveta. Cenom je obuhvaćena nabavka materijala, transport do gradilišta, izrada i održavanje prelaza dok traju radovi, demontaža i odvoz materijala nakon završetka radova.</t>
  </si>
  <si>
    <t>Obračun se vrši po komadu ugrađenog i povezanog elementa</t>
  </si>
  <si>
    <t>01-07-04</t>
  </si>
  <si>
    <t>Montaža čeličnih ploča preko zatrpanog rova za odvijanje teškog saobraćaja</t>
  </si>
  <si>
    <t>Obračun izvedenih radova vrši se po m2 rova preko kojeg se montiraju ploče.</t>
  </si>
  <si>
    <t>UKUPNO OSTALI RADOVI</t>
  </si>
  <si>
    <t>REKAPITULACIJA - SPOLJAŠNJE HIDROTEHNIČKE INSTALACIJE</t>
  </si>
  <si>
    <t>01-01</t>
  </si>
  <si>
    <t>PRETHODNI RADOVI</t>
  </si>
  <si>
    <t>01-02</t>
  </si>
  <si>
    <t>01-03</t>
  </si>
  <si>
    <t>01-04</t>
  </si>
  <si>
    <t>01-05</t>
  </si>
  <si>
    <t>01-06</t>
  </si>
  <si>
    <t>01-07</t>
  </si>
  <si>
    <t>UKUPNO SPOLJAŠNJE HIDROTEHNIČKE INSTALACIJE</t>
  </si>
  <si>
    <t>UNUTRAŠNJE HIDROTEHNIČKE INSTALACIJE</t>
  </si>
  <si>
    <t>DEMONTAŽA I RUŠENJE</t>
  </si>
  <si>
    <t>02-01-01</t>
  </si>
  <si>
    <t>Demontaža sanitarnih uređaja i armature</t>
  </si>
  <si>
    <t>Pažljiva demontaža sanitarnih uređaja umivaonik , WC šolja sa vodokotlićem, umivaonik, tuš i drugo, sa svim pripadajućim delovima (baterija, sifon, ispirač, EK ventili, zatvarači i slično). Demontirane uređaje izneti, utovariti na vozilo i odvesti na deponiju ili predati  Investitoru. Šut prikupiti, utovariti na vozilo i odvesti na gradsku deponiju do 15 km udaljenosti.</t>
  </si>
  <si>
    <t xml:space="preserve">umivaonik  sa pripadajućom baterijom i odvodom                 </t>
  </si>
  <si>
    <t>wc šolja sa pripadajućim vodokotlićem</t>
  </si>
  <si>
    <t>bojleri</t>
  </si>
  <si>
    <t>02-01-02</t>
  </si>
  <si>
    <t xml:space="preserve">Demontaža vodovodnih instalacija </t>
  </si>
  <si>
    <t xml:space="preserve">Demontaža vodovodne mreže od cevi svih materijala zajedno sa fitingom.  Demontirati vodovodnu  mrežu, utovariti i odvesti neupotrebljiv materijal na deponiju udaljenu do 15 km. U cenu ulaze sva potrebna štemovanja, sečenje, prosecanja zidova probijanja podnih ploča i medjuspratnih konstrukcija. _x000D_
Obračun po m' demontiranog cevovoda za sav rad i materijal ._x000D_
</t>
  </si>
  <si>
    <t>Obračun po m' demontiranog cevovoda</t>
  </si>
  <si>
    <t>02-01-03</t>
  </si>
  <si>
    <t xml:space="preserve">Demontaža kanalizacionih instalacija </t>
  </si>
  <si>
    <t xml:space="preserve">Demontaža postojećih dotrajalih liveno gvozdenih kanalizacionih instalacija sa fitingom u objektu od svih materijala. Demontirati kanalizacione cevi, utovariti i odvesti neupotrebljiv materijal na deponiju udaljenu do 15 km. U cenu ulaze sva potrebna štemovanja, sečenje i rušenje zidova, prosecanja, probijanja podnih i međuspratnih konstrukcija. Obračun po m' demontiranog cevovoda za sav rad i materijal ._x000D_
_x000D_
</t>
  </si>
  <si>
    <t>02-01-05</t>
  </si>
  <si>
    <t>Demontaža ogledala</t>
  </si>
  <si>
    <t>Demontaža  postojećih zidnih ogledala u sanitarnim čvorovima. Način i mesto odlaganja demontiranih elemenata, kao i  način i mesto odvoženja ili predaju demontiranih elemenata dogovoriti sa Investitorom. Odvoz demontiranih elemenata do 15 km udaljenosti. Obračun po kom demontiranog elementa sa odvozom.</t>
  </si>
  <si>
    <t>Ogledala do 1 m2</t>
  </si>
  <si>
    <t>02-01-06</t>
  </si>
  <si>
    <t xml:space="preserve">Blindiranje cevovoda koji neće biti više u upotrebi, a neće se demontirati. Obračun  po kom izvedene blinde. </t>
  </si>
  <si>
    <t>kanalizacija</t>
  </si>
  <si>
    <t>02-01-07</t>
  </si>
  <si>
    <t xml:space="preserve">Sečenje AB ploče </t>
  </si>
  <si>
    <t xml:space="preserve">Prosecanje AB ploče debljine do 20 cm. U cenu ulazi sav rad i potreban materijal, sa odvozom šuta. </t>
  </si>
  <si>
    <t>Napomena: skidanje podne obloge u svim slojevima do AB ploče  je obračunato kroz projakat arhitekture.</t>
  </si>
  <si>
    <t>02-01-08</t>
  </si>
  <si>
    <t>Zapunjavanje  prodora u ploči</t>
  </si>
  <si>
    <t xml:space="preserve">Zapunjavanje prodora u ploči debljine do 20 cm, materijalom u svemu prema uputstvu Nadzora. U cenu ulazi sav rad i potreban materijal. </t>
  </si>
  <si>
    <t>Napomena: podna obloga i hidroizolacija  je obračunata kroz projakat arhitekture.</t>
  </si>
  <si>
    <t>UKUPNO DEMONTAŽA I RUŠENJE</t>
  </si>
  <si>
    <t>VODOVOD (SANITARNA I HIDRANTSKA MREŽA)</t>
  </si>
  <si>
    <t>02-02-01</t>
  </si>
  <si>
    <t>Vodovodne cevi -sanitarna mreža</t>
  </si>
  <si>
    <t>Nabavka i montaža vodovodnih cevi sa svim potrebnim fazonskim komadima (fitinzima) na cevnoj mreži. Nabavka, transport i montaža vodovodnih metalo-plastičnih cevi RAUTITAN STABIL tip „PE-Xa/Al/PE“ proizvođač REHAU  ili odgovarajući, u svemu prema DVGW radnom listu W 542, za maksimalne radne temperature 95°C i maksimalne radne pritiske 10 bar-a.
Boja: Srebrna RAL 9006 ( beli aluminijum )
Unutrašnji sloj cevi od samonosivog PE-Xa (inlinner) prema DIN 16892 (osnovni PE-Xa materijal dimenzionisan za maksimalne radne parametre ). Središnji sloj od uzdužno laserski zavarenog aluminijuma u svemu prema DIN EN 573-3 (za održavanje radijusa savijanja cevi). Spoljašnji zaštitni sloj od polietilena. 
Materijal fazonskih komada bez navoja u dimenzijama d16 - d40, PPSU. Boja: Crna
Materijal fazonskih komada bez navoja u dimenzijama d50 - d63 i fazonskih komada sa navojem u dimenzijama d16 - d63, crveni liv bez olova (CuSn4Zn2PS) u svemu prema DIN SPEC 2701 za sanitarno higijenski ispravnu instalaciju prema najstrožim zahtevima.   Boja: Crveni liv blank                   
Tehnika spajanja cevi i fazonskih komada je trajno dihtujuća prema DIN18380 bez dihtujućih elemenata ( „O-ring“ gumica ) sa aksijalnim pokretnim navlakama.
Higijenska i sanitarna ispravnost u eksploataciji RAUTITAN fazonskih komada i tehnike spajanja sa aksijalnom pokretnom navlakom u pogledu mikrobiološke sanitarne ispravnosti i odsustva mrtvih zona sertifikovana od strane Fraunhofer instituta na 0 KBE/cm2. Uz ponudu dostaviti odgovarajuću atestnu dokumentaciju sa Fraunhofer instituta.                                             
Građevinska klasa: DIN 4102 - B2, normalno zapaljiv</t>
  </si>
  <si>
    <t>U cenu ulazi nabavka  transport, raznošenje do mesta ugrađivanja, obeležavanje i razmeravanje po planu, montaža cevi sa svim fazonskim komadima, sva potrebna štemovanja i probijanja rupa u zidovima, podovima i međuspratnim konstrukcijama , kao i vešaljke, obujmice i kačenje cevi i zapunjavanje prodora posle ugradnje cevovoda.</t>
  </si>
  <si>
    <t xml:space="preserve">Obračun po m' gotovog cevovoda.   </t>
  </si>
  <si>
    <t>* Ø predstavlja unutrašnji prečnik cevovoda</t>
  </si>
  <si>
    <t xml:space="preserve"> Ø15</t>
  </si>
  <si>
    <t xml:space="preserve"> Ø20</t>
  </si>
  <si>
    <t xml:space="preserve"> Ø25</t>
  </si>
  <si>
    <t xml:space="preserve"> Ø32</t>
  </si>
  <si>
    <t xml:space="preserve"> Ø40</t>
  </si>
  <si>
    <t>02-02-02</t>
  </si>
  <si>
    <t>Izolacija vodovodnih cevi</t>
  </si>
  <si>
    <t>Nabavka, isporuka  i ugradnja termičke izolacije za vodovodne cevi, od materijala klase gorivosti min A1 koji ne ispušta otrovne materije. Termoizolacija mora da bude crne boje.</t>
  </si>
  <si>
    <t xml:space="preserve">Pozicijom obuhvaćen celokupan razvod položen van zidova. Obračun po m1.    </t>
  </si>
  <si>
    <t>d15 -d25-debljina izolacije 13mm - sanitarna</t>
  </si>
  <si>
    <t>d32-debljina izolacije 13mm - sanitarna</t>
  </si>
  <si>
    <t>d40-d50-debljina izolacije 18mm - sanitarna</t>
  </si>
  <si>
    <t>02-02-03</t>
  </si>
  <si>
    <t>PC za hidrantsku mrežu</t>
  </si>
  <si>
    <t>Nabavka i montaža čeličnopocinkovanih vodovodnih cevi sa svim potrebnim fazonskim komadima (fitinzima) na cevnoj mreži. Pozicija obuhvata nabavku, transport cevi, razmeravanje i obeležavanje trase cevovoda po planu, sečenje cevi, kačenje cevi o zid i konstrukciju,štemovanje i probijanje zidova i međuspratne konstrukcije , kao i zapunjavanja prodora adekvatnim materijalom posle ugradnje cevovoda. Pod ovom pozicijom podrazumeva se i sav potreban materijal za zaptivanje spojeva cevi i antikorozivna zaštita cevovoda. U cenu ulaze cevi po m sa fitingom.</t>
  </si>
  <si>
    <t>DN65 ( 2 1/2 ")</t>
  </si>
  <si>
    <t>DN50 (2 ")</t>
  </si>
  <si>
    <t>02-02-04</t>
  </si>
  <si>
    <t>Nabavka i montaža ventila</t>
  </si>
  <si>
    <t>Nabavka, transport i montaža mesinganih ventila sa kapom i rozetnom, na razvodnim cevima, odnosno kod sanitarnih objekata, za radni pritisak do 10 bar-a.</t>
  </si>
  <si>
    <t>Obračun po komadu komplet ugrađenog i ispitanog ventila.</t>
  </si>
  <si>
    <t>DN15-EK</t>
  </si>
  <si>
    <t>DN15- za vodokotilć</t>
  </si>
  <si>
    <t>02-02-05</t>
  </si>
  <si>
    <t>Nabavka i montaža propusnih ventilaventila</t>
  </si>
  <si>
    <t>Nabavka, transport i montaža ravnih propusnih ventila (NP=10 bar-a) sa točkićem zajedno sa pratećim materijalom za ugradnju.</t>
  </si>
  <si>
    <t>Obračun po komadu komplet ugrađenog i ispitanog ventila odgovarajućeg prečnika.</t>
  </si>
  <si>
    <t>DN15</t>
  </si>
  <si>
    <t>DN20</t>
  </si>
  <si>
    <t>DN25</t>
  </si>
  <si>
    <t>DN32</t>
  </si>
  <si>
    <t>DN40</t>
  </si>
  <si>
    <t>02-02-06</t>
  </si>
  <si>
    <t>Nabavka, transport i montaža zidnog požarnog hidranta.</t>
  </si>
  <si>
    <t xml:space="preserve">Nabavka, transport i montaža zidnih požarnih hidranata, sa ventilom Ø52, "štroc" spojkom, plastificiranim crevom Ø52 (dužine 15m), mlaznicom Ø52/25 i metalnim ormanom (dimenzija 500/500/144mm). </t>
  </si>
  <si>
    <t>Obračun po komadu komplet ugrađenog i ispitanog hidranta.</t>
  </si>
  <si>
    <t xml:space="preserve"> ugradnog</t>
  </si>
  <si>
    <t>sa montažom na zid</t>
  </si>
  <si>
    <t>02-02-07</t>
  </si>
  <si>
    <t>Dezinfekcija i ispiranje cevovoda</t>
  </si>
  <si>
    <t>Dezinfekcija celokupne vodovodne mreže hlornim rastvorom prema važećem pravilniku. Nakon izvršene dezinfekcije, celokupnu vodovodnu mrežu treba dobro isprati čistom vodom, dok se ne izgubi miris hlora.</t>
  </si>
  <si>
    <t>Obračun po m' cevi koja se dezinfikuje.</t>
  </si>
  <si>
    <t>02-02-08</t>
  </si>
  <si>
    <t>Ispitivanje cevovoda na probni pritisak</t>
  </si>
  <si>
    <t>Ispitivanje cevovoda na probni pritisak prema priloženom uputstvu i važećim tehničkim propisima.</t>
  </si>
  <si>
    <t>Obračun po m' cevi koja se ispituje.</t>
  </si>
  <si>
    <t>Vodovod</t>
  </si>
  <si>
    <t>Hidrantska</t>
  </si>
  <si>
    <t>02-02-09</t>
  </si>
  <si>
    <t>Izvršiti ispitivanje unutrašnjih zidnih hidranata u svemu prema propisima i pribavljanje atesta o ispravnosti hidranata od ovlašćene firme. Obračun po komadu ispitanog hidranta na propisani protok i pritisak vode na izlivu.</t>
  </si>
  <si>
    <t>Obračun po kom ispitanog hidranta</t>
  </si>
  <si>
    <t>02-02-10</t>
  </si>
  <si>
    <t>Hemijsko - bakteriološko ispitivanje</t>
  </si>
  <si>
    <t xml:space="preserve">Posle završene dezinfekcije, izvršiti uzimanje uzorka vode i ispitivanje kvaliteta u nadležnoj ustanovi za davanje atesta o higijenskoj ispravnosti vode za piće. Broj uzoraka min 2 komada. </t>
  </si>
  <si>
    <t>Obračun po priloženom izveštaju o bakteriološkom izveštaju za objekat</t>
  </si>
  <si>
    <t>02-02-11</t>
  </si>
  <si>
    <t>Zaštita cevi kod ulaska(izlaska) u objekat</t>
  </si>
  <si>
    <t>Čelična zaštitna cev za prolaz dovodnog cevovoda za sanitarnu vodu. Obračun po m' cevi koja se ispituje.</t>
  </si>
  <si>
    <r>
      <t xml:space="preserve">za cevovod </t>
    </r>
    <r>
      <rPr>
        <sz val="10"/>
        <rFont val="Arial Narrow"/>
        <family val="2"/>
      </rPr>
      <t>Ø</t>
    </r>
    <r>
      <rPr>
        <sz val="10"/>
        <rFont val="Arial Narrow"/>
        <family val="2"/>
        <charset val="238"/>
      </rPr>
      <t>32 mm</t>
    </r>
  </si>
  <si>
    <r>
      <t xml:space="preserve">za cevovod </t>
    </r>
    <r>
      <rPr>
        <sz val="10"/>
        <rFont val="Arial Narrow"/>
        <family val="2"/>
      </rPr>
      <t>Ø</t>
    </r>
    <r>
      <rPr>
        <sz val="10"/>
        <rFont val="Arial Narrow"/>
        <family val="2"/>
        <charset val="238"/>
      </rPr>
      <t>65 mm</t>
    </r>
  </si>
  <si>
    <t>UKUPNO VODOVOD (SANITARNA I HIDRANTSKA MREŽA)</t>
  </si>
  <si>
    <t>02-03-01</t>
  </si>
  <si>
    <t>Nabavka i montaža PVC kanalizacionih cevi</t>
  </si>
  <si>
    <t>Nabavka i montaža PVC kanalizacionih cevi zajedno sa odgovarajućim fazonskim komadima proizvođač Peštan ili odgovarajući. Cevi se montiraju kačenjem, štemovanjem i probijanjem zidova međuspratne konstrukcije ili ukopavanjem  u zidove ili podove. Pod ovom pozicijom podrazumeva se i zaptivni materijal za spojeve cevi.U stavku uključene i fiksne cevne obujmice sa zvučno izolacijskim umetkom te dodatna izolacija cevi na mestima prodora kroz konstrukciju i promene smera vertikala zvučnom izolacijom od poliesterske pene, u cenu su uključen nabavka, transport , razmeravanje i obeležavanje trase cevovoda po planu, raznošenje po gradilištu, sečenja  cevi, sva probijanja otvora u zidovima, kernovanje ploča i međuspratnih konstrukcija, šlicevanje, štemovanje, kao i dovođenje oštećenih površina u prvobitno stanje sa zapunjavanjem prodora, svi prethodni   i   pripremni   radovi,   potrebna radna snaga i spojni i vezni material  itd.  U cenu ulazi m gotovog cevovoda sa fazonskim komadima.</t>
  </si>
  <si>
    <t>DN50</t>
  </si>
  <si>
    <t>DN75</t>
  </si>
  <si>
    <t>DN110</t>
  </si>
  <si>
    <t>DN160</t>
  </si>
  <si>
    <t>02-03-02</t>
  </si>
  <si>
    <t>Nabavka i montaža podnih slivnika</t>
  </si>
  <si>
    <t>Nabavka, transport i montaža podnog slivnika tipa za kupatilo, odvodni kapacitet 0.6l/s, niski model, horizontalni, sa zaptivnom prirubnicom, sa sifonom koji se može izvaditi, (visina vode 30mm), sa kružno i visinski podesivim nasadnikom, sa rešetkom od plemenitog čelika, klasa opterećenja K=300kg, sa dovodom DN40, sa zaštitnim čepom sa horizontalnim ispustom koji se može podesiti kugličastim zglobom, sa nasadnikom 100x100mm.
Posebnu pažnju posvetiti obradi površine oko slivnika. Slivnici se zalivaju betonskom masom i plastičnim dvokomponentim kitom 2 cm. Pozicijom je obuhvaćen i sav potreban materijal za ugradnju. Obračun po komadu ugrađenog podnog slivnika.</t>
  </si>
  <si>
    <t>02-03-03</t>
  </si>
  <si>
    <t xml:space="preserve">Nabavka i montaža ventilacione kape </t>
  </si>
  <si>
    <t>Nabavka i montaža tipskih ventilacionih glava (kapa) od PP. Uz ventilaciju dati opšivku od pocinkovanog lima preko krova. Obračun se vrši po komadu komplet postavljene kape, odgovarajućeg prečnika.</t>
  </si>
  <si>
    <t>DN75/100</t>
  </si>
  <si>
    <t>DN100/150</t>
  </si>
  <si>
    <t>02-03-04</t>
  </si>
  <si>
    <t>PODNI SLIVNIK DN100 - tehničke prostorije</t>
  </si>
  <si>
    <t xml:space="preserve">Nabavka ACO  podnog slivnika u prostoriji sa hidrocilom, gasnoj kotlarnici i tehn. prostoriji HVAC, sa vertikalnim izlivom  DN100 . Dimenzija gornjeg dela je 200x200mm, standardni rub je ispunjen gumom, slivnik je zaštićen od korozije postupkom pikopasivizacije. </t>
  </si>
  <si>
    <t>ACO Inox slivnik sa vertikalnim izlivom fi100, rešetka 200x200</t>
  </si>
  <si>
    <t>02-03-05</t>
  </si>
  <si>
    <t xml:space="preserve">Ispitivanje kanalizacione mreže. U dogovoru sa projektantom izvršiti ispitivanje celokupne mreže ili deo po deo. Otvore zadihtovati, osim visinski najviših i mrežu napuniti vodom. Pod zadatim pritiskom mrežu držati najmanje tri časa. Izvršiti pregled i sva mesta koja cure obeležiti. Ispusti vodu i sve kvarove otkloniti. Ponoviti ispitivanje. Ispitivanje vršiti uz obavezno prisustvo nadzornog organa i ovlašćenog lica i o tome sačiniti poseban zapisnik. </t>
  </si>
  <si>
    <t>02-03-06</t>
  </si>
  <si>
    <t>Kernovanje temeljnih greda</t>
  </si>
  <si>
    <t xml:space="preserve">Kernovanje postojećih temeljnih greda za prolaz kanalizacionih cevi. Obračun po komadu prodora.
</t>
  </si>
  <si>
    <t>za cevovod Ø110 mm</t>
  </si>
  <si>
    <t>za cevovod Ø160 mm</t>
  </si>
  <si>
    <t>02-03-07</t>
  </si>
  <si>
    <t>Zaštita cevi kdo prolaza kro AB elemente</t>
  </si>
  <si>
    <t xml:space="preserve">Čelična zaštitna cev za prolaz cevovoda f110 i 160 mm u suterenu objekta iz dela suterena sa nasutim tlom.
Obračun po m ugrađenog cevovoda .
</t>
  </si>
  <si>
    <t xml:space="preserve"> ČZC za cevovod Ø110 mm</t>
  </si>
  <si>
    <t xml:space="preserve"> ČZC za cevovod Ø160 mm</t>
  </si>
  <si>
    <t>02-03-08</t>
  </si>
  <si>
    <t>Muljna pumpa</t>
  </si>
  <si>
    <t>Nabavka i montaža automatske potopljene muljne pumpe ( radna + rezervna pumpa ) za prepumpavanje havarijske vode iz sabirnog šahta u prostoriji hidrocela i vodomera i upravljačko komandni orman. Šaht je u podu podrumu objekta. Karakteristike pumpe Q=1 l/s H=5m</t>
  </si>
  <si>
    <t>U cenu su uključeni PEHD cevovod Ø32 sa ventilima i svim spojnim i vezivnim materijalom</t>
  </si>
  <si>
    <t>SANITARNI UREĐAJI I GALANTERIJA</t>
  </si>
  <si>
    <t>02-04-01</t>
  </si>
  <si>
    <t>Komplet WC</t>
  </si>
  <si>
    <t xml:space="preserve">Nabavka, prenos i montaža kompletnog WC-a, oblika i boje po izboru projektanta, unutarnjeg uređenja koji se sastoji od: KONZOLNE keramičke WC šolje I klase, sedišta sa poklopcem od medijapana ili slicno, UGRADBENOG ELEMENTA TIPA GROHE ili slično sa svim pripadajućim delovima koji se isporučuju zajedno sa ugradbenim elementom, Inox tipkom, dovodne vodovodne i odvodne kanalizacione priključke i ostali sitan pripadajući materijal potreban za montažu. </t>
  </si>
  <si>
    <t>napomena: svi radovi na štemanju zida za ugradnju instalacionog wc elemenata su obrađeni kroz projekat arhitekture.</t>
  </si>
  <si>
    <t>Obračun po kompletu gotovog i isprobanog uređaja.</t>
  </si>
  <si>
    <t>02-04-02</t>
  </si>
  <si>
    <t>Komplet WC za osobe sa invaliditetom</t>
  </si>
  <si>
    <t>Nabavka, prenos i montaža kompletnog WC-a za osobe sa invaliditetom, oblika i boje po izboru projektanta, unutarnjeg uređenja koji se sastoji od: KONZOLNE keramičke WC šolje I klase, sedišta sa poklopcem od medijapana ili slicno, UGRADBENOG ELEMENTA TIPA GROHE ili slično sa svim pripadajućim delovima koji se isporučuju zajedno sa Inox tipkom, pomoćnim držačima, ugradbenim elementom, dovodne vodovodne i odvodne kanalizacione priključke i ostali sitan pripadajući materijal potreban za montažu. Cenom obuhvaćen i zidni nosač s WC četkom i držača toalet papira.</t>
  </si>
  <si>
    <t>Umivaonik sa baterijom za osobe sa invaliditetom</t>
  </si>
  <si>
    <t>Nabavka, transport i montaža kompletnog umivaonika 1. klase(za osobe sa posebnim potrebama) od belog fajansa.Pozicijom obuhvaćeni: ugradni umivaonik, jednoručna stojeća hromirana baterija za hladnu i toplu vodu proizvođača GROHE ili slično. Umivaonik je veličine 50x45 cm. Umivaonik snabdeti odvodnom armaturom, čepom i lancem. Sav dodatni materijal za ugradnju i pričvršćivanje umivaonika ulazi u cenu.</t>
  </si>
  <si>
    <t>02-04-03</t>
  </si>
  <si>
    <t>Ugradni umivaonik sa baterijom</t>
  </si>
  <si>
    <t>Nabavka, transport i montaža ugradnog umivaonika 50x45 cm od keramike I klase. Pozicijom obuhvaćeni: ugradni umivaonik, jednoručna stojeća hromirana baterija za hladnu i toplu vodu TIPA GROHE ili slično, odlivni ventil i hromirani sifon 5/4", mesingani zavrtnjevi i plastični tiplovi za povezivanje sa zidom, držač sapuna, ogledalo, plastični etažer, držač za peškire. Oblika i boje po izboru projektanta,</t>
  </si>
  <si>
    <t>napomena: ormarići - ploče za umivaonike  su obrađeni kroz objekat arhitekture.</t>
  </si>
  <si>
    <t>02-04-04</t>
  </si>
  <si>
    <t>Umivaonik sa baterijom - učionice</t>
  </si>
  <si>
    <t>Nabavka, transport i montaža umivaonika 50x45 cm od keramike I klase. Pozicijom obuhvaćeni: umivaonik, jednoručna stojeća hromirana baterija za hladnu vodu TIPA GROHE ili slično, odlivni ventil i hromirani sifon 5/4", mesingani zavrtnjevi i plastični tiplovi za povezivanje sa zidom. Oblika i boje po izboru projektanta,</t>
  </si>
  <si>
    <t>02-04-05</t>
  </si>
  <si>
    <t>Umivaonik sa baterijom - toalet za zaposlene</t>
  </si>
  <si>
    <t>Nabavka, transport i montaža umivaonika od keramike I klase  Pozicijom obuhvaćeni: umivaonik, jednoručna stojeća hromirana baterija za hladnu i toplu vodu TIPA GROHE ili slično, odlivni ventil i hromirani sifon 5/4", mesingani zavrtnjevi i plastični tiplovi za povezivanje sa zidom, držač sapuna, ogledalo, plastični etažer, držač za peškire, sifonom i svim potrebnim elementima za korišćenje. Oblika i boje po izboru projektanta,</t>
  </si>
  <si>
    <t>02-04-06</t>
  </si>
  <si>
    <t>Trokadero</t>
  </si>
  <si>
    <t>Nabavka, transport i montaža trokadera sa hromiranom rešetkom, vodokotlićem, baterijom za toplu/hladnu vodu , dva EK ventila i fleksibinlnim vezama i crevom za ispiranje. Oblika i boje po izboru projektanta,</t>
  </si>
  <si>
    <t>02-04-07</t>
  </si>
  <si>
    <t>Pisoar</t>
  </si>
  <si>
    <t>Nabavka, transport i montaža kompletnog pisoara koji se sastoji od: kljunastog PISOARA odgovarajuće belog fajansa I klase, UGRADBENOG ELEMENTA TIPA GROHE za pisoar ili sličnog sa svim pripadajućim delovima koji se isporučuju zajedno sa ugradbenim elementom, dovodne vodovodne i odvodne kanalizacione priključke i ostali sitan pripadajući materijal potreban za montažu.</t>
  </si>
  <si>
    <t>02-04-08</t>
  </si>
  <si>
    <t>sudopera jednodelna</t>
  </si>
  <si>
    <t>Nabavka, transport i montaža dvodelne sudopere za čajnu kuhinju, sa svim pripadajućim delovima koji se isporučuju zajedno sa ugradbenim elementom,  odvodnim sifonom za kanalizacioni priključak  i ostali sitan pripadajući materijal potreban za montažu.</t>
  </si>
  <si>
    <t xml:space="preserve">Obračun po kompletu </t>
  </si>
  <si>
    <t>02-04-09</t>
  </si>
  <si>
    <t>Vindabona</t>
  </si>
  <si>
    <t xml:space="preserve">Nabavka, transport i montaža kompletne vindabone od prohrom čelika za montažu koja se sastoji od:   VINDABONE  od prohrm čelika dim. cca. 40x40 cm sa odvodnim sifonom DN 32 mm, tip po izboru Projektanta enterijera; HOLENDER SLAVINE 1/2" za hladnu vodu i HOLENDER CREVA, dužine 5 m, sa mlaznicom i holenderom za montažu na holender slavinu .Jediničnom cenom pozicije su obuhvaćeni svi prethodni i pripremni radovi, potrebna radna snaga i spojni i vezni materijal.      </t>
  </si>
  <si>
    <t>02-04-10</t>
  </si>
  <si>
    <t>Baterija za sudoperu</t>
  </si>
  <si>
    <t>Nabavka, transport i montaža stojeće jednoručne mešalice za sudoperu sa pomičnim ispustom, dva savitljiva creva R⅜" za priključak vode, komplet sa ugaonim ventilima DN15 spojeno na dovod vode, proizvođač Grohe ili ekvivalent.</t>
  </si>
  <si>
    <t>Obračun po komadu ugrađene slavine</t>
  </si>
  <si>
    <t>02-04-11</t>
  </si>
  <si>
    <t>Električni bojleri  - niskomontažni</t>
  </si>
  <si>
    <t xml:space="preserve">Nabavka, montaža i svi transporti, akumulacionih električnih bojlera  niskomontažnih sa svom potrebnom armaturom i fazonskim komadima i potrošnim materijalima za montažu i sigurnosnim ventilom. Električna snaga grejača: 2 kW. Materijal kazana: prohrom. </t>
  </si>
  <si>
    <t>V=10 l - niskomontazni</t>
  </si>
  <si>
    <t>V=15 l - niskomontazni</t>
  </si>
  <si>
    <t>02-04-12</t>
  </si>
  <si>
    <t>Električni bojleri  - visokomontažni</t>
  </si>
  <si>
    <t xml:space="preserve">Nabavka, montaža i svi transporti, akumulacionih električnih bojlera, sa svom potrebnom armaturom i fazonskim komadima i potrošnim materijalima za montažu i spajanje na cevovode i sigurnosnim ventilom. Materijal kazana: prohrom. Samostojeći. </t>
  </si>
  <si>
    <t>V=120 l</t>
  </si>
  <si>
    <t>02-04-13</t>
  </si>
  <si>
    <t>DRŽAČ za ruke horizontalni  - fiksni</t>
  </si>
  <si>
    <t xml:space="preserve">Nabavka, transport i montaža  držača za ruke horizontalni fiksni postavljen na zid dimenzije 900 mm , postavlja se uz wc šolju.
</t>
  </si>
  <si>
    <t xml:space="preserve">Obračun se vrši po ugrađenom komadu </t>
  </si>
  <si>
    <t>02-04-14</t>
  </si>
  <si>
    <t>Pokretni nosač za toalet papir</t>
  </si>
  <si>
    <t xml:space="preserve">Nabavka, transport i montaža  pokretnog držača(na savijanje i podizanje)  od nerđajućeg čelika sa nosačem za toaletni papir, sa montažom na zid pored WC školjke. Ugrađuje se sa pristupačne strane WC školjke.
</t>
  </si>
  <si>
    <t>02-04-15</t>
  </si>
  <si>
    <t>OGLEDALO  podesivo za osobe sa posebnim potrebama</t>
  </si>
  <si>
    <t xml:space="preserve">Nabavka, transport i montaža  ogledala podesivo(za osobe sa posebnim potrebama) sa mehanizmom za obaranje pod uglom i montažom na zid.
</t>
  </si>
  <si>
    <t>02-04-16</t>
  </si>
  <si>
    <t>Ogledala</t>
  </si>
  <si>
    <t>Nabavka, transport i montaža komplet antivandal INOX ogledala u sanitarnim čvorovima  sa montažom na zid. Visina ogledala je 140 cm, a dužina zavisi od dužine ugradnih ormarića za umivaonke. Ogledalo ne sme biti manje dužine od dužine ormarića. U cenu ulazi i sav potreban rad , spojni i ugradni materijal .</t>
  </si>
  <si>
    <t>Obračun se vrši po m2 ugrađenog ogledala</t>
  </si>
  <si>
    <t>02-04-17</t>
  </si>
  <si>
    <t>Sanitarna galanterija</t>
  </si>
  <si>
    <t>Nabavka, transport i montaža prateće galanterije u sanitarnim čvorovima po izboru projektanta sa svim potrebnim materijalom za pričvršćivanje:</t>
  </si>
  <si>
    <t>*nosač WC papira</t>
  </si>
  <si>
    <t>*dozer papirnih ubrusa ugradnja na zid</t>
  </si>
  <si>
    <t>* fiksne WC četke</t>
  </si>
  <si>
    <t>* korpa za otpatke sa poklopcem - emajlirana 10l sa plastičnom unutrašnjom korpom , pedalom</t>
  </si>
  <si>
    <t>* dozator za tečni sapun sa zidnim nosačem</t>
  </si>
  <si>
    <t>* garderobni zidni nosač - zakačaljka dupla</t>
  </si>
  <si>
    <t>* ogledala sa etažerom 60x80 cm</t>
  </si>
  <si>
    <t>UKUPNO SANITARNI UREĐAJI I GALANTERIJA</t>
  </si>
  <si>
    <t>02-05-01</t>
  </si>
  <si>
    <t>Nabavka transport i montaža protivpožarnih mažetni za zaštitu prodora cevovoda kroz zidove i mežuspratne konstrukcije proizvođača REHAU ili odgovarajući. Manžetne postavljati na mestima svih prodora cevi za zaštitu protivpožarnosti konstruktivnih elemenata.</t>
  </si>
  <si>
    <t>Obračun paušalno</t>
  </si>
  <si>
    <t>paušal.</t>
  </si>
  <si>
    <t>02-05-02</t>
  </si>
  <si>
    <t>Nivelisanje post. šahtova na projektovane kote</t>
  </si>
  <si>
    <t>Cenom pozicije obuhvaćen je dovoz opreme na gradilište, rad na rušenju gornjeg dela šahta sa sečenje, utovar šuta i odvoz na gradsku deponiju, istovar i planiranje terena, utovar opreme i odvoz sa gradilišta.</t>
  </si>
  <si>
    <t>Obračun se vrši po komadu porušenog šahta ili slivnika.</t>
  </si>
  <si>
    <t>REKAPITULACIJA - UNUTRAŠNJE HIDROTEHNIČKE INSTALACIJE</t>
  </si>
  <si>
    <t>02-01</t>
  </si>
  <si>
    <t>02-02</t>
  </si>
  <si>
    <t>02-05</t>
  </si>
  <si>
    <t>UKUPNO UNUTRAŠNJE HIDROTEHNIČKE INSTALACIJE</t>
  </si>
  <si>
    <t>RSD bez PDV-a</t>
  </si>
  <si>
    <t>REKAPITULACIJA - objekat 1</t>
  </si>
  <si>
    <t>UKUPNO HIDROTEHNIČKE INSTALACIJE</t>
  </si>
  <si>
    <t>Poz.</t>
  </si>
  <si>
    <t>NAZIV</t>
  </si>
  <si>
    <t>Jed.
mere</t>
  </si>
  <si>
    <t xml:space="preserve">Kol. </t>
  </si>
  <si>
    <t>Jedinična cena materijal
(RSD)</t>
  </si>
  <si>
    <t>Jedinična cena rad
(RSD)</t>
  </si>
  <si>
    <t>Jedinična cena ukupno
(RSD)</t>
  </si>
  <si>
    <t xml:space="preserve">IZNOS
(RSD)                                                                   </t>
  </si>
  <si>
    <t>STRUKTURNI KABLOVSKI SISTEM</t>
  </si>
  <si>
    <t>Nabavka, isporuka, montaža i povezivanje:
19" samostojeći orman 37HU, 1750/600/800 (VxŠxD)), RACK 1 sa svim potrebnim povezivanjem.
Tip: DS376080-A, Schrack Technik ili odgovarajući
U orman treba da bude ugrađena sledeća oprema:</t>
  </si>
  <si>
    <t>kom.</t>
  </si>
  <si>
    <t>Nabavka, isporuka, montaža i povezivanje:
19" Krovni ventilatorski panel sa 2 ventilatora i termostatom
Tip: DLT44802-A, Schrack Technik ili odgovarajuće</t>
  </si>
  <si>
    <t>Nabavka, isporuka, montaža i povezivanje:
TOOLLESS LINE-19" Patch panel za 24 modula, prazan, visine 1HU
Tip: HSER0240GS, Schrack Technik ili odgovarajuće</t>
  </si>
  <si>
    <t>Nabavka, isporuka, montaža i povezivanje:
TOOLLESS LINE-RJ45 Modul, Cat.6a 10Gbit, STP (SFA)
Tip: HSEMRJ6GWT, Schrack Technik ili odgovarajuće</t>
  </si>
  <si>
    <t>Nabavka, isporuka, montaža i povezivanje:
FO Splice box 19", 8 vlakana, SC adapteri, 50/125um OM3
Tip: HSELS083CG, Schrack Technik ili odgovarajuće</t>
  </si>
  <si>
    <t>Nabavka, isporuka, montaža i povezivanje:
220V razvodni panel 19"/1U sa 7 utičnih mesta, prekidačem, prenaponskom zaštitom i kablom 2m sa utikačem</t>
  </si>
  <si>
    <t>Nabavka, isporuka, montaža i povezivanje:
19" Panel za ranž. kablova, 5 većih PVC prstenova 80x40mm, 1HU
Tip: DBK14805--, Schrack Technik ili odgovarajuće</t>
  </si>
  <si>
    <t>Nabavka, isporuka, montaža i povezivanje:
Patch kabl RJ45, Cat.6a 10Gb, S/FTP, LS0H, sivi, 1m 
Tip: H6GTG01K0G, Schrack Technik ili odgovarajuće</t>
  </si>
  <si>
    <t>Nabavka, isporuka, montaža i povezivanje:
FO Patch kabl, duplex, LC/SC, OM3, multimode, 50/125um, 2m
Tip: HLP23LC02F, Schrack Technik ili odgovarajuće</t>
  </si>
  <si>
    <t>Nabavka, isporuka, montaža i povezivanje:
Switch-a sledećih karakteristika: minimum 24x1 GE RJ-45 portova + 4x SFP+ port + 1x RJ45 konzolni port.
Uređaj mora imati switching kapacitet od minimalno 128 Gbps, protok za slanje paketa minimalno 190 Mpps, mogućnost za skladištenje minimalno 32K MAC adresa, DRAM memoriju minimalno 512 MB, FLASH memoriju minimalno 64 MB, buffer paketa minimalno 2 MB.
Uređaj mora imati mogućnost za povezivanje i centralno upravljanje od strane firewall uređaja i primenu sigurnosnih polisa sa tog firewall uređaja na switch, kako bi se podržala centralizovana konfiguracija VLAN-ova i centralizovano upravljanje firmware-om na svičevima (upgrade softvera).
Uređaj mora procesirati pakete sa maksimalnim kašnjenjem 1 mikrosekunda, mora podržavati dijagnostiku mrežnog kabla i time-domain reflectometer (TDR).
Uređaj mora imati uključeno u cenu jednogodišnji servis tehničke podrške proizvođača po modelu 24x7.
Tip: FS-124F, Fortinet ili odgovarajući</t>
  </si>
  <si>
    <t>Nabavka, isporuka, montaža i povezivanje:
Switch-a sledećih karakteristika: minimum 48x1 GE RJ-45 portova + 4x SFP+ port + 1x RJ45 konzolni port.
Uređaj mora imati switching kapacitet od minimalno 176 Gbps, protok za slanje paketa minimalno 260 Mpps, mogućnost za skladištenje minimalno 32K MAC adresa, DRAM memoriju minimalno 512 MB, FLASH memoriju minimalno 64 MB, buffer paketa minimalno 2 MB.
Uređaj mora imati mogućnost za povezivanje i centralno upravljanje od strane firewall uređaja i primenu sigurnosnih polisa sa tog firewall uređaja na switch, kako bi se podržala centralizovana konfiguracija VLAN-ova i centralizovano upravljanje firmware-om na svičevima (upgrade softvera)
Uređaj mora procesirati pakete sa maksimalnim kašnjenjem 1 mikrosekunda, mora podržavati dijagnostiku mrežnog kabla i time-domain reflectometer (TDR).
Uređaj mora imati uključeno u cenu jednogodišnji servis tehničke podrške proizvođača po modelu 24x7.
Tip: FS-148F, Fortinet ili odgovarajući</t>
  </si>
  <si>
    <t>Nabavka, isporuka, montaža i povezivanje:
Switch-a sledećih karakteristika: minimum 48x1 GE RJ-45 PoE portova + 4x SFP+ port + 1x RJ45 konzolni port. Max 740W POE output limit (48 port 802.3af or 24 port 802.3at)
Uređaj mora imati switching kapacitet od minimalno 176 Gbps, protok za slanje paketa minimalno 260 Mpps, mogućnost za skladištenje minimalno 32K MAC adresa, DRAM memoriju minimalno 512 MB, FLASH memoriju minimalno 64 MB, buffer paketa minimalno 2 MB, PoE budžet minimalno 740 W.
Uređaj mora imati mogućnost za povezivanje i centralno upravljanje od strane firewall uređaja i primenu sigurnosnih polisa sa tog firewall uređaja na switch, kako bi se podržala centralizovana konfiguracija VLAN-ova i centralizovano upravljanje firmware-om na svičevima (upgrade softvera)
Uređaj mora procesirati pakete sa maksimalnim kašnjenjem 1 mikrosekunda, mora podržavati perpetual PoE, mora podržavati dijagnostiku mrežnog kabla i time-domain reflectometer (TDR).
Uređaj mora imati uključeno u cenu jednogodišnji servis tehničke podrške proizvođača po modelu 24x7.
Tip: FS-148F-FPOE, Fortinet ili odgovarajući</t>
  </si>
  <si>
    <t>Nabavka, isporuka, montaža i povezivanje:
SFP optički modul, 10GE SFP+ transceiver module, kratkog dometa za sisteme sa SFP+ i SFP/SFP+ slotovima.
Tip: FN-TRAN-SFP+SR, Fortinet ili odgovarajuće</t>
  </si>
  <si>
    <t>Nabavka, isporuka, montaža i povezivanje:
Neprekidno napajanje, On-line, 1000VA, 900W
Tip: BASIC 1 T ili odgovarajuće</t>
  </si>
  <si>
    <t>Nabavka, isporuka, montaža i povezivanje:
TOOLLESS LINE-RJ45 Modul, Cat.6a 10Gbit, STP (SFA)
Tip: HSEMRJ6GWT, Schrack Technik ili odgovarajuće
NAPOMENA: Galanterija nije predmet ovog projekta</t>
  </si>
  <si>
    <t>Nabavka, isporuka, montaža i povezivanje:
Uređaja bežične pristupne tačke, koji mora imati minimum sledeće karakteristike:
Mora biti namenjen za rad u regulatornom domenu za Republiku Srbiju, mora imati 2x2 MIMO antene sa podrškom za 2 radio opsega, mora imati radio za Bluetooth Low Energy (BLE), mora imati mininalno 4 interne omnidirekcione antene i 1 internu antenu za BLE,	Dobitak antena mora biti minimalno 4 dBi (na 2,4 GHz) i 5 dBi (na 5 GHz), i minimalno 4 dBm BLE TX snagu, mora podržavati IEEE 802.11 a/b/g/n/ac standarde, mora imati brzinu prenosa podataka od minimalno: 400 Mbps (na 2,4 GHz) i 850 Mbps (na 5 GHz), mora imati 1 x 10/100/1000 RJ-45 port, mora imati podršku za PoE standard IEEE 802.3af, mora imati podršku za minimum14 simultanih SSID-eva, mora podržavati povezivanje minumum 500 klijenata, mora podržavati mod isključivanja LED dioda, mora podržavati analizu radio spektra i mod sniff-ovanja paketa
Uređaj mora podržavati skeniranje access point uređaja koji nisu u korporacijskoj mreži (rogue access point), mora podržavati upravljanje preko centralnog firewall uređaja i primenu sigurnosnih polisa sa tog firewall uređaja na access point uređaj, mora da podržava montiranje na tavanicu i na zid i da navedeni dodaci za montiranje budu isporučeni uz uređaj.
Uređaj mora imati uključeno u cenu jednogodišnji servis tehničke podrške proizvođača po modelu 24x7.
Tip: FAP-221E-E, Fortinet ili odgovarajuće</t>
  </si>
  <si>
    <t>Nabavka, isporuka i polaganje:
Kabl inst. Cat.6a F/FTP - 500 Mhz, 4x2xAWG-23, LS0H-3, plavi
Tip: HSKP423HA1, Schrack Technik ili odgovarajuće</t>
  </si>
  <si>
    <t>Nabavka, isporuka i postavljanje:
-rebrasto crevo, bezhalogeno, prečnika 16mm.</t>
  </si>
  <si>
    <t>Nabavka, isporuka, montaža i povezivanje:
Patch kabl RJ45, Cat.6a 10Gb, S/FTP, LS0H, sivi, 2m
Tip: H6GTG02K0G, Schrack Technik ili odgovarajuće</t>
  </si>
  <si>
    <t>Nabavka, isporuka, montaža i povezivanje:
Patch kabl RJ45, Cat.6a 10Gb, S/FTP, LS0H, sivi, 0,5m
Tip: H6GTG00K5G, Schrack Technik ili odgovarajuće</t>
  </si>
  <si>
    <t>Atestiranje linkova kategorije 6 sa izradom mernog protokola</t>
  </si>
  <si>
    <t>Konfiguracija, testiranje i puštanje u rad strukturnog kablovskog sistema.</t>
  </si>
  <si>
    <t>kpl.</t>
  </si>
  <si>
    <t xml:space="preserve">Demontaža postojeće računarske instalacije, priključnica, kablova i kamera. </t>
  </si>
  <si>
    <t>paušal</t>
  </si>
  <si>
    <t>Ukupno - strukturni kablovski sistem:</t>
  </si>
  <si>
    <t>SISTEM SOS SIGNALIZACIJE</t>
  </si>
  <si>
    <t>Nabavka, isporuka, montaža i povezivanje:
Centralnog panela sa LCD displejom i ispisom 1x8 karaktera i funkcionalnim tasterima, sa zvučnim signalom za aktiviranje poziva, montaža u zid u modularnoj dozni 2x4M, u kompletu sa  napojnom jedinicom. 
Tip PME, CP2004+NJ2004 ili odgovarajuće</t>
  </si>
  <si>
    <t>Nabavka, isporuka, montaža i povezivanje:
Sobnog teminala  koji  obezbeđuje prijem informacija sa svakog,  SOS tastera, paljenje sobne signalne lampe, jednoparični prenos informacije, sa tasterima za poziv sestre i razrešenje svih poziva koji su nastali u toj prostoriji
Tip: ST 2002, PME ili odgovarajuće</t>
  </si>
  <si>
    <t>Nabavka, isporuka, montaža i povezivanje:
Sobne signalne lampe sa zvučnim izvorom, koja se montira ispred ulaza wc/kupatila predviđene za osobe sa invaliditetom i ima sledeća značenja:
 - blinkajući upaljena crvena indikacija sa zvučnom indikacijom poziva: SOS poziv iz WC-a ili kupatila
Tip: tip SSL 2001/ZI, PME ili odgovarajuće</t>
  </si>
  <si>
    <t>Nabavka, isporuka, montaža i povezivanje:
Poteznog SOS tastera koji se montira u WC-ima i kupatilima, na visini oko 2,1m od poda i služi za upućivanje SOS poziva                       
Tip: SOS 2000, PME ili odgovarajuće</t>
  </si>
  <si>
    <t>Nabavka, isporuka, montaža i povezivanje:
Pritisnog SOS tastera koji se montira u WC-ima i kupatilima, na visini oko 0,8m od poda i služi za upućivanje SOS poziva kod WC šolje   
Tip: PSOS 2000, PME ili odgovarajuće</t>
  </si>
  <si>
    <t>Nabavka, isporuka i polaganje kroz odgovarajuće kanalice:
Za povezivanje sobnih signalnih lampi i SOS tastera sa sobnim terminalom   
- kabel JH(St)H 2x2x0.8mm</t>
  </si>
  <si>
    <t>Nabavka, isporuka i polaganje kroz odgovarajuće kanalice:
Za pa komunikaciju sa sobnim terminalima i centralom 
- kabel JH(St)H 3x2x0.8mm</t>
  </si>
  <si>
    <t>Nabavka, isporuka i polaganje:
- kabel N2XH 3x1,5mm²</t>
  </si>
  <si>
    <t>Sav ostali nespecificirani materijal i radovi</t>
  </si>
  <si>
    <t>Podešavanje sistema, ispitivanje instalacije, puštanje sitema u rad, obuka korisnika i predaja uputstava za upotrebu</t>
  </si>
  <si>
    <t>Ukupno - sistem SOS signalizacije:</t>
  </si>
  <si>
    <t>SISTEM OBAVEŠTAVANJA I UZBUNJIVANJA</t>
  </si>
  <si>
    <t>Nabavka, isporuka, montaža i povezivanje:
Glavni kontroler
- Integrisano 500W pojačalo klase D
- Jednostavno podešavanje putem kontrolnog sistema na 2.2" LCD ekranu osetljivom na dodir
- 4x100V (A+B) audio izlaza, snage do 1000W po izlazu
- 2000W svi izlazi skupa
- 2 audio ulaza
- Ulaz za eksterno pojačalo
- 2 ulaza za mikrofonske konzole
- Podrška za 256 zona preko lokalne digilink mreže
- DSP sistem vrhunskog kvaliteta zvuka
- Prostor za pohranu internih poruka u ukupnom trajanju do 90 minuta
- USB interfejs za poruke i muzičke datoteke, ugrađeni prijemnik za Internet radio
- Mogućnost proširenja sistema
- Detaljno nadziranje i prijava kvarova i stanja greške/alarma
- Kontrola, upravljanje i nadzor preko Internet pretraživača
- IP tehnologija za puštanje muzike i poruka preko LAN/WAN-a, integracija sa IP-PBX-om preko SIP protokola
- Kontrola sistema drugih proizvođača preko RS232/RS485 ili etherneta
- Dimenzije (ŠxVxD) 437x88x412mm
- RACK montaža (2HU)
- Napajanje 230V/AC, 48VDC
- EN54-16.
Tip: BTQ-VM450 “Ateis”  ili odgovarajuće</t>
  </si>
  <si>
    <t>Nabavka, isporuka, montaža i povezivanje:
Pomoćni kontroler
- 8x100V (A+B) audio izlaza, snage do 1000W po izlazu
- 2000W svi izlazi skupa
- 1 ulaz za mikrofonske konzole
- Ulazi za dva pojačala
- 9 monitorisanih EVAC ulaza, 8 relejnih izlaza, 8 monitorisana logička kontrolna ulaza
- DSP sistem vrhunskog kvaliteta zvuka
- USB interfejs za poruke i muzičke datoteke
- Detaljno nadziranje i prijava kvarova i stanja greške/alarma
- Kontrola sistema drugih proizvođača preko RS232/RS485
- Dimenzije (ŠxVxD) 437x44x260mm
- RACK montaža (1HU)
- Napajanje 230V/AC, 24VDC
- EN54-16.
Tip: BTQ-SL8 “Ateis” ili odgovarajuće</t>
  </si>
  <si>
    <t>Nabavka, isporuka, montaža i povezivanje:
Profesionalni Internet audio player
- 2.8" LCD ekran
- Podrška za MP3, WMA i AAC radio stanice
- Balansirani stereo line izlaz
- RS-232 port
- Opcionalno: 2.4GHz daljinski upravljač
- Napajanje 100 ~ 240 V AC / 50 ~ 60 Hz
- Dimenzije 482x44x330mm (ŠxVxD)
- RACK montaža (1HU).
Tip: ISP40 “Audac”  ili odgovarajuće.</t>
  </si>
  <si>
    <t>Nabavka, isporuka, montaža i povezivanje:
Digitalno četverokanalno pojačalo, klase D, snage 4x250W
- 4 audio izlaza  (100V/50V/4Ohm)
- 4 audio ulaza sa pojačanjem
- Podržava premošćivanje
- Izlaz za izveštaj o grešci
- RACK montaža (2HU) 
- Napajanje 230VAC/48VDC
- EN54-16.
Tip: DPA-4250 "Ateis" ili odgovarajuće.</t>
  </si>
  <si>
    <t>Nabavka, isporuka, montaža i povezivanje:
Uređaj za punjenje baterija sistema rezervnog napajanja i nadgledanje
- RACK montaža (2HU)
- 3 izlaza (24VDC) - 3A
- 2 izlaza (48VDC) - 20A
- Kapacitet baterije od 10Ah do 65Ah
- EN54-4.
Tip: BCU-4830A "Ateis" ili odgovarajuće</t>
  </si>
  <si>
    <t>Nabavka, isporuka, montaža i povezivanje:
Baterije 26Ah/12V za besprekidno napajanje sistema 24h u pripravnosti i 0,5h u alarmu.</t>
  </si>
  <si>
    <t>Nabavka, isporuka, montaža i povezivanje:
Upravljačko-pozivna konzola sa mikrofonom
- 5" LCD ekran, 800x480 rezolucije, osetljiv na dodir
- 160 programabilnih tastera na 14 stranica ekrana (12 tastera na 13 stranica i 4 tastera na jednoj stranici)
- Tri LED statusna indikatora
- Mikrofon sa guščijim vratom
- Ugrađen zvučnik
- 1 mini USB port za povezivanje PC/laptopa
- 2 x 3.5mm utor za slušalice i mikrofon
- Dimenzije (ŠxVxD) 284x80x174mm
- Boja RAL 7016
- Materijal metal-plastika
- EN54-16.
Tip: DPM-T5 "Ateis" ili odgovarajuće</t>
  </si>
  <si>
    <t>Nabavka, isporuka, montaža i povezivanje:
Napojna jedinica 24V DC, 1.67A, ABS.
Tip: PSD241 "Audac" ili odgovarajuće</t>
  </si>
  <si>
    <t>Nabavka, isporuka, montaža i povezivanje:
Zvučnik 100V za nadgradnu montažu na zid
- Snaga 6 W
- Izvodi na transformatoru 6 / 3 / 1,5 W / 0,75 / 0,25 W
- Efektivni frekvencijski opseg 180-18.500Hz
- SPL (1W/1m) 82dB
- Materijal izrade kućište: MDF-drvo sa PVC finišem, rešetka: metal
- IP21
- Dimenzije 255x196x82mm
- Boja RAL9016
- Keramički konektor, termički osigurač
- EN54-24.
Tip: WWC6T/EN "Ateis-Penton" ili odgovarajuće</t>
  </si>
  <si>
    <t>Nabavka, isporuka, montaža i povezivanje:
Zvučnik 100V za nadgradnu montažu na plafon/zid
- Snaga 6W
- Izvodi na transformatoru 6 / 3 / 1,5  / 0,75 / 0,25 W
- Efektivni frekvencijski opseg 85-18.500Hz
- SPL (1W/1m) 91dB
- Materijal izrade metal
- Dimenzije Ø170x75mm
- Boja RAL9016
- Keramički konektor, termički osigurač
- EN54-24.
Tip: MWC6T/EN “Ateis-Penton” ili odgovarajuće</t>
  </si>
  <si>
    <t>Nabavka, isporuka i polaganje kroz odgovarajuće vatrootporne obujmice:
 kabel LiHCH 2x1.5mm² Fe180/E30 (kabel sa funkcijom u požaru).</t>
  </si>
  <si>
    <t>Nabavka, isporuka i polaganje:
Osmožilni upredeni, bezhalogeni S/FTP kabl kategorije 6.</t>
  </si>
  <si>
    <t>Nabavka, isporuka i polaganje:
RBC crevo, bezhalogeno, unutrašnjeg prečnika 16mm.</t>
  </si>
  <si>
    <t>Nabavka, isporuka i montaža:
Vatrootporne obujmice</t>
  </si>
  <si>
    <t>Sitan montažni i nespecificirani materijal (razvodne kutije sa klemama, RJ45 konektori).</t>
  </si>
  <si>
    <t>Šemiranje opreme u rack-u sa potrebnim materijalom.</t>
  </si>
  <si>
    <t>Puštanje sistema u rad - provera povezanosti zvučničkih linija i matrica, kao i međusobne povezanost matrica, programiranje, testiranje, funkcionalno ispitivanje i puštanje u rad, isporuka dokumentacije, obuka korisnika.</t>
  </si>
  <si>
    <t>Ukupno - sistem obaveštavanja i uzbunjivanja:</t>
  </si>
  <si>
    <t>SISTEM ZA VIDEO NADZOR</t>
  </si>
  <si>
    <t>Nabavka, isporuka, montaža i povezivanje:
Kamera za unutrašnju montažu, 4 MP IR Fixed Dome Network kamera; Senzor 1/3" Progressive Scan CMOS; Rezolucija: 2688 × 1520@30fps; Integrisan fiksni objektiv 2.8mm; Kompresija: H.265/ H265+/ H.264/ H.264+; 120dB WDR; Funkcije: BLC, 3D DNR, ROI, HLC; Pametne funkcije: Detekcija upada u zonu, Prelazak preko zamišljene linije, Detekcija lica; Ugrađena IR rasveta dometa do 40m; Alarm I/O, Audio I/O; Slot za micro SD/SDHC/SDXC karticu (do 128 GB); IK10, IP67; u kompletu sa razvodnom kutijom.
Tip: DS-2CD3143G2-ISU + DS-1280ZJ-DM46, HikVision ili odgovarajuće</t>
  </si>
  <si>
    <t>Nabavka, isporuka, montaža i povezivanje:
Kamera za spoljnu montažu, 4 MP IR Varifocal Bullet Network; Senzor 1/2.5" Progressive Scan CMOS; Rezolucija: 2688 × 1520@30fps; Integrisan motorizovani varifokalni objektiv 2.7 -13.5 mm; Osetljivost: 0.008Lux@F1.2 AGC on, 0.011Lux@F1.4 AGC on, 0 IR on;  Kompresija: H.265/ H265+/ H.264/ H.264+; 120dB WDR; Funkcije: BLC, 3D DNR, ROI, HLC; Pametne funkcije: Detekcija upada u zonu, Prelazak preko zamišljene linije, Detekcija lica; Ugrađena IR rasveta dometa do 60m; Alarm I/O, Audio I/O; Slot za micro SD/SDHC/SDXC karticu (do 128 GB); IK10, IP67;
Tip: DS-2CD3643G2-IZS, HikVision ili odgovarajuće</t>
  </si>
  <si>
    <t>Nabavka, isporuka, montaža i povezivanje:
32 kanalni NVR, Maksimalna rezolucija snimanja 32MP/24MP (do 8 kanala) 12 Mpix za sve kanale; Kompresija H.265+/H.265/ H.264+/ H.264; Dual-Stream snimanje slike; Ulazni/Izlazni saobraćaj = 320/400 Mbps; 2 USB porta; Mesto za do 4 SATA HDD (Svaki do 16 TB); 2 x HDMI video izlaza, HDMI1 u rezoluciji do 8K (7680 × 4320)/30Hz, HDMI2 u rezoluciji 4K (3840 × 2160)/60Hz, VGA video izlaz do Full HD rezolucije; CVBS izlaz; 16 alarmnih ulaza/9 izlaza; 1 audio ulaz/ 1 izlaz; 2 x Gbit LAN; Besplatan CMS software u kompletu, nadzor putem mobilnog telefona (ANDROID, iOS), Uređaj komaptibilan sa IP kamerama drugih proizvođača, Podrška za POS integraciju, u kompletu sa 2 HDD po 10TB.
Tip: DS-7732NI-M4, HikVision + 2x WD101PURP ili odgovarajuće</t>
  </si>
  <si>
    <t>Nabavka, isporuka, montaža i povezivanje:
Klijentski brand računar sledeće konfiguracije: i7-11700, 16GB RAM, 512GB SSD, Windows 10 Pro, Nvidia GTX 1660, ili odgovarajuće</t>
  </si>
  <si>
    <t>Nabavka, isporuka, montaža i povezivanje:
LED backlight monitor; profesionalni monitor 24/7h, dijagonala 31.5", rezolucija FULL HD (1920 x 1080), osvetljaj 300 cd/m², kontrast 1000:1, odziv 8ms; uglovi gledanja H/V: 178°/178°, video ulazi: HDMI/DVI/VGA/BNC (ulaz/izlaz), ugrađeni zvučnici 2 x 2W, VESA 100x100, 3D comb filter, 3D De-interlace, 3D noise reduction,USB ulaz x1
Tip: DS-D5032FC-A, HikVision ili odgovarajuće</t>
  </si>
  <si>
    <t>Programiranje i kofigurisanje svih elemenata sistema, podešavanje svih parametara, funkcionalno ispitivanje svih elemenata, kao i sistema u celini, puštanje sistema u rad i obuka korisnika.</t>
  </si>
  <si>
    <t>Ukupno - sistem za video nadzor:</t>
  </si>
  <si>
    <t>PNK REGALI I DRUGI INSTALACIONI MATERIJAL</t>
  </si>
  <si>
    <t>Perforirani nosači kablova (PNK) 200x50mm
- isporuka i montaža</t>
  </si>
  <si>
    <t>Perforirani nosači kablova (PNK) 100x50mm
- isporuka i montaža</t>
  </si>
  <si>
    <t>Sitan montažni i nespecificirani materijal</t>
  </si>
  <si>
    <t>Ukupno - PNK regali i drugi instalacioni materijal:</t>
  </si>
  <si>
    <t>TELEKOMUNIKACIONE I SIGNALNE INSTALACIJE</t>
  </si>
  <si>
    <t>Ukupno poreska osnovica:</t>
  </si>
  <si>
    <t>PDV 20%:</t>
  </si>
  <si>
    <t>UKUPNO:</t>
  </si>
  <si>
    <t>Jedinična cena matrijal</t>
  </si>
  <si>
    <t>Jedinična cena rad</t>
  </si>
  <si>
    <t>Jedinična cena ukupno</t>
  </si>
  <si>
    <t xml:space="preserve">IZNOS                                                                   </t>
  </si>
  <si>
    <t>RSD</t>
  </si>
  <si>
    <t>SISTEM ZA DETEKCIJU I DOJAVU POŽARA</t>
  </si>
  <si>
    <r>
      <t>Nabavka, isporuka, montaža i povezivanje:
Centralna jedinica sistema koja sadrži:
- metalni kabinet, sa otvorom za interni upravljački panel sa LCD ekranom sa 6 redova/40 karaktera u svakom redu, panel sadrži 2 slobodno programabilna tastera, 2 slobodno programabilna LED indikatora, konektor za indikator panel, ispis na srpskom jeziku sa svim latiničnim slovima srpskog jezika, prikaz 5 statusnih lista (alarmi, greške, isključenja, aktiviranja, ostalo),
- matičnu ploču sa glavnim procesorom; matična ploča sadrži konektor za priključenje internog upravljačkog panela, BUS konektor za priključenje do 8 eksternih upravljačkih i LED panela, slot za memorijsku SD karticu (sa SD karticom kapaciteta 8GB), USB 2.0 interfejs za priključenje PC-a.
- 2 adresabilne petlje, za priključenje do 250 adresnih elemenata u petlji (ukupno 500 elemenata);</t>
    </r>
    <r>
      <rPr>
        <sz val="8"/>
        <color rgb="FFFF0000"/>
        <rFont val="Verdana"/>
        <family val="2"/>
      </rPr>
      <t xml:space="preserve">
</t>
    </r>
    <r>
      <rPr>
        <sz val="8"/>
        <rFont val="Verdana"/>
        <family val="2"/>
      </rPr>
      <t>- 5 programabilnih izlaznih releja 230V/3A;
- 2 monitorisana naponska izlaza 24V, 1.3A;
- 2 monitorisana ulaza;
- integrisani LAN priključak za povezivanje na lokalnu računarsku mrežu (omogućava pristup i umrežavanje putem lokalne rač. mreže),</t>
    </r>
    <r>
      <rPr>
        <sz val="8"/>
        <color rgb="FFFF0000"/>
        <rFont val="Verdana"/>
        <family val="2"/>
      </rPr>
      <t xml:space="preserve">
</t>
    </r>
    <r>
      <rPr>
        <sz val="8"/>
        <rFont val="Verdana"/>
        <family val="2"/>
      </rPr>
      <t>- prostor za 2 akumulatorske baterije do veličine 12V/18Ah za rad bez mrežnog napajanja 72h u pripravnosti+0,5h u alarmu.
- mogućnost bežičnog povezivanja na centralu putem bluetooth tehnologije prilikom provere ispravnosti i servisa</t>
    </r>
  </si>
  <si>
    <t>Centrala treba da poseduje mogućnost automatskog slanja podataka o stanju sistema i pojedinačnih elemenata sistema putem elektronske pošte na unapred određene email adrese.
Centrala treba da poseduje memoriju za najmanje 65000 događaja, kao i časovnik realnog vremena i automatsko prepoznavanje zaprljanosti detektora.
Centrala treba da mogućnost postavljanja u servisni mod, tj. pregled ispravnosti svih elemenata sistema angažovanjem samo jedne osobe/servisera
Pristup centrali treba da bude omomogućen putem lokalne računarske mreže i Interneta, kao i putem tzv. bluetooth veze.
Kućište treba da je crvene boje, IP zaštita IP30, radna temperatura -5/+50°C.
- centrala treba da poseduje potvrde o usaglašenosti sa EN 54-2, EN 54-4, EN 54-13 i EN 12094-1.
Tip: Integral EvoxX CF, Schrack Seconet AG/Austrija, ili odgovarajuće</t>
  </si>
  <si>
    <t>Nabavka, isporuka, montaža i povezivanje:
Indikatorsko-upravljački panel sadrži 32 diode i 16 tastera koji su u potpunosti programabilni, odnosno može im se dodeliti bilo koja funkcija/indikacija sistema u zavisnosti od potreba korisnika. Povezuje se preko BUS linije na centralnu jedinicu sistema ili paralelni upravljački tablo.
Tip: B5-EPI-PIC, Schrack-Seconet AG/Austrija ili odgovarajuće</t>
  </si>
  <si>
    <t>Nabavka, isporuka, montaža i povezivanje:
Akumulatorska baterija, 12V/17Ah za rezervno napajanje sistema minimalno 72h sata u mirnom i 30 minuta u alarmnom režimu u slučaju ispada mrežnog napajanja</t>
  </si>
  <si>
    <t>Nabavka, isporuka, montaža i povezivanje:
Adresabilni interaktivni multikriterijumski, optičko-termički detektor požara, može biti programiran kao dimni detektor, termomaksimalni i termodiferencijalni detektor ili kombinovani optičko-termički detektor, za ranu detekciju početnih požara sa i bez formiranja dima, programsko dodeljivanje adrese i automatsko prepoznavanje jedinstvenog serijskog broja detektora, nivo zaštite: IP44 (sa podnožjem), LED indikator vidljiv 360°. Optički deo detektora poseduje automatsku adaptaciju na stanje okoline u kojoj se nalazi (automatsko podešavanje/usklađivanje osetljivosti detektora u zavisnosti od ambijentalne temeprature); detekcija dima uvek praćena proverom temperature okoline; programsko podešavanje praga alarma; decentralizovana inteligencija; lokalno skladištenje svih podataka i događaja; detektor poseduje zaštitu od kratkog spoja (izolacioni prekidač) koja u slučaju kratkog spoja ili prekida petlje obezbeđuje lokalizaciju greške, bez uticaja na ostatak sistema; dozvoljena vlažnost 70% permanentno, 95% kratkotrajno, kućište od ABS plastike. Podešen da radi kao kombinovani optičko-termički javljač požara.  Detektor se isporučuje sa odgovarajućim podnožjem.
Detektor treba da je u skladu sa EN54-5, EN54-7, EN54-17 i EN54-29 standardima
Tip: MTD 533X + USB502-6, Schrack Seconet AG/Austrija ili odgovarajuće</t>
  </si>
  <si>
    <t>Nabavka, isporuka, montaža i povezivanje:
Adresabilni interaktivni multikriterijumski, optičko-termički detektor požara, može biti programiran kao dimni detektor, termomaksimalni i termodiferencijalni detektor ili kombinovani optičko-termički detektor, za ranu detekciju početnih požara sa i bez formiranja dima, programsko dodeljivanje adrese i automatsko prepoznavanje jedinstvenog serijskog broja detektora, nivo zaštite: IP44 (sa podnožjem), LED indikator vidljiv 360°. Optički deo detektora poseduje automatsku adaptaciju na stanje okoline u kojoj se nalazi (automatsko podešavanje/usklađivanje osetljivosti detektora u zavisnosti od ambijentalne temeprature); detekcija dima uvek praćena proverom temperature okoline; programsko podešavanje praga alarma; decentralizovana inteligencija; lokalno skladištenje svih podataka i događaja; detektor poseduje zaštitu od kratkog spoja (izolacioni prekidač) koja u slučaju kratkog spoja ili prekida petlje obezbeđuje lokalizaciju greške, bez uticaja na ostatak sistema; dozvoljena vlažnost 70% permanentno, 95% kratkotrajno, kućište od ABS plastike. Podešen da radi kao termički javljač požara.  Detektor se isporučuje sa odgovarajućim podnožjem.
Detektor treba da je u skladu sa EN54-5, EN54-7, EN54-17 i EN54-29 standardima
Tip: MTD 533X + USB502-6, Schrack Seconet AG/Austrija ili odgovarajuće</t>
  </si>
  <si>
    <t>Nabavka, isporuka, montaža i povezivanje:
Adresabilni interaktivni kombinovani detektor, sadrži integrisani izolator petlje; za detekciju dima, gasa (ugljenmonoksid - CO) i temperature, osetljivost na CO u rangu 2-510ppm; programsko dodeljivanje adrese i automatsko prepoznavanje jedinstvenog serijskog broja detektora; LED indikator vidljiv 360°; dozvoljena vlažnost 70% permanentno, 95% kratkotrajno. Stepene zaštite IP 40, u kompletu sa podnožjem, kućište od ABS plastike.  Detektor se isporučuje sa odgovarajućim podnožjem.
Detektor treba da je  u skladu sa EN54-5, EN54-7, EN54-17 i EN54-29 standardima.
Tip: CMD 533X + USB502-6, Schrack Seconet AG/Austrija, ili odgovarajuće</t>
  </si>
  <si>
    <t>Nabavka, isporuka, montaža i povezivanje:
Paralelni indikator, za paralelnu LED indikaciju aktivacije detektora u petlji. Sa kutijom za montažu. Napajanje iz petlje, stepen zaštite IP42, radna temperatura -20°/+60°C.
Tip: BX-UPI/PIG, Schrack-Seconet AG/Austrija, ili odgovarajuće</t>
  </si>
  <si>
    <t>Nabavka, isporuka, montaža i povezivanje:
Adresabilni ručni javljač požara, LED indikacija stanja; sadrži integrisani izolator petlje koji u slučaju kratkog spoja ili otvorene linije obezbeđuje nesmetan rad sistema; sa kućištem za ugradnu/nadgradnu unutrašnju montažu, IP24; sa providnim zaštitnim poklopcem protiv nenamernog aktiviranja.
Javljač treba da je u skladu sa EN54-11 i EN54-17 standardima;
Tip: MCP 545X-1R, Schrack Seconet AG/Austrija, ili odgovarajuće</t>
  </si>
  <si>
    <t>Nabavka, isporuka, montaža i povezivanje:
Adresabilni ručni javljač požara, LED indikacija stanja; sadrži integrisani izolator petlje koji u slučaju kratkog spoja ili otvorene linije obezbeđuje nesmetan rad sistema; sa kućištem za nadgradnu spoljnju montažu, IP67; sa providnim zaštitnim poklopcem protiv nenamernog aktiviranja.
Javljač treba da je u skladu sa EN54-11 i EN54-17 standardima;
Tip: MCP 545X-3R, Schrack Seconet AG/Austrija, ili odgovarajuće</t>
  </si>
  <si>
    <t>Nabavka, isporuka, montaža i povezivanje:
Adresabilni ulazno-izlazni modul za rad u adresnoj petlji, sadrži 4 monitorisana beznaponska ulaza i 2 programabilna "fail-safe" (bistabilna) relejna izlaza do 8A/230V, svi se mogu pojedinačno sub-adresirati, odn. nezavisno nadzirati i upravljati njihovim radom. Sadrži integrisani izolator petlje koji u slučaju kratkog spoja ili otvorene linije obezbeđuje nesmetan rad sistema. Napaja se iz petlje, bez dodatnog napajanja. Stepen zaštite IP66 (sa kutijom).
Modul treba da je u skladu sa EN54-17 i EN54-18 standardima.
Tip: BX-O2I4HP+ GEH MOD2 IP66, Schrack Seconet AG/Austrija, ili odgovarajuće</t>
  </si>
  <si>
    <t>Nabavka, isporuka, montaža i povezivanje:
Alarmna sirena sa bljeskalicom, konvencionalnog tipa,  za unutrašnju montažu. Selektor 32 tona, glasnost 89-97dB/m, crvene boje, radna temperatura -10°/+55°C, stepen zaštite IP21, u skladu sa EN54-3 i EN54-23 standardom
Tip: SONOSSBW ESFA1000RRS, Schrack Seconet AG/Austrija ili odgovarajuće</t>
  </si>
  <si>
    <t>Nabavka, isporuka, montaža i povezivanje:
Alarmna sirena sa bljeskalicom, konvencionalnog tipa,  za spoljnu montažu. Selektor 32 tona, glasnost 89-97dB/m, crvene boje, radna temperatura -10°/+55°C, stepen zaštite IP65, u skladu sa EN54-3 i EN54-23 standardom
Tip: SONOSSBW ESFA1000RRD, Schrack Seconet AG/Austrija ili odgovarajuće</t>
  </si>
  <si>
    <t>Nabavka, isporuka, montaža i povezivanje:
Samostalni GSM komunikator,LCD ekran, besplatna daljinska aktivaciju izlaza, 5 zona i/ili izlaza, SMS i glasovana‚dojava na 8 telefonskih brojeva, emulacija telefonske linije. Upravljanje izlazima pomoću SMS poruka i pozivom, glasovna i SMS dojava za svaku zonu, programiranje preko tastature i SMS poruka, potrebna SIM kartica, LCD i glasovni meni na SRPSKOM jeziku
Tip: Voxout, ili odgovarajuće</t>
  </si>
  <si>
    <t>Nabavka, isporuka, montaža i povezivanje:
Napojni blok sa baterijama za neometan rad GSM-a u slučaju nestanka električne energije, u kompletu sa kutijom i akumulatorom.
Tip: AD-55A, ili odgovarajuće</t>
  </si>
  <si>
    <t>Nabavka, isporuka i polaganje kroz odgovarajuće pnk regale i/ili giblјiva HF creva (bužire):
- kabel JH(St)H 2x2x0.8mm, halogen free
Hapomena: Kabel mora da poseduje potvrdu o usaglašenosti sa SRPS EN 60332-1 ili deo 3 standardom</t>
  </si>
  <si>
    <t xml:space="preserve">Nabavka, isporuka i polaganje kroz odgovarajuće vatrootporne ankere:
- kabel JH(St)H FE180 /E90 2x2x0.8mm, halogen free
Napomena: Kabel mora da poseduje potvrdu o usaglašenosti sa SRPS EN 60332-1 ili deo 3, DIN 4102-12 i IEC 60331-23 </t>
  </si>
  <si>
    <t>Nabavka, isporuka i polaganje ispod završne obrade zida ili kroz spušten plafon:
- kabel N2XH 3x1,5mm², halogen free
Napomena: Kabel mora da poseduje potvrdu o usaglašenosti sa SRPS EN 60332-1 ili deo 3 standardom</t>
  </si>
  <si>
    <t>Nabavka, isporuka i montaža:
- giblјivo HF crevo (bužir) prečnika 16mm
Hapomena: Giblјivo HF crevo mora da poseduje potvrdu o usaglašenosti sa IEC 61386-22</t>
  </si>
  <si>
    <t>Nabavka, isporuka i postavlјanje:
- vatrootporne obujmice, ankera i drugog potrebnog materijala za formiranje trase u uslovima požara E90 po standardu DIN 4102-12</t>
  </si>
  <si>
    <t>Sav ostali nespecificirirani sitni materijal i radovi nephodni da se instalacija postavi u skladu sa važećim propisima</t>
  </si>
  <si>
    <t>Nabavka, isporuka i instalacija programske podrške (softvera) za daljinski monitoring i upravljanje sistemima za automatsku dojavu požara. Softver treba da:
- je na srpskom jeziku,
- poseduje mogućnost istovremenog monitoringa (nadzora) najmanje 100 udaljenih sistema putem TCP/IP komunikacionog protokola,
- je organizovan kao server-klijent aplikacija i da omogućava istovremeni pristup do 32 klijenta,
- poseduje mogućnost prikaza podataka o stanju udaljenih, povezanih sistema, o stanju svakog adresabilnog ili drugog elementa sistema ponaosob, trenutno, u realnom vremenu; bitne informacije treba da se prikazuju operateru u "iskačućim" (pop-up) prozorima na ekranu monitora sa mogćnošću prikaza i kratkok uputstva operateru šta treba da uradi u datoj situaciji,
- poseduje mogućnost aktiviranja i prikaza "virtuelne centrale" na drugom, dodatnom monitoru računara na kojem je softver instaliran (na monitoru se prikazuje upravljački panela centrale), putem koje se u potpunosti može upravljati udaljenim sistemom na isti način kao da operater stoji fizički pored centralne jedinice sistema,
- svi primljeni podaci treba da se beleže u bazi podataka radi kasnijeg pristupa i obrade,
- poseduje mogućnost generisanja izveštaja po različitim filterima,
- poseduje najmanje 2 nivoa autorizovanih pristupa operatera,
- poseduje hardverski ključ za autorizaciju korišćenja.
Tip: IntegralMessage, Schrack-Seconet AG/Austrija ili odgovarajuće</t>
  </si>
  <si>
    <t>Radovi na puštanju sistema u rad, obuci korisnika i prateći radovi:
- programiranje parametara rada centrale za dojavu požara,
- instalacija programske podrške (softvera), podešavanje parametara daljinskog pristupa i puštanje u rad,
- izrada i predaja kompletnih uputstava za rukovanje i održavanje sistema za dojavu požara (korisnička uputstva) na srpskom jeziku u pisanoj formi,
- stručna pomoć u periodu uhodavanja sistema za dojavu požara (dva meseca od primopredaje sistema),
- izdavanje Isprave o kontrolisanju instalacije sistema za dojavu požara od strane ovlašćene ustanove.</t>
  </si>
  <si>
    <t>Izrada projekta izvedenog objekta (PIO) instalacije sistema za aut. dojavu požara u elektronskoj formi (overen elektronskim potpisom)</t>
  </si>
  <si>
    <t>Ukupno - sistem za detekciju i dojavu požara:</t>
  </si>
  <si>
    <t>SISTEM ZA DETEKCIJU GASA</t>
  </si>
  <si>
    <t>Nabavka, isporuka, montaža i povezivanje:
Centralna jedinica sistema za detekciju gasa.
Centrala sadrži:
- 4 ulaza za detektore (4-20mA)
- 5 izlaznih releja(AL1,AL2,AL3,FLT,AUX) 1A 24 Vdc ili 0.5A 120 Vdc
- LCD displej
- Lako rukovanje pomoću dva tastera
- potrošnja 80mA (stand-by režim)
- backup baterija 12V,7Ah
Radna temperatura 0 do +50°C, IP 65 zaštita.
Sertifikovan po ATEX i SIL1 standardima
Tip: Sensitron PL4+, ili odgovarajuće</t>
  </si>
  <si>
    <t>Nabavka, isporuka, montaža i povezivanje:
Senzor za detekciju gasa, vrlo osetljiv katalitički senzor, napravljen u EX izvedbi. Mogućnost detektovanja zapaljivih gasova (LPG, LNG, CITY GAS). Radna temperatura od -10 do +40°C.
Tip: GASKIKI AB-455 DJ Modular, ili odgovarajuće</t>
  </si>
  <si>
    <t>Nabavka, isporuka, montaža i povezivanje:
Jednostrani upozoravajući panel sa svetlosnom signalizacijom, sa natpisom GAS, radni napon DC24V, polarized, potrošnja 50mA, IP20, dim.  285x110x68mm
Tip: ELP-LED (1), Detnov</t>
  </si>
  <si>
    <t>Nabavka, isporuka, montaža i povezivanje:
Konvencionalna sirena sa bljeskalicom,86-96 dB, IP-21, 20 - 28 VDC, potrošnja 14 mA na 24 VDC.
Tip: TRITONE 10-1110RSR-S, Hochiki, ili odgovarajuće</t>
  </si>
  <si>
    <t>Programiranje centralne jedinice, podešavanje svih parametara sistema i unos potrebnih podataka, funkcionalno ispitivanje i puštanje sistema u rad.</t>
  </si>
  <si>
    <t>Ukupno - sistem za detekciju gasa:</t>
  </si>
  <si>
    <t>STABILNI SISTEM ZA AUTOMATSKU DETEKCIJU I DOJAVU POŽARA I DETEKCIJU GASA</t>
  </si>
  <si>
    <t>20% PDV:</t>
  </si>
  <si>
    <t>SVEGA:</t>
  </si>
  <si>
    <t xml:space="preserve">PREDMER I PREDRAČUN OPREME,  MATERIJALA I RADOVA </t>
  </si>
  <si>
    <t>INSTALACIJE KLIMATIZACIJE</t>
  </si>
  <si>
    <t>Školska ustanova, Gajdobra</t>
  </si>
  <si>
    <t>J.M.</t>
  </si>
  <si>
    <t>KOLIČINA</t>
  </si>
  <si>
    <t>CENA</t>
  </si>
  <si>
    <t>IZNOS</t>
  </si>
  <si>
    <t>KOTLARNICA</t>
  </si>
  <si>
    <t>1</t>
  </si>
  <si>
    <t>Toplotne pumpe vazduh-voda, proizvođača "Nibo", u kaskadi 12 komada, sa pratećom opremom, sigurnosnim setom za povezivanje toplotnih pumpi, sa žaštitnim ogradom, i izvedenim kondenzom, sledećih karakteristika:</t>
  </si>
  <si>
    <t>tip: F2120-20</t>
  </si>
  <si>
    <t>grejna snaga: 12x16=192 KW</t>
  </si>
  <si>
    <t>elektro ulazni podaci: 3 ph, 400 V, 10 A, 4 kW</t>
  </si>
  <si>
    <t>klasa efikasnosti A+++</t>
  </si>
  <si>
    <t>COP= 4</t>
  </si>
  <si>
    <t>kompl</t>
  </si>
  <si>
    <t>2</t>
  </si>
  <si>
    <t>Akumulator toplote, proizvođača "MIP TIMO" Ćuprija, zapremine  V=500l</t>
  </si>
  <si>
    <t>Sa četiri priključka DN80, priključkom za temperaturnu sondu, termomanometar, manometar, sigurnosni ventil, automatsku odzraku, slavinicu za punjenje i pražnjenje i sistemom za automatsku dopunu vode</t>
  </si>
  <si>
    <t>zapremina: 500 l</t>
  </si>
  <si>
    <t>3</t>
  </si>
  <si>
    <t>Ekspanziona posuda, proizvođača "Elbi", sledećih karakteristika</t>
  </si>
  <si>
    <t>tip: ERCE 200</t>
  </si>
  <si>
    <t>zapremine: 200 l</t>
  </si>
  <si>
    <t>predpritisak: 1,5 bar</t>
  </si>
  <si>
    <t>priključak: 1"</t>
  </si>
  <si>
    <t>visina: 1065 mm</t>
  </si>
  <si>
    <t>prečnik: 600 mm</t>
  </si>
  <si>
    <t>4</t>
  </si>
  <si>
    <t>Razdelnik i sabirnik tople vode, sledećeih tipova:</t>
  </si>
  <si>
    <t xml:space="preserve">tip: DN250, L=2000 mm, sa 4 priključka DN50, i jednim priključkom DN100 priključcima za slavinu za punjenje i pražnjenje DN20. </t>
  </si>
  <si>
    <t>tip:DN150, L=1200 mm, sa dva priključka DN32, jednim DN80, i jednim DN100, i sa priključcima za manometar sa slavinicom, za termometar i slavinu za punjenje i pražnjenje.</t>
  </si>
  <si>
    <t>5</t>
  </si>
  <si>
    <t>Cirkulacione pumpe, proizvođača "Grundfos", sledećih karakteristika:</t>
  </si>
  <si>
    <t>tip: UPSD 80-120F</t>
  </si>
  <si>
    <t>tip: UPS 80-80F</t>
  </si>
  <si>
    <t>tip: UPS 32-60F</t>
  </si>
  <si>
    <t>6</t>
  </si>
  <si>
    <t>Automatski odzračni lončić, proizvođača "Caleffi", R3/4"</t>
  </si>
  <si>
    <t>7</t>
  </si>
  <si>
    <t>Ventil sigurnosti, proizvođača: "MIP TIMO", sledećih karakteristika:</t>
  </si>
  <si>
    <t>DN50, PN16, 3 bar</t>
  </si>
  <si>
    <t>8</t>
  </si>
  <si>
    <t>Trokraki mešni ventil, proizvođača "DANFOSS"</t>
  </si>
  <si>
    <t>DN100, PN16</t>
  </si>
  <si>
    <t xml:space="preserve">kom </t>
  </si>
  <si>
    <t>9</t>
  </si>
  <si>
    <t>Kontroler-upravljačka jedinica (Termoregulator), proizvođača "Simens"</t>
  </si>
  <si>
    <t xml:space="preserve">10 </t>
  </si>
  <si>
    <t>Metalni odzračni lončić, sledećih karakteristika:</t>
  </si>
  <si>
    <t>Ø42,4x2,9mm</t>
  </si>
  <si>
    <t>Ø60,3x2,9mm</t>
  </si>
  <si>
    <t>11</t>
  </si>
  <si>
    <t>Spoljni termometar, sa mernim opsegom od -30°C do 50°C</t>
  </si>
  <si>
    <t>12</t>
  </si>
  <si>
    <t>CPU kontrolno upravljačka jedinica</t>
  </si>
  <si>
    <t>13</t>
  </si>
  <si>
    <t>Hvatač nečistoća, sledećih dimenzija:</t>
  </si>
  <si>
    <t>DN1000</t>
  </si>
  <si>
    <t>DN80</t>
  </si>
  <si>
    <t>14</t>
  </si>
  <si>
    <t>Kuglasta slavina, sledećih dimenzija:</t>
  </si>
  <si>
    <t>DN100</t>
  </si>
  <si>
    <t>15</t>
  </si>
  <si>
    <t>Gumeni kompenzator, sledećih dimenzija:</t>
  </si>
  <si>
    <t>Leptir ventil, sledećih dimenzija:</t>
  </si>
  <si>
    <t>16</t>
  </si>
  <si>
    <t>Nepovratni ventil, sledećih dimenzija:</t>
  </si>
  <si>
    <t>17</t>
  </si>
  <si>
    <t>Termomanometar, DN15</t>
  </si>
  <si>
    <t>18</t>
  </si>
  <si>
    <t>Manometar sa manometarskom slavinicom, DN15</t>
  </si>
  <si>
    <t>RAZVOD VODE</t>
  </si>
  <si>
    <t>Nabavka, isporuka i montaža čeličnih cevi, za napajanje razvodnih ormarića za podno grejanje, sledećih dimenzija:</t>
  </si>
  <si>
    <t>DN20 (Ø26,9x2,3mm)</t>
  </si>
  <si>
    <t>DN25 (Ø33,7x2,6mm)</t>
  </si>
  <si>
    <t>DN32 (Ø42,4x2,6mm)</t>
  </si>
  <si>
    <t>DN40 (Ø48,3x2,6mm)</t>
  </si>
  <si>
    <t>DN50 (Ø60,3x2,9mm)</t>
  </si>
  <si>
    <t>DN65 (Ø76,1x2,9mm)</t>
  </si>
  <si>
    <t>DN80 (Ø88,9x3,2mm)</t>
  </si>
  <si>
    <t xml:space="preserve">Nabavka i montaža potrošnog materijala za povezivanje razvodnih ormarića (lukovi, T komadi, redukcije, spojnice, držači...) </t>
  </si>
  <si>
    <t>Uzima se 50 % od predhodne stavke.</t>
  </si>
  <si>
    <t>pauš.</t>
  </si>
  <si>
    <t>Nabavka, isporuka predizolovanih  PPR cevi, za razvod cevi od TP do podstanice i od podstanice do KK, sledećih dimenzija:</t>
  </si>
  <si>
    <t xml:space="preserve"> Ø40 SDR17.5</t>
  </si>
  <si>
    <t xml:space="preserve"> Ø110 SDR17.5</t>
  </si>
  <si>
    <t xml:space="preserve">Nabavka i montaža potrošnog materijala za PPR cevi (lukovi, T komadi, redukcije, spojnice, držači...) </t>
  </si>
  <si>
    <t>Uzima se 30 % od predhodne stavke.</t>
  </si>
  <si>
    <t>Nabavka, isporuka predizolovanih  prelaznih komada PE/Č, sledećih dimenzija:</t>
  </si>
  <si>
    <t>d40 / 1 1/4"</t>
  </si>
  <si>
    <t>d110 / 4"</t>
  </si>
  <si>
    <t>GREJNA TELA</t>
  </si>
  <si>
    <t>Nabavka isporuka i ugradnja ALUPEX cevi za podno grejanje proizvođača HERZ ili ekvivalentno. Cevi se isporučuju u koturovima, sledećih dimenzija:</t>
  </si>
  <si>
    <t>Ø 16x2 mm</t>
  </si>
  <si>
    <t>Ploča za podno grejanje (Tacker ploča) proizvođača HERZ ili ekvivalentno, sledećih dimenzija:</t>
  </si>
  <si>
    <t>1000x10000x30mm</t>
  </si>
  <si>
    <t>Stiropor ploča debljine 20mm</t>
  </si>
  <si>
    <t xml:space="preserve">Aditiv za estrih </t>
  </si>
  <si>
    <t>Ivične izolacione trake 8x160mm, sa lepkom</t>
  </si>
  <si>
    <t>Plastična ugaona vožica za cev 14-18mm</t>
  </si>
  <si>
    <t>Tacker iglice</t>
  </si>
  <si>
    <t>Cevni priključak 16mm</t>
  </si>
  <si>
    <t>Nabavka, isporuka i ugradnja razdelnika/sabirnika tople vode za podno grejanje, proizvođača HERZ ili ekvivalentno. Kolektor se sastoji od razdelnika sa zaustavnim gornjim delovima, sabirnika sa gornjim delovima termostata, odzračnih ventila, slavina za punjenje i pražnjenje, završnih kapa, nosača i regulatora protoka za podno grejanje, sledećih dimenzija:</t>
  </si>
  <si>
    <t>1" - 10 prolazaka</t>
  </si>
  <si>
    <t>1" - 11 prolazaka</t>
  </si>
  <si>
    <t>1" - 12 prolazaka</t>
  </si>
  <si>
    <t>1" - 6 prolazaka</t>
  </si>
  <si>
    <t>1" - 8 prolazaka</t>
  </si>
  <si>
    <t>1" - 9 prolazaka</t>
  </si>
  <si>
    <t>10</t>
  </si>
  <si>
    <t>Nabavka, isporuka i ugradnja uzidnog ormana HERZ ili ekvivalentno, napravljenog od pocinkovanog čeličnog lima, vrata ormarića sa zatvaračem, sledećih dimenzija:</t>
  </si>
  <si>
    <t>D x Š x V = 110x600x708 mm</t>
  </si>
  <si>
    <t>D x Š x V = 110x750x708 mm</t>
  </si>
  <si>
    <t>D x Š x V = 110x900x708 mm</t>
  </si>
  <si>
    <t>Kuglasti ventil mž - 3/4" - plavi</t>
  </si>
  <si>
    <t>Kuglasti ventil mž - 3/4" - crveni</t>
  </si>
  <si>
    <t>Termomotor za 2-tačkastu kontrolu 230V, prouizvođača HERZ ili ekvivalentno</t>
  </si>
  <si>
    <t>Razdelnik električnih signala 230V</t>
  </si>
  <si>
    <t>Upravljački sistem 230V (sobni termostat), proizvođača HERZ ili ekvivalentno</t>
  </si>
  <si>
    <t>KLIMATIZACIONE JEDINICE</t>
  </si>
  <si>
    <t>Isporuka i montaža unutrašnje i spoljašnje zidne split jedinice za ugradnju na zid, za rad sa opticajnim vazduhom, proizvođača GREE, tip MUSE 12K ili ekvivalentno, sledećih tehničkih karakteristika:
Rashladni kapacitet: 3500 W
Grejni kapacitet: 3670 W
I=4,8/4,6 A, 220-240 V, f=50Hz
Rashladni fluid: R32
Kabl za napajanje: 3x1,5 mm2
Kabl međuveze: 4x1,5 mm2
Dimenzije: ŠxVxD=890x294x212 mm
Masa: 11 kg</t>
  </si>
  <si>
    <t>OPŠTI RADOVI</t>
  </si>
  <si>
    <t>Ispiranje sistema, hladna i topla proba instalacije hladnim vodenim pritiskom prema tehničkim uslovima iz projekta.</t>
  </si>
  <si>
    <t>pauš</t>
  </si>
  <si>
    <t>Pripremno završni radovi sa primopredajom instalacije, obuka korisnika</t>
  </si>
  <si>
    <t>Troškovi transporta i osiguranja</t>
  </si>
  <si>
    <t>Mašinski iskop rova</t>
  </si>
  <si>
    <t>Iskop vršiti  do dubine 0.90m kompletnom projektovanom trasom u materijalu od I do IV kategorije, sa pravilnim odsecanjem bočnih strana i sa odlaganjem materijala na min. 1m od ivice rova. Pre iskopa izvršiti šlicovanje poprečnih profila i utvrditi tačan položaj podzemnih instalacija.
Pozicijom je obuhvaćeno i skidanje humusa ručnim putem u sloju debljine 30 cm i deponovanje istog, sa izdvajanjem od ostalog materijala iz iskopa, na pogodno mesto pored rova. Humus se skida sa cele površine rova koji se nalazi u zelenom pojasu. Skinuti humus će se upotrebiti za humusiranje nakon zatrpavanja rova materijalom iz iskopa. Ručni iskop je obavezan na svim onim mestima gde mehanizacija može da ošteti postojeće objekte, drveće i infrastrukturu (podzemnu i nadzemnu).
Jediničnom cenom je obuhvaćeno: prethodno šlicovanje poprečnih profila ručnim iskopom u širini od 5 m na svakih 25 m (po potrebi i manje) i otkrivanje tačnog položaja svih podzemnih instalacija (šlicovanje se vrši uz nadzor i saglasnost ovlašćenih predstavnika nadležnih preduzeća - vlasnika podzemnih instalacija);</t>
  </si>
  <si>
    <t>zatrpavanje šliceva sa zbijanjem ugrađenog materijala do prirodne zbijenosti; 
otkrivanje podzemnih instalacija pomoću instrumenta tragača kablova (uz nadzor i saglasnost ovlašćenih predstavnika nadležnih preduzeća - vlasnika podzemnih instalacija); skidanje humusa ručnim putem i deponovanje istog; geomehanička ocena stanja tla u raskopu (po potrebi ispitivanje); fino planiranje dna rova ručnim iskopom; zbijanje podtla mehaničkim sredstvima do Ms≥1,5 kN/cm² sa dokazom zbijenosti; obeležavanje iskopa znacima upozorenja i obezbeđenje i održavanje rova do izvršenja radova (obezbeđenje izvršiti postavljanjem drvenih stubova i zaštitnih letvi); omogućavanje pešačkog saobraćaja izradom drvenih mostića sa ogradom visine 1 m. Maksimalna dubina iskopa je 1.40, a minimalna 0.9 m. Širina rova je 0.80 m. Obračun po m³ samoniklog materijala.</t>
  </si>
  <si>
    <t>35x2x0.8</t>
  </si>
  <si>
    <t>Nivelacija i planiranje dna rova</t>
  </si>
  <si>
    <t>Radovi obuhvataju fino planiranje dna rova ručnim iskopom;  ručno čišćenje, nivelisanje i planiranje dna rova u širini 0.80 m.</t>
  </si>
  <si>
    <t>35x2</t>
  </si>
  <si>
    <t>Utovar, transport, istovar i razastiranje viška materijala iz iskopa na deponiju komunalnog otpada do 5km.</t>
  </si>
  <si>
    <t>Planiranje i uređenje zelenih površina, vraćanje bankina (obavezno je zadržavanje postojećih poprečnih i podužnih padova bankine) i upojnih jarkova u prvobitno stanje i zatravljivanje. Radove na ovoj poziciji realizovati nakon izgradnje cevovoda.</t>
  </si>
  <si>
    <t>Osiguranje svih otkrivenih instalacija u rovu, izrada štitnika protiv mehaničkog oštećenja i postavljanje upozoravajućih traka za identifikaciju. Osiguranje se vrši prema upustvu vlasnika instalacije. Instalacije se otkrivaju pažljivim ručnim iskopom, osiguravaju u rovu (kačenjem o gredni nosač postavljen iznad rova), a po završenoj montaži cevovoda pažljivo zatrpavaju uz nadzor vlasnika instalacije. Iznad instalacije u rovu postaviti PVC štitnike, a zatim i PVC upozoravajuće trake za identifikaciju. Utvrđivanje tačnog položaja podzemnih instalacija, kao i iskop i zatrpavanje rova u zoni ukrštanja sa podzemnim instalacijama je predmet posebnih pozicija.
Pozicijom se daje orjentacioni broj instalacija, tačan broj će se utvrditi prilikom izrade šliceva. Jediničnom cenom u ovoj poziciji je obuhvaćeno osiguranje instalacija u rovu (kačenjem o gredni nosač postavljen iznad rova), postavljanje PVC štitnika i postavljanje PVC upozoravajućih traka za identifikaciju.</t>
  </si>
  <si>
    <t>UKUPNO INSTALACIJE HVAC:</t>
  </si>
  <si>
    <t>OSNOVNA ŠKOLA „ALEKSA ŠANTIĆ“ GAJDOBRA – NOVA GAJDOBRA, GLAVNA ZGRADA</t>
  </si>
  <si>
    <t>OBJEKAT:</t>
  </si>
  <si>
    <t>ZGRADA ZA OSNOVNO OBRAZOVANJE – GLAVNA ZGRADA SA PARTERNIM UREĐENJEM, OSNOVNA ŠKOLA „ALEKSA ŠANTIĆ“ GAJDOBRA – NOVA GAJDOBRA, spratnost Su+P+1+Pk, Gajdobra, ulica Nevesinjska 2, parcela br. 1174, K.O. GAJDOBRA</t>
  </si>
  <si>
    <t xml:space="preserve"> Ukoliko su konkretne firme ili proizvodi određenih proizvođača navedeni u okviru predmerskih opisa, dati su samo kao merilo nivoa zahtevanog kvaliteta i na sve takve pozicije odnosi se napomena  "POMENUTI PROIZVOĐAČ/PROIZVOD" ILI EKVIVALENT.
 Opšti i tehnički uslovi za izvođenje radova sastavni su deo predmera i predračuna.
 Pre otpočinjanja radova proveriti sve neophodne mere.
</t>
  </si>
  <si>
    <t>6-3_01</t>
  </si>
  <si>
    <t xml:space="preserve">ISPORUKA I UGRADNJA LIFTA PREMA SLEDEĆIM TEHNIČKIM KARAKTERISTIKAMA I SPECIFIKACIJI </t>
  </si>
  <si>
    <t xml:space="preserve">Vrsta lifta / kom.:  PUTNIČKI LIFT  /  kom. 1  
Tip projektovanog lifta:  ATLAS 2:1 N, KLEEMANN – GRČKA
NAPOMENA:  Izrada i ugradnja liftova u svemu prema standardima SRPS EN 81-20; Sastavni deo ponude izvođača radova na ugradnji liftova je Sertifikat model lifta.
Pogon: Električni, 2:1, MRL
Nosivost: Q =1000 kg (13 osoba)
Broj stanica: 4 (D,0,1,2)
Glavna stanica: D. (prizemlje - na strani dvorišta)
Broj prilaza: 4  (prilazi sa suprotnih strana (1+3 pod 180))
Brzina vožnje:  v=1,00 m/s   (VVVF)
visina dizanja:  H=10550 mm
Komanda:  Mikroprocesor 
Upravljanje: U normalnoj eksploataciji – Simpleks, sabirno na dole
</t>
  </si>
  <si>
    <t xml:space="preserve">Dodatno:                                                                                   Režim „požarna opasnost“: U slučaju dojave požara kabina lift se automatski dovodi u glavnustanicu, otvaraju se prilazna i kabinska vrata i lift se isključuje iz pogona.
Režim “nestanak električne energije”: 
Kabina lifta se automatski dovozi u prvu bližu stanicu i vrata se otvaraju 
Prioritetni režim: Realizuje se sa dvopoložajnom (1/2) ključ komandom iz kabine. 
-položaj „1“ isključuje spoljnu sabirnu komadu
-položaj „2“ obezbeđuje stalnu otvorenost vrata kada je kabina u stanici
Instalirana A3 funkcija: Obezbeđuje zaštitu od nekontrolisanog pokretanja kabine.
</t>
  </si>
  <si>
    <t>Pozicija upravljanja:                                                                                                          - spolja i iz kabine - normalna vožnja
- sa krova kabine i iz jame okna - servisna vožnja
- iz komandnog ormana - ručna vožnja</t>
  </si>
  <si>
    <t xml:space="preserve">Upravljački i signalni elementi:  U kabini - registar kutija (komada 2) izvedena kao vertikalni panel od inoksa u visini kabine sa komandama: dugme za izbor vožnje do stanice izvedeno kao tač dugme sa aktiviranjem preko kodirane kartice, DOT-displej pokazivač položaja kabine (sprata) i smera dalje vožnje, ključ brava-komanda prioritetne vožnje, zvučni i svetlosni indikator preopterećenja kabine, dugme otvaranje vrata, dugme zatvaranje vrata, zvučni signal pristajanja kabine u stanicu, dugme alarm, interfon, prekidač ventilatora, nužno svetlo.
Spolja na stanicama – pozivne kutije u štoku od inoksa sa komandama: tač dugme za izbor stanice sa aktiviranjem preko kodirane kartice, DOT-displej pokazivač položaja kabine (sprata) I smera dalje vožnje;
-pozivna kutija na stanici D za ugradnju spolja sa zaštitom od atmosverskih uticaja
 -sva mikropokretna dugmad četvrtaste sa Brajovim oznakama;
-aktiviranje svih mikropokretnih dugmadi sa zvučnom i svetlosnom potvrdom;
-interfonska komunikacija trojna (kabina – napojno-komadni orman – tehnička prostorija)
-sve povezano na pripadajuću električnu instalaciju.
</t>
  </si>
  <si>
    <t xml:space="preserve">Radna sredina,   
-nivo stanica 0,1,2 - normalna, suvi prostor
-nivo stanice D – prilazna vrata izložena spoljnim atmosverskim uticajima                                                      Električni priključak, instalacije i uređaji
Napajanje 3x400/230 V, 50 Hz sa mreže i rezervno sa dizel elektro agregata (DEA).
Dozvoljeno odstupanje napona 5%.
Napojno-komandni orman 1 kom - komplet
Inverter za V3F regulaciju 1 kom – komplet
Registar upravljacka kutija 1 kom. - komplet
Pozivne kutije sa displejom i direkcionim strelicama smera vožnje u sklopu dovratniku prilaznih vrata, kom. 3 – komplet
Elektro-instalacija - 1 komplet
Rasveta voznog okna sa naizmeničnim prekidačem u komandnom ormanu i jami okna, 
Funkcija alarma prema SRPS EN 81-28
U jami okna prekidač STOP (kom. 1), šuko priključnicom sa zaštitnim kontaktom I komanda servisne vožnje;
Povezivanje metalnih masa u jami i vrhu voznog okna i priključenje na sistem za izjednačavanje potencijala; 
Povezivanje metalnih masa u jami i vrhu voznog okna i priključenja na temeljni uzemljivač objekta. U vrhu okna povezivanje trake uzemljenja na metalne delove lifta preko katodnog odvodnika prenapona. 
Ostalo: krajni i predkrajnji prekidači u voznom oknu, stanični prekidači,  električni sigurnosni kontakti, prateći kabel kabine, plastični kanali za polaganje elektro provodnika;
NAPOMENA: Dovod napojnog kabla lifta i protivožarnog kabla do napojno-komandnog ormana lifta, kao i trake uzemljenja u jamu i vrh vozno okno spada u radove izvođač elektro instalacija;
</t>
  </si>
  <si>
    <t xml:space="preserve">Pogonska mašina: Bezreduktorska sa sinhronim, frekventnoregulisanim elektromotorom
elektromotor: 3x230/400 V, V3F, N=6,7 kW, In=16,6 A,  Ip=33,2 A, n=159 min-1, 180 uklj/h, A3 funkcija, pogonska užetnjače: D=240 mm
</t>
  </si>
  <si>
    <t xml:space="preserve">Noseća užad:  D=6.5 mm,  kom. 8 - komplet
-pomoćne užetnjače  D240, (kabina – kom.2, protivteg – kom.1)
</t>
  </si>
  <si>
    <t xml:space="preserve">Vođice:   Kabine:   T 89 x 62 x 16 mm,  DBG 1500 mm
Protivtega:  T 50 x 50 x 5 mm,   dbg 1200 mm
-maksimalno rastojanje konzola vođica  2000 mm
</t>
  </si>
  <si>
    <t>Graničnik brzine:  Dvosmernog dejstva postavljen na nosač u vrhu okna, sa užetom i zateznim koturom užeta u jami okna. Graničnik brzine sa atestom, podešen za nazivnu brzinu i plombiran. Daljinska kontrola graničnika brzine iz napojno-komandnog ormana.</t>
  </si>
  <si>
    <t>Hvatački uređaj: Sa postupnim kočenjem - komplet</t>
  </si>
  <si>
    <t>Odbojnik:  Bez prigušenja - gumeni buferi D125/H80 mm, sa maksimalnim hodom sabijanja 72mm. Položaj i visina stuba odbojnika prema Grafičkoj dokumentaciji projekta.</t>
  </si>
  <si>
    <t xml:space="preserve">Vrata voznog okna: Automatska, teleskop, dvopanelna, metalne izvedbe, kom. 4 - komplet  
dimenzije:  1000/2000 mm  
završna obrada – inoks brušeni 
vrata na stanicama 0,1,2 u PP izvedbi, vatrootpornosti 60 minuta, klase E60 (SRPS EN 81-58)
na stanici “D” vođice vrata sa grejačem;
sigurnosni sistem vrata -  elektromehanička zabrava
</t>
  </si>
  <si>
    <t xml:space="preserve">Kabina:  Metalana konstrukcija, sa dva ulaza (prolazna pod 1800, sa ramom i opremom -  komplet.
-dimenzije 1400 x 1650 x H2100 mm  (visina do spuštenog plafona);
-osvetljenje indirektno u spuštenom plafonu  (min. 100 lx)
-registar kutija inoks kolona u celoj visini kabine
-pod – neklizujuća čepasta guma 
-rukohvat – okrugli - inoks, postavljen duž bočne stranice kabine na suprot registar kutije;
-ogledalo laminarno, u celoj širini i 1/2 visine  bočne stranice kabine;
-na krovu kabine metalna ograda visine 700 mm i sokla visine 100 mm;
-dodatna oprema: alarm, interfon, ventilator, nužno osvetljenje, preklopna stolica, zaštitna ograda;
</t>
  </si>
  <si>
    <t xml:space="preserve">Vrata kabine:  Metalna, automatska, teleskop, dvopanelna, V3F,  kom. 2 - komplet
-dimenzije:  1000/2000 mm
-izvedba panela vrata – inoks brušeni
-sigurnosni sistem vrata:  fotozavesa
</t>
  </si>
  <si>
    <t xml:space="preserve">Protivteg:   Komplet sa ramom, tegovima i pripadajućom opremom i zaštitnim limom u delu jame okna. </t>
  </si>
  <si>
    <t xml:space="preserve">Vozno okno:  U kombinovaj izvebi – armirani beton kao skeletna konstrukcija sa ispunom od opeke. 
Dimenzije voznog okna:
-širina x dužina:  2160 x 2250 mm 
-jama voznog okna:  1500 mm,  vrh voznog okna:  3700 mm
Jama okna hidroizolovana. Pristup u jamu metalnim lestvama sa produženim rukohvatom 1,1m iznad nivoa najniže stanice. U nivou najniže stanice penjalice, naizmenični prekidač, prekidač STOP (kom. 1), poluga za odbravljivanje prilaznih vrata, servisna komanda. U vrhu okna montažne kuke i otvor za ventilaciju okna – izvodi izvođač građevinskih radova. Osvetljenje voznog okna brodskim svetiljkama. Jačina osvetljaja minimalno 50 lx na visini 1,0m od tavanice kabine i dna jame okna a u ostalim prostorima 20 lx
Postavljanje skele u voznom oknu i kasnija demontaža, obaveza izvođača građevinskih radova.
</t>
  </si>
  <si>
    <t xml:space="preserve">Mašinski prostor - prostor vrh okna i prostor ispred napojno komanadnog ormana lifta koji je postavljen pored vrata najviše stanice  (MRL). 
- temperatura mašinskog prostora od +5 do +40 0C 
- min. jačina osveljaja radnog dela maš. prostora 200 lx
- pored napojno-komandnog ormana postavljen PP-aparat
</t>
  </si>
  <si>
    <t>Radovi uključuju - u svemu prema važećim propisima i standardima:   izrada i isporuka opreme lifta, transport, montaža, izrada dokumentacije izvedenog stanja, izrada uputstava za rukovanje i održavanje, atestiranje od strane Imenovanog tela, puštanje u rad</t>
  </si>
  <si>
    <t>UKUPNO - ISPORUKA I UGRADNJA LIFTA:</t>
  </si>
  <si>
    <t>LIFT:</t>
  </si>
  <si>
    <t xml:space="preserve">SPOLJNO UREĐENJE
OSNOVNA ŠKOLA „ALEKSA ŠANTIĆ“ GAJDOBRA – NOVA GAJDOBRA
</t>
  </si>
  <si>
    <t>PARTERNO UREĐENJE</t>
  </si>
  <si>
    <t>Projektom se predviđa da rušenje i uklanjanje svih postojećih parternih obloga i mobilijara u dvorištu i oko objekta.</t>
  </si>
  <si>
    <t xml:space="preserve">Poslove na rušenju postojećeg parternog uređenja mora da obavlja građevinsko preduzeće sa odgovornim Izvođačem radova, koji mora stalno da bude prisutan na parcelama i da rukovodi i upravlja poslovima na rušenju i uklanjanju. Takođe Izvođač radova mora da primenjuje sve bezbedonosne i sigurnosne mere zaštite u skladu sa važećom zakonskom regulativom, kao i u skladu sa svojim propisanim merama iz ove oblasti. Takođe Izvođač radova mora da se pridržava i propisa iz ove oblasti koje je usvojio i uspostavio Investitor.
</t>
  </si>
  <si>
    <t>UKLANJANJE MOBILIJARA I OPREME</t>
  </si>
  <si>
    <t>Ukalanjanje kompletnog starog mobilijara i opreme ispred objekta i u dvorištu objekta. Stari mobilijar je potrebno odšarafiti i odseči sa podloge, utovariti u kamion i odneti na gradsku deponiju ili na mesto koje predvidi investitor. Radni prostor na kraju radova očistiti i pomesti. Obračun je paušalno.</t>
  </si>
  <si>
    <t>Obračunato paušalno</t>
  </si>
  <si>
    <t>paušalno</t>
  </si>
  <si>
    <t>UKLANJANJE PARTERNIH OBLOGA OKO OBJEKTA I U DVORIŠTU</t>
  </si>
  <si>
    <t>Mašinsko uklanjanje kompletnog parternog popločanja oko objekta i u dvorištu. Uklanjaju se parterne obloge  od betona, asfalta i opeke .  Uklanjaju se parterne obloge sa trotoara, platoa u dvorištu, prilaznog kolskog puta i sa sportskog terena. Parterne obloge je potrebno mašinskim putem polupati, isitniti , utovariti u kamion i odvesti na deponiju. U cenu uračunati mašinsko lupanje, mašinski utovar u kamion  i odvoz šuta na gradsku deponiju na daljinu do 20km. Radni prostor svakodnevno čistiti, a na kraju radova očistiti i pomesti. Oko iskopa postaviti zaštitnu ogradu i zaštitnu traku.</t>
  </si>
  <si>
    <t>MAŠINSKI ISKOP PODLOGE ZA NOVE PARTERNE OBLOGE</t>
  </si>
  <si>
    <t xml:space="preserve">Mašinski iskop tla za postavljanje novih parternih obloda. Kopa se tlo oko objekta, ispod novog sportskog terena sa tribinama , pristupnom kolskom prilazu, stazi oko sprava i platou iza objekta. Dubina iskopa je od 50cm do 70cm. Svu zemlju iz iskopa potrebno je utovariti u kamion i odvesti na gradsku deponiju, a posteljicu nabiti do potrebne zbijenosti 10-15 Mpa .
U cenu uračunat mašinski iskop, utovar u kamion i odvoz na gradsku deponiju na daljinu do 20km. 
</t>
  </si>
  <si>
    <t>Obračunato po m3</t>
  </si>
  <si>
    <t>MAŠINSKI ISKOP PODLOGE ZA PODZEMNI HIDRANTSKI REZERVOAR SA ŠAHTOM, UPOJNI BUNAR, SLIVNIKE I CEVI ATMOSFERSKE KANALIZACIJE</t>
  </si>
  <si>
    <t xml:space="preserve">Mašinski iskop tla za podzemni hidrantski rezervoar sa šahtom, upojni bunar, slivnike i cevi atmosferske kanallizacije. Dubina iskopa je po projektu. Svu zemlju iz iskopa potrebno je utovariti u kamion i odvesti na gradsku deponiju, a posteljicu nabiti do potrebne zbijenosti 10-15 Mpa .
U cenu uračunat mašinski iskop, utovar u kamion i odvoz na gradsku deponiju na daljinu do 20km. 
</t>
  </si>
  <si>
    <t>IZRADA TAMPON SLOJA PESKA 30cm ISPOD PARTERNIH OBLOGA OD TARTANA, BEHATONA I ASFALTA I IVIČNJAKA</t>
  </si>
  <si>
    <t>Nabavka, transport i ugradnja tampon sloja od peska d=30cm ispod svih parternih obloga i ivičnjaka. Pesak nabijati u slojevima sa zasipanjem vodom do potrebne zbijenoisti Ms &gt;=25MPa. U cenu uključiti i troškove ispitivanja i izrade izveštaja o ispitivanju postignute zbijenosti.</t>
  </si>
  <si>
    <t>NASIPANJE PESKA U KANAL ZA ATMOSFETSKU KANALIZACIJU, ISPOD I OKO UPOJNOG BUNARA I OKO PODZEMNOG REZERVOARA</t>
  </si>
  <si>
    <t>Nabavka, transport i ugradnja tampon sloja od peska d=30cm ispod i preko cevi atmosferske kanalizacije, oko šahtova, ipsod i oko upojnog bunara i oko podzemnog hidreantskog rezervoara. Pesak u ubaciti mašinski i ručno, a nabijati pažljivo uz zasipanjem vodom. Tampone izvesti u slojevima debljine po geomehaničko elaboratu, zbijenosti Ms &gt;=15MPa. U cenu uključiti i troškove ispitivanja i izrade izveštaja o ispitivanju postignute zbijenosti.</t>
  </si>
  <si>
    <t>IZRADA TAMPON SLOJA TUCANIKA 20cm OD DROBLJENOG KAMENA          0-63mm ISPOD ASFALTIRANIH PARTERNIH OBLOGA NA PRILAZNOM PUTU I PLATOU</t>
  </si>
  <si>
    <t>Nabavka, transport i ugradnji tampon sloja od drobljenog kamena 0/63 ukupne debljine d=20cm . Tampon izvesti u slojevima debljine po geomehaničko elaboratu, zbijenosti Ms &gt;=50MPa. U cenu uključiti i troškove ispitivanja i izrade izveštaja o ispitivanju postignute zbijenosti.</t>
  </si>
  <si>
    <t>IZRADA TAMPON SLOJA TUCANIKA 20cm OD DROBLJENOG KAMENA       0-32mm ISPOD PARTERNIH OBLOGA  OD TARTANA, BEHATONA I ASFALTA I IVIČNJAKA</t>
  </si>
  <si>
    <t>Nabavka, transport i ugradnji tampon sloja od drobljenog kamena 0/32 ukupne debljine d=20cm ispod podnih ploča . Tampon izvesti u slojevima debljine po geomehaničko elaboratu, zbijenosti Ms &gt;=50MPa pešački i laki saobraćaj i Ms &gt;=80MPa za teški saobraćaj . U cenu uključiti i troškove ispitivanja i izrade izveštaja o ispitivanju postignute zbijenosti.</t>
  </si>
  <si>
    <t>IZRADA TAMPON SLOJA TUCANIKA 30cm OD DROBLJENOG KAMENA                                0-32mm ISPOD TRIBINA , TEMELJA PODZEMNOG REZERVOARA I ŠAHTOVA , UPOJNOG BUNARA, PLATOA ZA TOPLOTNE PUMPE I U KANALU ATMOSFERSKE KANALIZACIJE DO KOTE -0,30cm</t>
  </si>
  <si>
    <t>Nabavka, transport i ugradnji tampon sloja od drobljenog kamena 0/32mm debljine 30cm. Tampon izvesti u slojevima debljine po geomehaničko elaboratu, zbijenosti Ms &gt;=40MPa. U cenu uključiti i troškove ispitivanja i izrade izveštaja o ispitivanju postignute zbijenosti.</t>
  </si>
  <si>
    <t>IZRADA PODLOŽNOG SLOJA RIZLE 4-7cm ISPOD BEHATONA</t>
  </si>
  <si>
    <t>Nabavka, transport i ugradnji podložnog sloja kamene rizle 6-13mm ukupne debljine d=4-7cm ispod behaton ploča . Pri izradi sloja potrebno je izvoditi uzdužne i  poprečne padove prema nacrtima iz projekta, a prema smeru odvodnjavanja.</t>
  </si>
  <si>
    <t xml:space="preserve">Obračun po m2 komplet izvedene pozicije       </t>
  </si>
  <si>
    <t>IZRADA IVIČNJAKA</t>
  </si>
  <si>
    <t>Nabavka, transport i ugradnja livenog sivog betonskog ivičnjaka dimezija 12x18xm. Ivičnjaci se ugrađuju u suvom nabijenom betonu MB20. Dilatacije zafugovati cementnim malterom. Ivičnjake postaviti oko svih parternih obloga na dodiru sa travom i tartanom. Nakon fugovanja ivičnjake prebrisati i očistiti.</t>
  </si>
  <si>
    <t xml:space="preserve">Obračun po m1 komplet izvedene pozicije       </t>
  </si>
  <si>
    <t>BETONIRANJE AB PODNIH PLOČA  d=15cm SA IZRADOM DILATACIJA ISPOD TARTANA</t>
  </si>
  <si>
    <t>Izrada armirano betonskih podnih ploča d=15cm  betonom MB30 a ispod parternih obloga od tartana sa izradom dilatacija isecanjem betona na cca 5m ili 5x5m. U cenu računati i postavljanje mreže Q-188. U cenu uračunati nabanvku materijala, transport i rad. Površinu nivelisati  horizontalno i ručno zaperdašiti.</t>
  </si>
  <si>
    <t>Obračun po m2 ugrađenog betona</t>
  </si>
  <si>
    <t>BETONIRANJE TRIBINA, PODZEMENOG REZERVOARA, TEMELJA KOŠEVA I PLATOA ZA TOPLOTNE PUMPE VDP BETONOM MB 30</t>
  </si>
  <si>
    <t>Betoniranje temelja, zidova i ploča tribina , podzemnog rezervoara, temelja koševa i platoa za toplotne pumpe VDP betonom MB30. Cenom obuhvatiti kompletan rad, beton i oplatu. Beton zagladiti i zaperdašiti do crnog sjaja.</t>
  </si>
  <si>
    <t>Nabavka, izrada i montaža  armature u svemu prema statičkom proračunu i detaljima armature. Uzeto aproksimativno 100kg armature /m3 betona. Tačna količina će se utvrditi iz PZI projekta konstrukcije</t>
  </si>
  <si>
    <t>POPLOČAVANJE BEHATON PARTERNIM OBLOGAMA</t>
  </si>
  <si>
    <t>Nabavka, transport i ugradnja behaton podnih obloga. Behaton je debljjine 5cm za pešački saobraćaj, tip Semerlok Asti Color braon siva prošarana.Dimenzije ploča 60x30xm, slog smaknuto na pola ploče. Behaton nabiti i nivelisati i fugovati kvarcnim peskom 3x uz zalivanje. Na kraju sve površine pomesti i očistiti.</t>
  </si>
  <si>
    <t>ASFALTIRANJE</t>
  </si>
  <si>
    <t xml:space="preserve">Izrada asfaltne kolovozne konstrukcije u dva sloja: </t>
  </si>
  <si>
    <t xml:space="preserve">gornji sloj 4cm AB11 S    </t>
  </si>
  <si>
    <t>donji sloj 6cm BNS 22</t>
  </si>
  <si>
    <t>Obračun radova po m2</t>
  </si>
  <si>
    <t>TARTAN PERTERNE OBLOGE</t>
  </si>
  <si>
    <t>Nabavka materijala, transport i ugradnja tartan podnih obloga u dva sloja</t>
  </si>
  <si>
    <t>Donji elastični amortizujući sloj se izliva od mešavine prozirnog poliuretana i SBR granulata u dimenziji 4-8mm u debljini 5cm.</t>
  </si>
  <si>
    <t>Gornji sloj se izliva preko donjeg sloja od mešavine prozirnog UV stabilnog poliuretana i granulata u dimenziji 1-3mm u debljini 1cm.</t>
  </si>
  <si>
    <t>Raditi od homogene gumirane mase u 2 boje braon RH 32 i bež RH30 ili drugim bojama po izboru projektanta.Raditi prema šarama na crtežu iz grafičke dokumentacije. Proizvođač Kuerk ili odgovarajući.</t>
  </si>
  <si>
    <t>UGRADNJA CEVI ATMOSFERSKE KANALIZACIJE PVC FI 200</t>
  </si>
  <si>
    <t>Nabavka transport i ugradnja jednoslojnih kompaktnih PVC kanalizacionih cevi FI 200, kase S-16 (čvrstoće prstena SN 8 KN/m²), proizvedenih od neomekšanog polivinil hlorida, a u svemu prema projektovanim prečnicima i datoj specifikaciji. PVC cevi treba da budu proizvedene i atestirane  prema EN 1401 o čemu svedoči INSTA CERT sertifikat kao obavezni prilog uz isporučene cevi.   Cevi treba da budu tipa "Peštan" Arađelovac ili druge cevi ekvivalentnih karakteristika. Cevi je potrebno pažljivo polagati na prethodno pripremljenu posteljicu od peska, pri polaganju i montaži cevi kontrolisati da iste budu položene u projektovanom padu bez horizontalnih i vertikalnih lomova. Kontrolu pada je potrebno vršiti geodetskim instrumentom uz prisustvo Nadzornog organa.  Radove izvesti u svemu prema tehničkim propisima za predviđenu vrstu cevi, odnosno u skladu sa zahtevima EN 1610, na način koji je predvideo proizvođač cevi i u skladu sa uputstvima Nadzornog organa.Obračunava se i plaća se po m1.</t>
  </si>
  <si>
    <t>IZRADA SLIVNIKA ATMOSFERSKE KANALIZACIJE DN 100 SA ŠAHT REŠETKAMA</t>
  </si>
  <si>
    <t>Nabavka, transport i ugradnja AB šahtova DN100  za slivnike atmosferske kanalizacije. U šahtovima izvesti kinete od betona, probiti rupe za ulaz cevi i obraditi rupe nakon uvlačenja cevi. Preko šahta postaviti u beton šaht rešetke 40x40cm za pešački saobrćaj. Sve spojeve popuniti VDP m cementnim malterom i lepo obraditi.</t>
  </si>
  <si>
    <t>Obračun radova po kom</t>
  </si>
  <si>
    <t>UKUPNO PARTERNO UREĐENJE</t>
  </si>
  <si>
    <t>URBANI MOBILIJAR I OPREMA</t>
  </si>
  <si>
    <t>Nabavka transpot i ugradnja urbanog mobilijara i opreme iz projekta:</t>
  </si>
  <si>
    <t>Obračun po kom namontiranog  mobilijara i opreme</t>
  </si>
  <si>
    <t>Boje po izboru projektanta</t>
  </si>
  <si>
    <t>pod ugradnjom se podrazumeva i izrada potrebnih betonskih stopa 30*30*30 ili većih prema preporuci proizvođača.</t>
  </si>
  <si>
    <t>Sav mobilijar i opremu ugraditi fiksiranjem originalnim šrafovima sa podloškama i rozetnama, a prema uputstvu proizvođača opreme i mobilijara, sa ugradnjom pomoću čeličnih tipli  i/ili ankerfix smola.</t>
  </si>
  <si>
    <t xml:space="preserve">Klupa tip Urbanpark MPK 22 metal /drvo. Dimenzije 180x62x85cm. Stranice se izrađuju od debelozidnih metalnih profila dimenzija 60x60mm sa podkonstrukcijom, što garantuje stabilnost i bezbednost. Sedište i naslon izrađeni su od sušenog drveta hrasta. Metalni delovi su ofarbani 1x osnovnom i 2x završnom poliuretanskom grafitnosivom bojom RAL 7021.  Drveni delovi su ofarbani zaštitnim bezbojnim lakom , a zatim 2x poliuretanskim bezbojnim lakom. </t>
  </si>
  <si>
    <t xml:space="preserve">Kanta Urbanpark KZO 04 metal/drvo. Dimenzije 70x35x35cm. Unutrašnja konstrukcija kante se radi od flaha 40x3mm, dok je sa spoljašnje strane kvalitetno obrađeno hrast drvo farbano u boju po želji projektanta. Kanta poseduje uložak od pocinkovanog lima za lakše čišćenje i održavanje. Metalni delovi su ofarbani 1x osnovnom i 2x završnom poliuretanskom grafitnosivom bojom RAL 7021. Drveni delovi su ofarbani zaštitnim bezbojnim lakom , a zatim 2x poliuretanskim bezbojnim lakom. </t>
  </si>
  <si>
    <t xml:space="preserve">Košarkaška konstrukcija ,,Profi,,. Izrađena je kao rešetkasti nosač u svemu prema uputstvu proizvođača i prema standardima za košarku . Konstrukcija je izrađena od cevastih metalnih profila. Tabla je izrađena od kvalitetnog klirita. Košarkaški obruč je zglobni. Koš treba da ima važeči atest prema domaćoj regulativni. Metalni delovi su ofarbani 1x osnovnom i 2x završnom poliuretanskom grafitnosivom bojom RAL 7021. </t>
  </si>
  <si>
    <t>Sprava za vežbanje - fitnes na otvorenom. Sprave su izrađene od cevastih metalnih profila i od flaha. Metalni delovi su ofarbani 1x osnovnom i 2x završnom poliuretanskom grafitnosivom bojom RAL 7021. 1. Sprave su:                               trovisinsko vratilo, duplo sedište za odgurivanje, horizontalne lestve, paralelna prečka i  dupla kosa klupa.</t>
  </si>
  <si>
    <t>OGRADA TRIBINA</t>
  </si>
  <si>
    <t>Nabavka materijala, izrada, transport i montaža metalne ograde na tribinama.</t>
  </si>
  <si>
    <t xml:space="preserve">Ograda se izvodi od crnih metalnih cevi fi 50. </t>
  </si>
  <si>
    <t>Svi varovi su idealno izbrušeni, a ograda se farna osnovnom a zatim 2x poliuretanskom bojom. Boje po izboru projektanta crna RAL 7021. Ograda se vari za anker ploče ugrađene u betonu.</t>
  </si>
  <si>
    <t>FARBANJE ULIČNE OGRADE</t>
  </si>
  <si>
    <t>Farbanje ulične ograde 1x osnovnom, a zatim 2x završnom poliuretanskom bojom za metal. Prethodno svu ogradu prebrusiti i očistiti od svih nečistoča i prljavštine.</t>
  </si>
  <si>
    <t>UKUPNO URBANI MOBILIJAR I OPREMA</t>
  </si>
  <si>
    <t>ZELENILO</t>
  </si>
  <si>
    <t>POVRŠINSKI ISKOP ZEMLJE</t>
  </si>
  <si>
    <t>Površinski iskop zemlje u dvorištu u dubini 20cm. Zemlju je potrebno iskopati utovariti u kamion i odneti na deponiju na udaljenosti 20km. Posteljicu potrebno izravnati i nabiti do zbijenosti 10MPa</t>
  </si>
  <si>
    <t>HUMUS</t>
  </si>
  <si>
    <t>Nabavka, transport, razastiranje,nabijanje i ravnanje humusa u sloju 20cm</t>
  </si>
  <si>
    <t>SEJANJE TRAVE</t>
  </si>
  <si>
    <t>Nabavka, transport i sađenje trave za čvrst izdržljiv travnjak</t>
  </si>
  <si>
    <t>Nabijeni humus je potrebno isfrezati u visini 4-5cm, glatko poravnati i očistti grabuljama, nađubriti i prevaljati valjkom. Površinu zatim nakvasiti vodom i potom ravnomerno posejati travu.</t>
  </si>
  <si>
    <t>SAĐENJE VISOKOG ZELENILA</t>
  </si>
  <si>
    <t>Nabavka, transport i sašenje visokog zelenila</t>
  </si>
  <si>
    <t>Obračun po kom zasađenog  zelenila</t>
  </si>
  <si>
    <t>visoki lišćar - breza</t>
  </si>
  <si>
    <t>nisko zimzeleno rastinje - tuje h=2m</t>
  </si>
  <si>
    <t>grupacija niskog žbunastog zimzelenog rastinja h=oko 1m, 7kom/grupa: 1kom Fotinia Red Robin, 3kom Hameciparis Law Globosa, 3 kom Picea Tompa</t>
  </si>
  <si>
    <t>VERTIKALNA SAOBRAĆAJNA SIGNALIZACIJA</t>
  </si>
  <si>
    <t>Nabavka i postavljanje standardnih saobraćajnih znakova. U cenu standardnog saobraćajnog znaka uključena je i isporuka i doprema do mesta postavljanja, svi elementi za pričvršćivanje na nosač, montaža znaka na ugrađeni nosač, kao i kontrola prema SRPS EN 12899. Predviđeni materijal za izradu lica saobraćajnog znaka je materijal klase II</t>
  </si>
  <si>
    <t>SAOBRAĆAJNI ZNAKOVI IZRIČITIH NAREDBI</t>
  </si>
  <si>
    <t>II-2, ''obavezno zaustavljanje'', osmougaoni prečnika 600mm, sa retroreflektujućim osobinama klase II, osnova znaka crvene boje</t>
  </si>
  <si>
    <t>NABAVKA I POSTAVLJANJE SAOBRAĆAJNIH STUBOVA SA ISKOPOM I BETONIRANJEM TEMELJA</t>
  </si>
  <si>
    <t>Saobraćajni znakovi se pričvršćuju na jednostubni nosač pomoću obujmica stavljenih na poleđinu znaka. Dužine stubova se određuju iz situacija i detalja položaja znakova, a prema veličini i broju saobraćajnih znakova na njima, potrebne dubine u temelju i izabranog načina pričvršćivanja znaka na stub. U cenu jednostubnih i višestubnih nosača uključena je isporuka i dovoz na mesto ugradnje, priprema terena i izrade temelja, postavljanje i niveliranje, cena pribora za veze između elemenata nosača, prečki u temelju, zatrpavanje rupa, nabijanje i planiranje bankine, kao i cena zaptivača protiv kiše kao i kontrola kvaliteta upotrebljenih materijala</t>
  </si>
  <si>
    <t>Saobraćajni stub ø 60mm L=3,0m</t>
  </si>
  <si>
    <t>UKUPNO ZELENILO</t>
  </si>
  <si>
    <t>DEO PROJEKTA</t>
  </si>
  <si>
    <t>PROJEKAT ARHITEKTURE</t>
  </si>
  <si>
    <t>PROJEKAT KONSTRUKCIJE</t>
  </si>
  <si>
    <t>PROJEKAT HIDROTEHNIČKIH INSTALACIJA</t>
  </si>
  <si>
    <t>PROJEKAT ELEKTROENERGETSKIH INSTALACIJA</t>
  </si>
  <si>
    <t>5.1</t>
  </si>
  <si>
    <t>PROJEKAT TELEKOMUNIKACIONIH I SIGNALNIH INSTALACIJA</t>
  </si>
  <si>
    <t>5.2</t>
  </si>
  <si>
    <t>PROJEKAT INSTALACIJE STABILNOG SISTEMA ZA AUTOMATSKU DETEKCIJU I DOJAVU POŽARA I DETEKCIJU GASA</t>
  </si>
  <si>
    <t>6.1</t>
  </si>
  <si>
    <t>PROJEKAT MAŠINSKIH INSTALACIJA</t>
  </si>
  <si>
    <t>6.2</t>
  </si>
  <si>
    <t>PROJEKAT PUTNIČKOG LIFTA</t>
  </si>
  <si>
    <t>PROJEKAT SPOLJNOG UREĐENJA</t>
  </si>
  <si>
    <t>ELABORAT ZAŠTITE OD POŽARA</t>
  </si>
  <si>
    <t>PLAN UPRAVLJANJA OTPADOM</t>
  </si>
  <si>
    <t>PDV 20%</t>
  </si>
  <si>
    <t>UKUPNO (RSD sa PDV):</t>
  </si>
  <si>
    <t>ZBIRNA REKAPITULACIJA - GLAVNA ZGRADA</t>
  </si>
  <si>
    <t xml:space="preserve">Предмер за израду електро инсталације </t>
  </si>
  <si>
    <t>1. Демонтажа постојеће електро опреме</t>
  </si>
  <si>
    <t>Р.б,</t>
  </si>
  <si>
    <t>Опис</t>
  </si>
  <si>
    <t>Јединица мере</t>
  </si>
  <si>
    <t>Количина</t>
  </si>
  <si>
    <t>Цена/јед без пдв(РСД)</t>
  </si>
  <si>
    <t>укупно</t>
  </si>
  <si>
    <t xml:space="preserve">Демонтажа постојећих светиљки (флуо арматура са сијалицама) </t>
  </si>
  <si>
    <t>ком</t>
  </si>
  <si>
    <t xml:space="preserve">Демонтажа прикључница монофазних и трофазних </t>
  </si>
  <si>
    <t xml:space="preserve">Демонтажа напојних каблова који су напајали постојећу расвету и прикључница </t>
  </si>
  <si>
    <t>PPY 3x1,5mm2</t>
  </si>
  <si>
    <t>м</t>
  </si>
  <si>
    <t>PPY 3x2,5mm2</t>
  </si>
  <si>
    <t>PPY 5x2,5</t>
  </si>
  <si>
    <t>Развезивање постојеће електричне инсталације (свих струјних кола) у постојећим разводним орманима, демонтажа свих каблова, уклањање разводних ормана и  Одвоз на место које одреди Инвеститор. Све комплет.</t>
  </si>
  <si>
    <t>паушал</t>
  </si>
  <si>
    <t>Преглед и испитивање постојеће инсталације за заштиту (и непрекидност и отпорност заштитних проводника) и издавања Извештаја (атеста) о резултатима мерења. Ови подаци су полазни податак за извођење радова на реконструкцији/адаптацији постојеће електричне инсталације, нарочито са аспекта коришћења постојећег  заштитног уземљивача. Све комплет.</t>
  </si>
  <si>
    <t>2. Напојни каблoви</t>
  </si>
  <si>
    <t>Трасирање и ископ рова димензија 0,5x0,9м за полагање каблова, са запрекама у слободном терену, формирање постељице од два слоја ситнозрнасте земље или песка гранулације до 4 мм, дебљине слоја од по 10 цм; постављање ПВЦ штитника и ПВЦ траке за упозорење на 40 цм изнад каблова; тампонирање рова у слојевима од око 30 цм са набијањем механичким набијачем у најмање два слоја и одвоз вишка материјала; укупно за рад, материјал и транспорт</t>
  </si>
  <si>
    <t>м3</t>
  </si>
  <si>
    <t>PP00 A 4x150mm2  (кабел се полаже у земљу) од ТС до КПК</t>
  </si>
  <si>
    <t>PP00 4x16mm2  (кабел се полаже у земљу) од POMM1 до ATS</t>
  </si>
  <si>
    <t>PP00 4x16mm2  (кабел се полаже у земљу) од ATS до ROHC</t>
  </si>
  <si>
    <t>Испорука и полагање у ров тврдих ПВЦ цеви фи 110мм на местима испод будућих бетонских површина</t>
  </si>
  <si>
    <t>Ситан монтажни и потрошни материјал (матице, клеме, везице, бужири, гипс)</t>
  </si>
  <si>
    <t>пауш</t>
  </si>
  <si>
    <t xml:space="preserve">N2XH 4x95mm2  (кабел се полаже на ѕид испод малтера) од КПК до ГРО </t>
  </si>
  <si>
    <t xml:space="preserve">N2XH 4x95mm2  (кабел се полаже у ПНК канал) од КПК до РОМ </t>
  </si>
  <si>
    <t>PP00  4x4mm2  (кабел се полаже у земљу  до стубова осветљења) (спортско игралиште)</t>
  </si>
  <si>
    <t>Испорука и уградња КПК, типа ЕВ-2П са комплетима осигурача типа NVO 200A i 200A</t>
  </si>
  <si>
    <t>Испорука и полагање у ров тврдих ПВЦ цеви фи 90мм на местима испод будућих бетонских површина</t>
  </si>
  <si>
    <t>Ископ темеља за канделаберске стубове димензија    1x1х1м. са постављањем окитен цеви фи 50мм за увод каблова до средине темеља.</t>
  </si>
  <si>
    <t>Бетонирање темеља бетоном МБ20 са израдом анкера</t>
  </si>
  <si>
    <t>Набавка и монтажа напојних каблова oдговарајућег пречника и броја жила за напајање разводних ормана. Каблови се полажу по унапред постављеним ПНК каналима и на зид испод малтера</t>
  </si>
  <si>
    <t xml:space="preserve">N2XH 5x4mm2 </t>
  </si>
  <si>
    <t xml:space="preserve">N2XH 5x6mm2 </t>
  </si>
  <si>
    <t xml:space="preserve">N2XH 5x10mm2 </t>
  </si>
  <si>
    <t xml:space="preserve">N2XH 5x16mm2 </t>
  </si>
  <si>
    <t xml:space="preserve">NHXHX Fe180/E90 4x16 (od ROHC до уређаја за повишење притиска) </t>
  </si>
  <si>
    <t xml:space="preserve">NHXHX Fe180/E90 4x2.5 (до хаваријске пумпе) </t>
  </si>
  <si>
    <t xml:space="preserve">Све комплет </t>
  </si>
  <si>
    <t>3. Разводни ормари</t>
  </si>
  <si>
    <t xml:space="preserve">Напомена:У    ормарима   уградити   опрему према једнополној шеми. Испод сваког елемента поставити натписну плочицу. У разделнику оставити 30% резервног простора за накнадну уградњу опреме. </t>
  </si>
  <si>
    <t>Испорука, монтажа и повезивање нове КПК са одговарајућим сетом осигурача од 2x200А. КПК се монтира на фасади објекта у свему према приложеној графичкој документацији</t>
  </si>
  <si>
    <t xml:space="preserve">Испорука и монтажа 0,4кV расклопног блока GRO, модуларног типски тестираног за опрему следећих карактеристика: Димензија до ШxВxД: 2000x1000x400мм, разводни орман је самостојећи, спољњи степен заштите IP55,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КТ201040-- , "SCHRACK" или сличан.                                                                                                             У орман уградити следећу опрему:
- сигнална LED сијалица, фи22мм, зелене боје 220V, слична типу BZ501518-B "SCHRACK" - 3 kom 
- Трополни заштитни компактни прекидач, 415V, 50Hz, називне струје 160А, прекидне моћи 25кА, 3П,  термомагнетном заштитом , термички подесива (0,8-1)In и магнетно подесива (6-10)In (Слично типу MC116131-- "SCHRACK"),                                         Минијатурни заштитни прекидач са прекострујним окидачима (термички и електромагнетни), карактеристике Ц, прекидне моћи 6kA(Слично типу BM617 "SCHRACK"),                       
- 1 ком аут. осигурач 6A 3P 6kA                              
- 4 ком аут.осигурач 10A 3P 6kA
- 1 ком аут.осигурач 16A 3P 6kA
- 1 ком аут.осигурач 16А, 1P, 6kA
- 1 kom aut.osigurač 10A, 1P, 6kA
- 3 ком аут.осигурач 20A 3P 6kA
- 2 ком аут.осигурач 25A 3P 6kA
- 2 ком аут.осигурач 40A 3P 6kA
- 1 ком аут.осигурач 80A 3P 6kA                                                                </t>
  </si>
  <si>
    <t xml:space="preserve">4 ком гребенасте склопке, номиналне струје In=20A, двоположајни,0-1, монтажа на врата ормана, IP65, сличан типу IN005120-- "SCHRACK" или сличан
- монофазни управљачки трансформатор 230V/24VAC, 50Hz, IP00, сличан типу LP602... "SCHRACK" или сличан
- трополни контактор снаге 4kW, називне струје 9А (АЦ3) Ui=230V, 50Hz, sličan tipu LTD00913-- "SCHRACK" или сличан
- 1 ком - сигнална LED сијалица, фи22мм, црвена боје 220V, слична типу BZ501515-B "SCHRACK"
- 1 ком - сигнална LED сијалица, фи22мм, зелене боје 220V, слична типу BZ501518-B "SCHRACK"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</si>
  <si>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 xml:space="preserve">Испорука и монтажа 0,4кV расклопног блока RO1, модуларног типски тестираног за опрему следећих карактеристика: Димензија до ШxВxД: 600x600x210мм, за монтажу на зид, спољњи степен заштите IP66,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WSA6060210-- , "SCHRACK" или сличан.                                                                                                          У орман уградити следећу опрему:
- сигнална LED сијалица, фи22мм, зелене боје 220V, слична типу BZ501518-B "SCHRACK" - 3 kom 
- 1 ком - Заштитни прекидач диференцијалне струје, четворополни, назибве струје 25А и струје грешке 500mА, тип АC, прекидне моћи 6kA, сличан типу BC602150, "SCHRACK" или сличан.
- 1 ком Трополни гребенасти прекидач 0-1, 3P, 25А монтажа на врата орман, IP65, сличан типу IN8E2333, "SCHRACK" или сличан.                                                      Минијатурни заштитни прекидач са прекострујним окидачима (термички и електромагнетни), карактеристике Ц, прекидне моћи 6kA(Слично типу BM617 "SCHRACK"), 
- 3 ком аут.осигурач 10A 1P 6kA
- 4 ком аут.осигурач 16A 1P 6kA
- 1 ком аут.осигурач 16A 3P 6kA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</si>
  <si>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 xml:space="preserve">Испорука и монтажа 0,4кV расклопног блока RO2, модуларног типски тестираног за опрему следећих карактеристика: Димензија до ШxВxД: 600x600x210мм, за монтажу на зид, спољњи степен заштите IP66,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WSA6060210-- , "SCHRACK" или сличан.                                                                                                          У орман уградити следећу опрему:
- сигнална LED сијалица, фи22мм, зелене боје 220V, слична типу BZ501518-B "SCHRACK" - 3 kom 
- 1 ком - Заштитни прекидач диференцијалне струје, четворополни, назибве струје 25А и струје грешке 500mА, тип АC, прекидне моћи 6kA, сличан типу BC602150, "SCHRACK" или сличан.
- 1 ком Трополни гребенасти прекидач 0-1, 3P, 25А монтажа на врата орман, IP65, сличан типу IN8E2333, "SCHRACK" или сличан.                                              Минијатурни заштитни прекидач са прекострујним окидачима (термички и електромагнетни), карактеристике Ц, прекидне моћи 6kA(Слично типу BM617 "SCHRACK"),   
- 3 ком аут.осигурач 10A 1P 6kA
- 7 ком аут. осигурач 16A 1P 6kA
- 1 ком аут.осигурач 16A 3P 6kA
-  3 ком - гребенасте склопке, номиналне струје In=20A, двоположајни,1-0-2, монтажа на врата ормана, IP65, сличан типу IN006120-- "SCHRACK" или сличан
- 2ком - Моторна заштитна склопка, 3p, са фикном краткоспојном заштитом 13In и подесивом биметалном заштитом (1,6-2,5)А, са заштитом од испада неке од фаза, величине 0, слично типу BE502500-- "SCHRACK" или слично, 1NO+1NC помоћни контакти
- 1ком - Моторна заштитна склопка, 3p, са фикном краткоспојном заштитом 13In и подесивом биметалном заштитом (0,25-0,4)А, са заштитом од испада неке од фаза, величине 0, слично типу BE500400-- "SCHRACK" или слично, 1NO+1NC помоћни контакти
- 3 ком  трополни контактор снаге 3kW, називне струје 7А (АЦ3) Ui=230V, 50Hz, sličan tipu LTD00713-- "SCHRACK" или сличан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</si>
  <si>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 xml:space="preserve">Испорука и монтажа 0,4кV расклопног блока RO3, модуларног типски тестираног за опрему следећих карактеристика: Димензија до ШxВxД: 800x800x210мм, за монтажу на зид, спољњи степен заштите IP66,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WSA8080210-- , "SCHRACK" или сличан.             
- сигнална LED сијалица, фи22мм, зелене боје 220V, слична типу BZ501518-B "SCHRACK" - 3 kom 
- 1 ком - Заштитни прекидач диференцијалне струје, четворополни, назибве струје 25А и струје грешке 500mА, тип АC, прекидне моћи 6kA, сличан типу BC602150, "SCHRACK" или сличан.
- 1 ком Трополни гребенасти прекидач 0-1, 3P, 25А монтажа на врата орман, IP65, сличан типу IN8E2333, "SCHRACK" или сличан.                                           Минијатурни заштитни прекидач са прекострујним окидачима (термички и електромагнетни), карактеристике Ц, прекидне моћи 6kA(Слично типу BM617 "SCHRACK"),   
- 1 ком аут.осигурач 16A 3P 10kA
- 6 ком аут.осигурач 10A 1P 10kA
- 21 ком аут.осигурач 16A 1P 
- 1 ком. Комбиновани аутоматски осигурач, једнополни, називне струје 16А, к-ка окиданја C и заштитни прекидач диференцијалне струје 30mA, прекидне моћи 6kA, Сличaн типу BO667516 "SCHRACK"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</si>
  <si>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 xml:space="preserve">Испорука и монтажа 0,4кV расклопног блока RO4, модуларног типски тестираног за опрему следећих карактеристика: Димензија до ШxВxД: 800x800x210мм, за монтажу на зид, спољњи степен заштите IP66,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WSA8080210-- , "SCHRACK" или сличан.             
- сигнална LED сијалица, фи22мм, зелене боје 220V, слична типу BZ501518-B "SCHRACK" - 3 kom 
- 1 ком - Заштитни прекидач диференцијалне струје, четворополни, назибве струје 25А и струје грешке 500mА, тип АC, прекидне моћи 6kA, сличан типу BC602150, "SCHRACK" или сличан.
- 1 ком Трополни гребенасти прекидач 0-1, 3P, 25А монтажа на врата орман, IP65, сличан типу IN8E2333, "SCHRACK" или сличан.                                               Минијатурни заштитни прекидач са прекострујним окидачима (термички и електромагнетни), карактеристике Ц, прекидне моћи 6kA(Слично типу BM617 "SCHRACK"), 
- 1 ком аут.осигурач 16A 3P 6kA 
- 8 ком аут.осигурач 10A 1P 6kA
- 23 ком аут.осигурач 16A 1P 10kA
- 3 ком. Комбиновани аутоматски осигурач, једнополни, називне струје 16А, к-ка окиданја C и заштитни прекидач диференцијалне струје 30mA, прекидне моћи 6kA, Сличaн типу BO667516 "SCHRACK"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</si>
  <si>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 xml:space="preserve">Испорука и монтажа 0,4кV расклопног блока RO5, модуларног типски тестираног за опрему следећих карактеристика: Димензија до ШxВxД: 100x800x260мм, за монтажу на зид, спољњи степен заштите IP66,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WSA1008260-- , "SCHRACK" или сличан.     
- - сигнална LED сијалица, фи22мм, зелене боје 220V, слична типу BZ501518-B "SCHRACK" - 3 kom 
- 1 ком - Заштитни прекидач диференцијалне струје, четворополни, назибве струје 40А и струје грешке 500mА, тип АC, прекидне моћи 6kA, сличан типу BC604150, "SCHRACK" или сличан.
- 1 ком Трополни гребенасти прекидач 0-1, 3P, 40А монтажа на врата орман, IP65, сличан типу IN8E2335, "SCHRACK" или сличан.                                              Минијатурни заштитни прекидач са прекострујним окидачима (термички и електромагнетни), карактеристике Ц, прекидне моћи 6kA(Слично типу BM617 "SCHRACK"), 
- 2 ком аут.осигурач 16A 3P 10kA
- 6 ком аут.осигурач 10A 1P 10kA
- 32 ком аут.осигурач 16A 1P 
- 2 ком. Комбиновани аутоматски осигурач, једнополни, називне струје 16А, к-ка окиданја C и заштитни прекидач диференцијалне струје 30mA, прекидне моћи 6kA, Сличaн типу BO667516 "SCHRACK"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</si>
  <si>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 xml:space="preserve">Испорука и монтажа 0,4кV расклопног блока RO6, модуларног типски тестираног за опрему следећих карактеристика: Димензија до ШxВxД: 100x800x260мм, за монтажу на зид, спољњи степен заштите IP66,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WSA1008260-- , "SCHRACK" или сличан.     
- - сигнална LED сијалица, фи22мм, зелене боје 220V, слична типу BZ501518-B "SCHRACK" - 3 kom 
- 1 ком - Заштитни прекидач диференцијалне струје, четворополни, назибве струје 40А и струје грешке 500mА, тип АC, прекидне моћи 6kA, сличан типу BC604150, "SCHRACK" или сличан.
- 1 ком Трополни гребенасти прекидач 0-1, 3P, 40А монтажа на врата орман, IP65, сличан типу IN8E2335, "SCHRACK" или сличан.                                              Минијатурни заштитни прекидач са прекострујним окидачима (термички и електромагнетни), карактеристике Ц, прекидне моћи 6kA(Слично типу BM617 "SCHRACK"), 
- 1 ком аут.осигурач 16A 3P 6kA 
- 8 ком аут.осигурач 10A 1P 6kA
- 30 ком аут.осигурач 16A 1P 10kA
- 2 ком. Комбиновани аутоматски осигурач, једнополни, називне струје 16А, к-ка окиданја C и заштитни прекидач диференцијалне струје 30mA, прекидне моћи 6kA, Сличaн типу BO667516 "SCHRACK"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</si>
  <si>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 xml:space="preserve">Испорука и монтажа 0,4кV расклопног блока RO7, модуларног типски тестираног за опрему следећих карактеристика: Димензија до ШxВxД: 600x600x210мм, за монтажу на зид, спољњи степен заштите IP66,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WSA6060210-- , "SCHRACK" или сличан.                                                                                                          У орман уградити следећу опрему:
- сигнална LED сијалица, фи22мм, зелене боје 220V, слична типу BZ501518-B "SCHRACK" - 3 kom 
- 1 ком - Заштитни прекидач диференцијалне струје, четворополни, назибве струје 25А и струје грешке 500mА, тип АC, прекидне моћи 6kA, сличан типу BC602150, "SCHRACK" или сличан.
- 1 ком Трополни гребенасти прекидач 0-1, 3P, 25А монтажа на врата орман, IP65, сличан типу IN8E2333, "SCHRACK" или сличан.                                              Минијатурни заштитни прекидач са прекострујним окидачима (термички и електромагнетни), карактеристике Ц, прекидне моћи 6kA(Слично типу BM617 "SCHRACK"), 
- 5 ком аут.осигурач 10A 1P 6kA
- 11 ком аут.осигурач 16A 1P 6kA
- 1 ком аут.осигурач 16A 3P 6kA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</si>
  <si>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 xml:space="preserve">Испорука и монтажа 0,4кV расклопног блока ROM, модуларног типски тестираног за опрему следећих карактеристика: Димензија до ШxВxД: 100x100x300мм, за монтажу на зид, спољњи степен заштите IP55, комплетан везни прибор према спецификацији произвођача, приступ опреми са предње стране, приступ кабловима са предње стране, сабирнице 3П+Н+Е, одговарајућих називних струја сличан типу WSA1010302-- , "SCHRACK" или сличан.     
-  Трополни заштитни компактни прекидач, 415V, 50Hz, називне струје 160А, прекидне моћи 25кА, 3П,  термомагнетном заштитом , термички подесива (0,8-1)In и магнетно подесива (6-10)In (Слично типу MC116131-- "SCHRACK"),  
--  сигнална LED сијалица, фи22мм, зелене боје 220V, слична типу BZ501518-B "SCHRACK" - 3 kom                                                                                             Минијатурни заштитни прекидач са прекострујним окидачима (термички и електромагнетни), карактеристике Ц, прекидне моћи 6kA(Слично типу BM617 "SCHRACK"),  
- 12 ком аут.осигурач 35A 3P 6kA
- 1 ком аут.осигурач 63A 3P 6kA
- 1 ком аут.осигурач 16A 3P 6kA
- монофазни управљачки трансформатор 230V/24VAC, 50Hz, IP00, сличан типу LP602... "SCHRACK" или сличан                                                                                                                                           - трополни контактор снаге 4kW, називне струје 9А (АЦ3) Ui=230V, 50Hz, sličan tipu LTD00913-- "SCHRACK" или сличан
- 1 ком - сигнална LED сијалица, фи22мм, црвена боје 220V, слична типу BZ501515-B "SCHRACK"
- 1 ком - сигнална LED сијалица, фи22мм, зелене боје 220V, слична типу BZ501518-B "SCHRACK"
- упозоравајућа таблица, џеп за документацију, Cu сабирнице за нулу и земљу, PG уводници и остали ситан монтажни материјал. Комплет са монтажом и израдом енергетских веза у орману. </t>
  </si>
  <si>
    <t>4. Инсталациони каблови и опрема</t>
  </si>
  <si>
    <t>Испорука и монтажа инсталационих модула, елементи постављени у модуле су типа сличног Мозаик "ЛЕГРАНД". Све уграђене утичнице су са заштитом од уметања страних предмета.
Модули су следећег типа:</t>
  </si>
  <si>
    <t xml:space="preserve">Инсталациони сет за 2 пут шест модуларних елемената. Позиција обухвата све елементе потребне за монтажу сета у zid. Сет обухвата следећу опрему:
- 1ком кутија за уградњу у зид за 6 модула
- 1ком носач за 2x6 модула
- 1ком оквир за 2x6 модула
- 4 ком прикључнице 16A 230V
- (3ком RJ-45 прикључка STP cat.6 у предмеру слабе струје)
Слично типу: Мозаик "ЛЕГРАНД" </t>
  </si>
  <si>
    <t>Инсталациони сет за шестнаест модуларних елемената. Позиција обухвата све елементе потребне за монтажу сета у подну кутију. Сет обухвата следећу опрему: 
-1ком подна кутија
-2 ком носач за 8 модула
-2 ком оквир за 8 модула
-4 ком прикључнице 16А 230V
(3 ком RJ-45 прикључка STP cat.6 у предмеру слабе струје)
Слично типу: Мозаик "ЛЕГРАНД" - PK</t>
  </si>
  <si>
    <t>Инсталациони сет за шестнаест модуларних елемената. Позиција обухвата све елементе потребне за монтажу сета у подну кутију. Сет обухвата следећу опрему: 
-1ком подна кутија
-2 ком носач за 8 модула
-2 ком оквир за 8 модула
-6 ком прикључнице 16А 230V
(2ком RJ-45 прикључка STP cat.6 у предмеру слабе струје)
Слично типу: Мозаик "ЛЕГРАНД"</t>
  </si>
  <si>
    <t>Инсталациони сет за пет модуларних елемената. Позиција обухвата све елементе потребне за монтажу сета у зиду. Сет обухвата следећу опрему:
-1ком кутија за у зид за 5дула 
-1ком носач за 5модула
-1ком оквир за 5 модула
-2ком прикључнице 16А 220V
(1ком RJ-45, прикључка SFTP cat.6)
Слично типу: Мозаик "ЛЕГРАНД" 3</t>
  </si>
  <si>
    <t xml:space="preserve">Инсталациони сет за четири модуларна елемента. Позиција обухвата све елементе потребне за монтажу сета у зиду. Сет обухвата следећу опрему:
-1ком кутија за у зид за 4 модула
-1ком носач за 4 модула
-1ком оквир за 4 модула
-2ком прикључнице 16A 230V
Слично типу: Мозаик "ЛЕГРАНД"  </t>
  </si>
  <si>
    <t>Набавка, испорука и уградња једноструке уградне монофазне утичнице са заштитним поклопцем 16А, 230В, која се уграђује на местима према графичкој документацији. Ова позиција обухвата претходну анализу и припрему, набавку и испоруку целокупног потребног материјала и опреме на место уградње као и извођење свих неопходних електромонтажних и грађевинских радова у циљу потпуне реализације ове позиције. Позиција обухвата следеће:
- једнострука монофазна ''шуко'' прикључница са заштитним поклопцем из модуларног програма са заштитом за децу
- монтажна кутија 2М</t>
  </si>
  <si>
    <t>Набавка, испорука и уградња једноструке уградне монофазне утичнице са заштитом за децу 16А, 230В, која се уграђује на местима према графичкој документацији. Ова позиција обухвата претходну анализу и припрему, набавку и испоруку целокупног потребног материјала и опреме на место уградње као и извођење свих неопходних електромонтажних и грађевинских радова у циљу потпуне реализације ове позиције. Позиција обухвата следеће:
- једнострука монофазна ''шуко'' са заштитним поклопцем из модуларног програма са заштитом за децу
- монтажна кутија 2М</t>
  </si>
  <si>
    <t xml:space="preserve">Набавка, испорука и уградња OG monofazne utičnice, 16A, 250V, IP55, која се уграђује на местима према графичкој документацији. Ова позиција обухвата претходну анализу и припрему, набавку и испоруку целокупног потребног материјала и опреме на место уградње као и извођење свих неопходних електромонтажних и грађевинских радова у циљу потпуне реализације ове позиције. </t>
  </si>
  <si>
    <t>Трофазна утичница за уградњу на зид , 16А, надградна са поклопцем, IP55. Све комплетно</t>
  </si>
  <si>
    <t>Испорука и полагање инсталационих водова типа N2XH-J одговарајућег пресека и броја жила, за напајање инсталационих сетова. Проводници се полажу делом по кабловским носачима, а делом у зиду испод малтера, а делом по зидовима на унапред постављене обујмице у просторији котларнице</t>
  </si>
  <si>
    <r>
      <t>N2XH-J 5x2,5 mm</t>
    </r>
    <r>
      <rPr>
        <vertAlign val="superscript"/>
        <sz val="7.5"/>
        <color theme="1"/>
        <rFont val="Times New Roman"/>
        <family val="1"/>
      </rPr>
      <t>2</t>
    </r>
  </si>
  <si>
    <r>
      <t>N2XH-J 3x2,5 mm</t>
    </r>
    <r>
      <rPr>
        <vertAlign val="superscript"/>
        <sz val="7.5"/>
        <color theme="1"/>
        <rFont val="Times New Roman"/>
        <family val="1"/>
      </rPr>
      <t>2</t>
    </r>
  </si>
  <si>
    <r>
      <t>N2XH-J 4x2,5 mm</t>
    </r>
    <r>
      <rPr>
        <vertAlign val="superscript"/>
        <sz val="7.5"/>
        <color theme="1"/>
        <rFont val="Times New Roman"/>
        <family val="1"/>
      </rPr>
      <t>2</t>
    </r>
  </si>
  <si>
    <t>Испорука и полагање инсталационих цеви fi 23mm.</t>
  </si>
  <si>
    <t>Испорука и полагање инсталационих цеви fi 32mm.</t>
  </si>
  <si>
    <t>Израда инсталација за подне кутије уградњом кутије и полагањем инсталационих цеви fi 32 усецањем у косуљици подова до сваке подне кутије.</t>
  </si>
  <si>
    <t>Трасирање и ископ рова димензија 0,9x1.0м за полагање каблова, са запрекама у слободном терену, формирање постељице од два слоја ситнозрнасте земље или песка гранулације до 4 мм, дебљине слоја од по 10 цм; постављање ПВЦ штитника и ПВЦ траке за упозорење на 40 цм изнад каблова; тампонирање рова у слојевима од око 30 цм са набијањем механичким набијачем у најмање два слоја и одвоз вишка материјала; укупно за рад, материјал и транспорт</t>
  </si>
  <si>
    <t xml:space="preserve">PP00 4x6mm2  (кабел се полаже у земљу) од ROM до топлотних пумпи. Све комплет са повезивањем </t>
  </si>
  <si>
    <t xml:space="preserve">PP00 A 4x16mm2  (кабел се полаже у земљу) од ROM до клима коморе. Све комплет са повезивањем </t>
  </si>
  <si>
    <t>Израда сабирног земљовода у техничким просторијама подрума ( котларница и просторија за хидроцел за санитарну воду), у виду поцинковане челичне траке (ФеЗН) димензија 25x4мм, постављене на одговарајућим подлогама на висини од 0,3 -0,5 м од коте пода.</t>
  </si>
  <si>
    <t>Набавка и монтажа перфорираних носача каблова бочне висине 60мм за полагање каблова електроенергетских инсталација. Носачи су са подним и бочним перфорацијама и повијеном горњом страном. Позиција обухвата сву неопходну опрему за монтирање (плафонске носаче са конзолама за стандардну монтажу, спојнице, рачве, заштитне прстенове и сл.)
Слични типу:  ""Обо Беттерманн"""</t>
  </si>
  <si>
    <t>400x60</t>
  </si>
  <si>
    <t>300x60</t>
  </si>
  <si>
    <t>Isporuka i montaža dizel električnog agregata,snage 33kVA-26kW , sa
(UK) dizel motorom,vodeno hlađen, 3 cilindra. Generator (UK),
jednoležajni, samopobudni bez četkica, 400V/230V, 50Hz. Inkorporiran je
rezervoar zapremine 150lit, sa mehaničkim pokazivačem nivoa goriva.Potrošnja goriva pri 75 % opterećenja – 5,6 lit/h rada.Potrošnja goriva pri 100 % opterećenja – 7,2 lit/h rada. Snaga pri stalnom radu 30kVA-24kW, 43A,a snaga u stand by(rezervno
napajanje) je 33kVA-26kW, 47A. Za oba režima broj obrtaja u minuti je 1500 r.p.m., a cosfi iznosi 0.8. Karakteristike generatora:
izlazni napon 230V/400V;
frekvencija 50Hz;
tačnost regulacije napona 1%;
efikasnost 88.1%;
preopterećenje 110% for 1 hour;
faktor snage 0.8;
THD&lt;2%;
broj polova 4;</t>
  </si>
  <si>
    <t>Isporuka i ugradnja kontrolnog sistema sa LCD ekranom sa kontrolnim i
zaštitnim funkcijama rada DEA za ručno/automatsko startovanje dizel
agregata baziran na mikroprocesorskom kontroleru D300</t>
  </si>
  <si>
    <t>KS poseduje merenje napona aku baterije, temperature rashladne
tečnosti, pritiska ulja, brzine obrtaja motora i brojač sati rada</t>
  </si>
  <si>
    <t>KS poseduju prekidom rada motora usled niskog pritiska ulja neuspešnog
starta, visoke temperature motora , previsoke brzine motora kao i
preniske, niskog i visokog napona baterija.</t>
  </si>
  <si>
    <t>Isporuka i ugradnja zvučno izolovanog kućišta sa prigušenjem buke
integrisanim izduvnim loncem za izbacivanje toplog vazduka i sagorevnih
gasova</t>
  </si>
  <si>
    <t>Motror/generator unutar kućešta su postavljeni na amortizere radi
prigušenja vibracija</t>
  </si>
  <si>
    <t>Dimenzije: 2300x100x1600mm (d x š x v). Težina 870 kg.</t>
  </si>
  <si>
    <t>Isporuka i ugradnja ATS 50A-LG za komunikaciju mreža agregat →
potrošači, intergrisan u kućištu agregata.</t>
  </si>
  <si>
    <t>Glavni generatorski zaštitni prekidač 3P LG – zaštita od kratkog spoja i
preopterećenja dizel agregata.</t>
  </si>
  <si>
    <t>Ekvivalentno modelu/tipu KA-PR 33, sa PERKINS ili slično (UK) dizel
motorom, sl.tipu 1103A-33G i generator STAMFORD ili slično (UK),
sl.tipu PI144G</t>
  </si>
  <si>
    <t xml:space="preserve">Sve komplet </t>
  </si>
  <si>
    <t>5. Осветљење</t>
  </si>
  <si>
    <t>Светиљке су уградјење на плафон, причвршћене на таваницу, зид или конструкцију објекта на начин условљен конструкцијом светиљке или помоћу специфицираног носећег прибора. У саставу позиција светиљки је и конструкција за вешање светиљки која се решава на лицу места. За сваку пројектом предвидјену светиљку дат је краћи опис. Напон напајања светиљки је 220-240В, 50Хз. У саставу светиљке су светлосни извори, и сав помоћни материјал за рад светиљке и њихово постављање (држачи, висилице, сајле). Све светиљке у понуди треба да буду од истог реномираног произвођача. Све понуђене светиљке треба да имају исте или приближне карактеристике и димензије као наведени типови светиљки. Уколико се тип светиљке мења понудом, неопходно је доставити комплетну техничку документацију на основу које се  може утврдити да понуђена светиљка одговара пројектованој. Произвођач светиљки треба да послује у складу са системом управљања квалитетом ИСО 9001:2015, системом управљања заштитом животне средине ИСО 14001:2015, системом управљања здрављем и безбедношћу на раду ИСО 45001:2018 и системом менаџмента енергијом ИСО 50001:2018.  Понуђач који не нуди светиљке предвиђене пројектом, треба да достави брошуре опреме, поменуте произвођачке сертификате, као и описом тражене сертификате за сву опрему коју нуди.</t>
  </si>
  <si>
    <t>Уколико се тип који се нуди разликује од оног предвиђеног овим тендером, понуђач је дужан приликом предаје свог техничког решења Инвеститору да достави урађене прорачуне  у софверском пакету Диалуx, Релуx или Calculux  и отворене фотометријске фајлове.</t>
  </si>
  <si>
    <t xml:space="preserve">S1-Nadgradna svetiljka tipa daunlajter širokosnopne optike izrađena u LED tehnologiji predviđena za montažu na plafon. Ugao isijavanja svetiljke 84 stepena. Prečnik svetiljke je 222mm, dok je maksimalna visina svetiljke 50mm. Kućište svetiljke je od livenog aluminijuma obojenog u belu boju RAL9016, optika je od polimetilmetakrilata, a reflektor svetiljke napravljen je od polistirena. Stepen mehaničke zaštite je IP44, otpornost na udar je IK02, strujna klasa II. Svetiljka se isporučuje u kompletu sa LED modulima sa bojom svetlosti 4000K, elektronskim predspojnim uređajima i indeksom reprodukcije boje Ra većim od 80. Efikasnost sistema minimum 100lm/W, ukupan inicijalni fluks sistema je minimum 2100lm. Maksimalna snaga sistema je 21W. Koeficijent snage minimum 0,9. Svetiljka ima  push-in konektor za lakšu montažu, bez otvaranja svetiljki. Ujednačenost boje, SDCM(0.382, 0.380) manji od 3. Vreme za koji svetlosni fluks padne na 70% inicijalnog fluksa je 50.000 sati. Maksimalno 5% drajvera će biti neispravno posle 50.000 sati. Predviđena za česta uključivanja. Temperaturni opseg rada svetiljki je od 0 do +35 stepeni celzijusa. Svetiljka ima masu oko 1,08 kg.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SlimDownlight DN145C LED20S/840 PSU II WH, proizvođač Signify, brend Philips.          </t>
  </si>
  <si>
    <t>S1-U -  Ugradna svetiljka tipa downlighter, širokosnopne optike za opšte osvetljenje, izrađena u LED tehnologiji sa jednim svetlosnim izvorom. Ugao isijavanja izvora 120 stepeni, isijavanje svetiljke maksimum 84 stepeni. Spoljni prečnik sa donje strane je 215mm, dok je maksimalna visina svetiljke 31mm. Ugradni otvor, ne veći od 203-208mm. Kućište svetiljke je od aluminijuma, obojenog u belu boju (RAL 9016), optika od polimetilmetakrilata. Opal protektor svetiljke napravljen od polistirena. Stepen mehaničke zaštite IP44 sa donje strane, IP20 sa gornje, otpornost na udar IK02, strujna klasa II. Svetiljka se isporučuje u kompletu sa LED modulima sa bojom svetlosti 4000K, odvojenim elektronskim predspojnim uređajima i indeksom reprodukcije boje Ra većim od 80. Efikasnost svetiljke minimum 100lm/W, ukupan inicijalni fluks sistema je minimum 2.100lm. Ukupna maksimalna snaga sistema je 21W. Koeficijent snage minimum 0,9. (Flickering)-Indeks treperenja  1, prema EN 61000-3-3. Stroboskopski efekat SVM-1,6. Svetiljka ima dvopolni konektor za lakšu montažu, bez otvaranja svetiljki. Ujednačenost boje SDCM (0.38212; 0.38031) manji od 3. Vreme za koji svetlosni fluks padne na 70% inicijalnog fluksa je 50.000 sati (L70B10=50.000h). Maksimalno 5% drajvera će biti neispravno posle 50.000 sati. Predviđena za česta uključivanja. Temperaturni opseg rada svetiljki je od 0 do + 35 stepeni celzijusa. Svetiljka ima masu od oko 0,45 kg. Svetiljka zadovoljava fotobiološki rizik grupe 0 (RG0@200mm) definisane standardom EN 62778 ili odgovarajućeg, a što se dokazuje merenjima nezavisne institucije.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je ekvivalentna tipu CoreLine Downlight DN145B LED20S/840 PSU II WH, proizvođača Signify, brend Philips.</t>
  </si>
  <si>
    <t xml:space="preserve">S2 - Nadgradna svetiljka pravougaonog oblika izrađena u LED tehnologiji predviđena za montažu na plafon, za opšte osvetljenje prostora. Kućište svetiljke je od čeličnog lima obojeno u belu boju. Optika svetiljke širokosnopna, napravljena od polikarbonata. Ugao isijavanja svetlosti svetiljke maksimum 100 stepeni. Opal protektor. Stepen mehaničke zaštite je IP44 sa donje strane svetiljke, IP20 sa gornje. Otpornost na udar je IK03, strujna klasa II. Svetiljka se isporučuje u kompletu sa LED modulima sa bojom svetlosti 4000K, elektronskim predspojnim uređajima i indeksom reprodukcije boje Ra većim od 80. Svetiljka ima push-in konektor za lakšu montažu, bez otvaranja svetiljki. Ujednačenost boje SDCM (0.38; 0.38) manji od 3. Efikasnost svetiljke minimum 140lm/W, ukupan inicijalni fluks sistema se može menjati u tri nivoa 3.100lm, 3.700lm i  4.300 lm u zavisnosti od prostora ugradnje. Maksimalna ukupna snaga sistema za svaki od lumen paketa je retrospektivno 22W/ 26W/ 31W (prekidače postaviti u položaj 3.700lm). Koeficijent snage minimum 0,9. Vreme za koji svetlosni fluks padne na 85% inicijalnog fluksa je 50.000 sati. Maksimalno 5% drajvera će biti neispravno posle 50.000 sati. Svetiljka ima mogućnost ugradnje na senzor pokreta i senzora merenja nivoa svetlosti.Temperaturni opseg rada svetiljki je od -10 do +40 stepeni celzijusa. Dimenzije svetiljke su 69 x 200 x 1200 mm. Svetiljka ima masu oko 3,80 kg. Svetiljka zadovoljava fotobiološki rizik grupe 0 (RG0@200mm) definisane standardom EN IEC 62471 ili odgovarajućeg, a što se dokazuje merenjima nezavisne institucije. Svetiljka treba da bude usklađena sa evropskim standardom o sigurnom i pravilnom radu, da ima ENEC oznaku. Svetiljka treba da je usklađena sa evropskim direktivama koji važe za proizvode, da ima CE znak. Svetiljka treba da je usklađena sa RoHS direktivama o ograničenju upotrebe određenih opasnih supstanci u električnoj i elektronskoj opremi. Svetiljka ekvivalentna tipu CoreLine Surfacemounted Multilumen SM136V 31S_37S_43S/840 PSU W20L120 NOC, proizvođač Signify, brend Philips. </t>
  </si>
  <si>
    <t>S2-U - Ugradna svetiljka širokosnopne optike izrađena u LED tehnologiji predviđena za montažu u plafon, za opšte osvetljenje prostora. Ugao isijavanja svetiljke maksimum 90 stepeni. Dimenzije svetiljke su 295x1195 mm, visina maksimalno 61 mm. Kućište svetiljke je od čeličnog lima obojeno u belu boju (RAL 9003), optika je od polistirena, a reflektor svetiljke napravljen je od akrilata. Opal protektor svetiljke napravljen od akrilata. Stepen mehaničke zaštite je IP44 sa donje strane svetiljke, IP20 sa gornje, otpornost na udar je IK02, strujna klasa II. Svetiljka se isporučuje u kompletu sa LED modulima sa bojom svetlosti 4000K, elektronskim predspojnim uređajima i indeksom reprodukcije boje Ra većim od 80. Efikasnost svetiljke minimum 140lm/W, ukupan inicijalni fluks sistema minimum 3.600lm.  Maksimalna snaga sistema je 26W. Koeficijent snage minimum 0,9. Svetiljka ima tropolni push-in konektor za lakšu montažu, bez otvaranja svetiljki. Ujednačenost boje SDCM (0.38; 0.38) manji ili jednak od 3. UGR faktor blještanja maksimum 23. (Flickeringg)-Indeks treperenja 1. Stroboskopski efekat SVM-0,4. Vreme za koji svetlosni fluks padne na 90% inicijalnog fluksa 50.000 sati (L90B10=50.000h). Vreme za koji svetlosni fluks padne na 80% inicijalnog fluksa 100.000 sati (L80B10=100.000h). Maksimalno 5% drajvera će biti neispravno posle 50.000 sati. Svetiljka ima mogućnost ugradnje na senzor pokreta i senzora merenja nivoa svetlosti. Temperaturni opseg rada svetiljki je od -10 do +35 stepeni celzijusa. Svetiljka ima masu oko 2,0 kg. Svetiljka zadovoljava fotobiološki rizik grupe 0 (RG0@200mm) definisane standardom EN IEC 62471 ili odgovarajućeg, a što se dokazuje merenjima nezavisne institucije.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Panel RC132V G6 36S/840 PSU W30L120 NOC, proizvođač Signify, brend Philips.</t>
  </si>
  <si>
    <t xml:space="preserve">S3 - Nadgradna svetiljka pravougaonog oblika izrađena u LED tehnologiji predviđena za montažu na plafon, za opšte osvetljenje prostora. Kućište svetiljke je od čeličnog lima obojeno u belu boju. Optika svetiljke širokosnopna, napravljena od polikarbonata. Ugao isijavanja svetlosti svetiljke maksimum 84 stepena. Opal protektor. Stepen mehaničke zaštite je IP44 sa donje strane svetiljke, IP20 sa gornje. Otpornost na udar je IK03, strujna klasa II. Svetiljka se isporučuje u kompletu sa LED modulima sa bojom svetlosti 4000K, elektronskim predspojnim uređajima i indeksom reprodukcije boje Ra većim od 80. Svetiljka ima push-in konektor za lakšu montažu, bez otvaranja svetiljki. Ujednačenost boje SDCM (0.38; 0.38) manji od 3. Efikasnost svetiljke minimum 140lm/W, ukupan inicijalni fluks sistema se može menjati u tri nivoa 3.100lm, 3.700lm i  4.300 lm u zavisnosti od prostora ugradnje (prekidače postaviti u položaj 3.700lm). Maksimalna ukupna snaga sistema za svaki od lumen paketa je retrospektivno 22W/ 26W/ 31W. UGR faktor blještanja ≤ 19 (Office Compliant). Koeficijent snage minimum 0,9. Vreme za koji svetlosni fluks padne na 85% inicijalnog fluksa je 50.000 sati. Maksimalno 5% drajvera će biti neispravno posle 50.000 sati. Svetiljka ima mogućnost ugradnje na senzor pokreta i senzora merenja nivoa svetlosti.Temperaturni opseg rada svetiljki je od -10 do +40 stepeni celzijusa. Dimenzije svetiljke su 69 x 200 x 1200 mm. Svetiljka ima masu oko 3,80 kg. Svetiljka zadovoljava fotobiološki rizik grupe 0 (RG0@200mm) definisane standardom EN IEC 62471 ili odgovarajućeg, a što se dokazuje merenjima nezavisne institucije. Svetiljka treba da bude usklađena sa evropskim standardom o sigurnom i pravilnom radu, da ima ENEC oznaku. Svetiljka treba da je usklađena sa evropskim direktivama koji važe za proizvode, da ima CE znak. Svetiljka treba da je usklađena sa RoHS direktivama o ograničenju upotrebe određenih opasnih supstanci u električnoj i elektronskoj opremi. Svetiljka ekvivalentna tipu CoreLine Surfacemounted Multilumen SM136V 31S_37S_43S/840 PSU W20L120 OC, proizvođač Signify, brend Philips. </t>
  </si>
  <si>
    <t>S3-U - Ugradna svetiljka širokosnopne optike izrađena u LED tehnologiji predviđena za montažu u plafon, za opšte osvetljenje prostora. Ugao isijavanja svetiljke maksimum 90 stepeni. Dimenzije svetiljke su 295x1195 mm, visina maksimalno 69 mm. Kućište svetiljke je od čeličnog lima obojeno u belu boju (RAL 9003), optika je od polikarbonata, a reflektor svetiljke napravljen je od akrilata. Protektor svetiljke napravljen od polikarbonata. Stepen mehaničke zaštite je IP44 sa donje strane svetiljke, IP20 sa gornje, otpornost na udar je IK02, strujna klasa II. Svetiljka se isporučuje u kompletu sa LED modulima sa bojom svetlosti, koja može da bude 3000, 3500 i 4000K, u zavisnosti od želje Investitora, elektronskim predspojnim uređajima i indeksom reprodukcije boje Ra većim od 80. Efikasnost svetiljke od 120lm/W do 133lm/W u zavisnosti od odabira boje svetlosti, ukupan inicijalni fluks sistema se može menjati u šest nivoa 2.900lm, 3.100lm, 3.350lm, 3.600lm, 4.000lm i 4.300 lm u zavisnosti od prostora ugradnje (prekidače postaviti u položaj 3.600lm). Maksimalna snaga sistema je 32W. Koeficijent snage minimum 0,9. Svetiljka ima tropolni push-in konektor za lakšu montažu, bez otvaranja svetiljki. Ujednačenost boje SDCM (0.38; 0.38) manji ili jednak od 3. UGR faktor blještanja maksimum 19. (Flickeringg)-Indeks treperenja 1. Stroboskopski efekat SVM-0,4. Vreme za koji svetlosni fluks padne na 85% inicijalnog fluksa 50.000 sati (L85B10=50.000h). Vreme za koji svetlosni fluks padne na 75% inicijalnog fluksa 100.000 sati (L75B10=100.000h). Maksimalno 5% drajvera će biti neispravno posle 50.000 sati. Svetiljka ima mogućnost ugradnje na senzor pokreta i senzora merenja nivoa svetlosti. Temperaturni opseg rada svetiljki je od -10 do +35 stepeni celzijusa. Svetiljka ima masu oko 4,5 kg. Svetiljka zadovoljava fotobiološki rizik grupe 0 (RG0@200mm) definisane standardom EN IEC 62778 ili odgovarajućeg, a što se dokazuje merenjima nezavisne institucije.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Panel RC132VG6_29_36_43/830_40 PSU 30x120OCCCE, proizvođač Signify, brend Philips.</t>
  </si>
  <si>
    <t>S4U - Ugradna svetiljka širokosnopne optike izrađena u LED tehnologiji predviđena za montažu u plafon, za opšte osvetljenje prostora. Ugao isijavanja svetiljke maksimum 90 stepeni. Dimenzije svetiljke su 295x1195 mm, visina maksimalno 69 mm. Kućište svetiljke je od čeličnog lima obojeno u belu boju (RAL 9003), optika je od polikarbonata, a reflektor svetiljke napravljen je od akrilata. Protektor svetiljke napravljen od polikarbonata. Stepen mehaničke zaštite je IP44 sa donje strane svetiljke, IP20 sa gornje, otpornost na udar je IK02, strujna klasa II. Svetiljka se isporučuje u kompletu sa LED modulima sa bojom svetlosti, koja može da bude 3000, 3500 i 4000K, u zavisnosti od želje Investitora, elektronskim predspojnim uređajima i indeksom reprodukcije boje Ra većim od 80. Efikasnost svetiljke od 120lm/W do 133lm/W u zavisnosti od odabira boje svetlosti, ukupan inicijalni fluks sistema se može menjati u šest nivoa 2.900lm, 3.100lm, 3.350lm, 3.600lm, 4.000lm i 4.300 lm u zavisnosti od prostora ugradnje (prekidače postaviti u položaj 3.600lm). Maksimalna snaga sistema je 32W. Koeficijent snage minimum 0,9. Svetiljka ima tropolni push-in konektor za lakšu montažu, bez otvaranja svetiljki. Ujednačenost boje SDCM (0.38; 0.38) manji ili jednak od 3. UGR faktor blještanja maksimum 19. (Flickeringg)-Indeks treperenja 1. Stroboskopski efekat SVM-0,4. Vreme za koji svetlosni fluks padne na 85% inicijalnog fluksa 50.000 sati (L85B10=50.000h). Vreme za koji svetlosni fluks padne na 75% inicijalnog fluksa 100.000 sati (L75B10=100.000h). Maksimalno 5% drajvera će biti neispravno posle 50.000 sati. Svetiljka ima mogućnost ugradnje na senzor pokreta i senzora merenja nivoa svetlosti. Temperaturni opseg rada svetiljki je od -10 do +35 stepeni celzijusa. Svetiljka ima masu oko 4,5 kg. Svetiljka zadovoljava fotobiološki rizik grupe 0 (RG0@200mm) definisane standardom EN IEC 62778 ili odgovarajućeg, a što se dokazuje merenjima nezavisne institucije.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Panel RC132VG6_29_36_43/830_40 PSU 30x120OCCCE, proizvođač Signify, brend Philips.</t>
  </si>
  <si>
    <t>S5 - Linijska svetiljka izrađena u LED tehnologiji predviđena za viseću montažu dužine oko 1700mm. Optika svetiljke je asimetrična (60x24 stepeni). Kućište svetiljke je od čelika obojeno u belu boju (RAL 9016), dok je optički deo od polikarbonata. Stepen mehaničke zaštite svetiljke je IP20,  otpornost na udar je IK02, strujna klasa I. Ujednačenost boje SDCM (0.38,0.38) &lt;3. Svetiljka se isporučuje u kompletu sa LED modulima sa bojom svetlosti 4000K, elektronskim predspojnim uređajima i indeksom reprodukcije boje Ra većim od 80. Efikasnost svetiljke minimum 161lm/W, ukupan fluks sistema je minimum 4.500lm. Maksimalna snaga sistema je 28W. Maksimalna tolerancija svetlosnog fluksa je +/-10%. Vreme za koje svetlosni fluks padne na  80% inicijalnog fluksa je 50.000 sati. Maksimalno 5% otkaza drajvera u prvih 50.000 sati. Temperaturni opseg rada svetiljki je od -20 do +35 stepeni celzijusa. Svetiljka ima servisnu oznaku (QR kod), koji sa upotrebom aplikacije na mobilnom uređaju, omogućava detaljan opis svetiljke, uputstvo za montažu i održavanje, registraciju svetiljke, spisak servisnih delova, a opciono je moguće i programiranje drajvera sa zemlje, uz pomoć odgovarajućeg bežičnog uređaja za programiranje. Svetiljka treba da je usklađena sa evropskim direktivama koje vaze za proizvode, da ima CE znak.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Trunking Gen2 LL217X 45S/840 1x PSU BV A, proizvođač Signify, brend Philips.</t>
  </si>
  <si>
    <t xml:space="preserve">S7 - Nadgradna vodonepropusna širokosnopna svetiljka izrađena u LED tehnologiji sa zaobljenim krajevima predviđena za montažu na plafon. Pogodna za montažu na lako zapaljivim površinama (Flamability mark D). Ugao isijavanja svetiljke 105 stepeni. Dimenzije svetiljke su 1215x80mm, visina maksimalno 76mm. Kućište svetiljke je od polikarbonata obojeno u sivu boju, reflektor od čeličnog lima, optički blok i protektor su od polikarbonata. Stepen mehaničke zaštite je IP65, otpornost na udar je IK08, strujna klasa I. Svetiljka se isporučuje u kompletu sa LED modulima sa bojom svetlosti 4000K, elektronskim predspojnim uređajima i indeksom reprodukcije boje Ra većim od 80. Efikasnost svetiljke minimum 143lm/W, ukupan minimalan fluks sistema minimum 4.000lm. Maksimalna snaga sistema 28,6W. Koeficijent snage minimum 0,9. Svetiljka ima tropolni push-in konektor za lakšu montažu, bez otvaranja svetiljki. Ujednačenost boje SDCM (0.38; 0.38) manji od 3. Vreme za koje svetlosni fluks padne na 80% inicijalnog fluksa je 50.000 sati. Maksimalno 5% drajvera će biti neispravno posle 50.000 sati.Temperaturni opseg rada svetiljki je od -20 do +40 stepeni celzijusa. Svetiljka ima masu oko 1,40 kg.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Waterproof  WT120C G2 LED40S/840 PSU L1200, proizvođač Signify, brend Philips. </t>
  </si>
  <si>
    <t>P1 - Svetiljka sigurnosnog (protivpaničnog) osvetljenja sa sopstvenim izvorom napajanja u trajanju od 3 časa. Svetiljka izrađena u LED tehnologiji, stepena mehaničke zaštite IP65. Inicijalni svetlosni fluks LED modula 170 lm, dok je maksimalna ukupna snaga sistema 1 W. Svetiljka u kompletu sa piktogramom. Dimenzije panik svetiljke su 226x125x25mm. Svetiljka treba da je usklađena sa evropskim direktivama koji važe za proizvode, da ima CE. Svetiljka ekvivalentna tipu EXIT S 170lm AWEX.</t>
  </si>
  <si>
    <t xml:space="preserve">SP1 - Projektor izrađen u LED tehnologiji orijentacionih dimenzija 265x340.5x67.4 mm (šxdxv), predviđen za osvetljavanje velikih površina. Kućište i ram projektora su izradjeni od aluminijumske legure livene pod pritiskom i obojeni elektrostatičkim postupkom, bojom u prahu RAL 9007. LED modul i drajver moraju imati prenaponsku zaštitu. Protektor od termički i mehanički ojačanog ravnog stakla se za kućište pričvršćuje sa osam vijaka. Kompletan projektor je u stepenu mehaničke zaštite IP66. Otpornost na udar je IK08. Zaštita od strujnog udara je u klasi I. Projektor treba da je opremljen čeličnim nosačem u boji prirodnog aluminijuma i da sadrži uređaj za podešavanje i memorisanje ugla nagiba. Asimetrična svetlosna raspodela 9° - 41° x 102°. Svetiljka se isporučuje u kompletu sa LED modulima sa bojom svetlosti 4000K i elektronskim predspojnim uređajima. Efikasnost svetiljke minimum 137lm/W, ukupan minimalan fluks sistema minimum 16.000lm. Maksimalna snaga sistema 117W. Koeficijent snage minimum 0,99. Ujednačenost boje SDCM (0.382; 0.379) manji od 5. Vreme za koje svetlosni fluks padne na 80% inicijalnog fluksa je 75.000 sati. Maksimalno 10% drajvera će biti neispravno posle 75.000 sati. Svetiljka zadovoljava fotobiološki rizik grupe 1 (RG0@200mm) definisane standardom EN IEC 62471 ili odgovarajućeg, a što se dokazuje merenjima nezavisne institucije. Temperaturni opseg rada svetiljki je od -40 do +50 stepeni celzijusa. Svetiljka ima masu oko 5 kg.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Tempo Medium BVP125 LED160-4S/740 PSU OFA52 ALU C1KC3, proizvođač Signify, brend Philips. </t>
  </si>
  <si>
    <t xml:space="preserve">SP2 - Projektor izrađen u LED tehnologiji orijentacionih dimenzija 422x341x40 mm (šxdxv), predviđen za osvetljavanje velikih površina. Kućište i ram projektora su izrađeni od aluminijumske legure livene pod pritiskom i obojeni elektrostatičkim postupkom, bojom u prahu RAL 9007. LED modul i drajver moraju imati prenaponsku zaštitu. Protektor od termički i mehanički ojačanog ravnog stakla se za kućište pričvršćuje sa osam vijaka. Kompletan projektor je u stepenu mehaničke zaštite IP66. Otpornost na udar je IK08. Zaštita od strujnog udara je u klasi I. Projektor treba da je opremljen čeličnim nosačem u boji prirodnog aluminijuma i da sadrži uređaj za podešavanje i memorisanje ugla nagiba. Asimetrična svetlosna raspodela 52° x 102°. Svetiljka se isporučuje u kompletu sa LED modulima sa bojom svetlosti 4000K i elektronskim predspojnim uređajima. Efikasnost svetiljke minimum 143lm/W, ukupan minimalan fluks sistema minimum 26.000lm. Maksimalna snaga sistema 182W. Koeficijent snage minimum 0,99. Ujednačenost boje SDCM (0.382; 0.379) manji od 5. Vreme za koje svetlosni fluks padne na 80% inicijalnog fluksa je 100.000 sati. Maksimalno 10% drajvera će biti neispravno posle 100.000 sati. Svetiljka zadovoljava fotobiološki rizik grupe 1 (RG0@200mm) definisane standardom EN IEC 62778 ili odgovarajućeg, a što se dokazuje merenjima nezavisne institucije.Temperaturni opseg rada svetiljki je od -40 do +45 stepeni celzijusa. Svetiljka ima masu oko 7.8 kg. Svetiljka ima servisnu oznaku (QR kod), koji sa upotrebom aplikacije na mobilnom uređaju, omogućava detaljan opis svetiljke, uputstvo za montažu i održavanje, registraciju svetiljke, spisak servisnih delova. Svetiljka treba da je usklađena sa evropskim direktivama koji važe za proizvode, da ima CE oznaku. Svetiljka treba da bude usklađena sa evropskim standardom o sigurnom i pravilnom radu, da ima ENEC oznaku. Svetiljka treba da je usklađena sa RoHS direktivama o ograničenju upotrebe određenih opasnih supstanci u električnoj i elektronskoj opremi.  Svetiljka ekvivalentna tipu CoreLine Tempo Large BVP130 LED260-4S/740 PSU OFA52 ALU C1KC3, proizvođač Signify, brend Philips. </t>
  </si>
  <si>
    <t xml:space="preserve">S9 -Nabavka, isporuka i povezivanje dekorativne svetiljke na fasadu objekta tipa Schrack Evo LED kvadratna UP/DOWN PIR 12,5W 750lm 3000K IP54 antr. Ili slična </t>
  </si>
  <si>
    <r>
      <t>Okrugli konusni čelični rasvetni stub visine 10 m, antikorozivna zaštita postupkom toplog cinkovanja i farbanja, komplet sa anker pločom, anker korpom, anker zavrtnjima, priključnom pločom, 2 FRA osigurača 16/6A i kablom za montažu 2 svetiljke</t>
    </r>
    <r>
      <rPr>
        <sz val="11"/>
        <rFont val="Calibri"/>
        <family val="2"/>
        <charset val="238"/>
        <scheme val="minor"/>
      </rPr>
      <t>.</t>
    </r>
  </si>
  <si>
    <t>Nosač za tri reflektora</t>
  </si>
  <si>
    <t xml:space="preserve">Полагање напојног кабла у ретходно ископан земљани ров PP00 4x6mm2  (кабел се полаже у земљу) од ROM до топлотних пумпи. Све комплет са повезивањем </t>
  </si>
  <si>
    <t>Испорука  и полагање поцинковане траке FeZn 25 x4mm до канделаберских стубова и стубова расвете у претходно ископан ров</t>
  </si>
  <si>
    <t>Израда извода за уземљење поцинкованом  траком ФеЗн 25x4мм од уземљивача до металних стубова. Просечна дужина извода је 1.5м.</t>
  </si>
  <si>
    <t>Испорука и уградња укрсних комада трака/трака за међусобно повезивање уземљивача са изводима за уземљење</t>
  </si>
  <si>
    <t>Испорука и полагање инсталационих водова одговарајућег пресека и броја жила, за напајање инсталације осветљења. Проводници се полажу по кабловским носачима и у зиду испод малтера.</t>
  </si>
  <si>
    <r>
      <t>N2XH-J 3x1,5 mm</t>
    </r>
    <r>
      <rPr>
        <vertAlign val="superscript"/>
        <sz val="7.5"/>
        <color theme="1"/>
        <rFont val="Times New Roman"/>
        <family val="1"/>
      </rPr>
      <t>2</t>
    </r>
  </si>
  <si>
    <r>
      <t>PP00  5x1,5 mm</t>
    </r>
    <r>
      <rPr>
        <vertAlign val="superscript"/>
        <sz val="7.5"/>
        <color theme="1"/>
        <rFont val="Times New Roman"/>
        <family val="1"/>
      </rPr>
      <t>2</t>
    </r>
  </si>
  <si>
    <t>Испорука инсталационих прекидача. Прекидачи се монтирају на висини 1,1м од пода. Позиција обухвата и исоруку разводне кутије Ø60мм за монтажу у зид.</t>
  </si>
  <si>
    <t>обичан - једнополни ,IP20,230V</t>
  </si>
  <si>
    <t>обичан - једнополни ,IP44,230V</t>
  </si>
  <si>
    <t>унакрсни, IP20,230V</t>
  </si>
  <si>
    <t>наизменични, IP20,230V</t>
  </si>
  <si>
    <t>Испорука и полагање инсталационих цеви фи 16мм.</t>
  </si>
  <si>
    <t>6. Изједначавање потенцијала</t>
  </si>
  <si>
    <t>Проводник са увлачењем у ПВЦ цеви ϕ 11 мм, P/F-Y 6 mm2 проводника за израду споја са цевоводима воде, грејања ... У позицији је урачуната испорука и монтажа спојног материјала као што су обујмице, вијци М 5x20 са матицом, стопице и остало. Просечна дужина извода је 7 м</t>
  </si>
  <si>
    <t>Набавка, испорука и уградња кутије ПС49 са Пе шином за спајање проводника, за допунско изједначење потенцијала, монтажа у зид.</t>
  </si>
  <si>
    <t>Проводник p/f 1x16 mm2 за повезивање металних маса објекта и инсталација слабе струје са сабирницом земље (ПЕ) најближег разводног ормара. Све комплетно, са стопицама и обујмицама.</t>
  </si>
  <si>
    <t xml:space="preserve">Набавка и испорука напојног кабла N2XH 1x150mm2 од GŠIP до GRO  </t>
  </si>
  <si>
    <t>Набавка, испорука и уградња главне шине за изједначење потенцијала ГШИП монтажа на зид.</t>
  </si>
  <si>
    <t>Набавка, испорука и уградња премошћења (галванског споја) састављеног од П/Ф жице ø16мм2 (0,5м), 2 папучице назубљене, 2 завртња и 2 матице, за израду уземљења на машинским инсталацијама у котларници и  хидрантској мрежи</t>
  </si>
  <si>
    <t>Израда сабирног земљовода у техничким просторијама ( котларница и просторија за хидроцел за санитарну воду и лифт ), у виду поцинковане челичне траке (ФеЗН) димензија 25x4mm, постављене на одговарајућим подлогама на висини од 0,3 -0,5 м од коте пода.</t>
  </si>
  <si>
    <t>комплет</t>
  </si>
  <si>
    <t>.</t>
  </si>
  <si>
    <t>Испорука и уградња кутија са помоћним сабирницама за изједначење потенцијала за повезивање проводника П/Ф 1x16mm2  и са друге стране P/F1x4mm2.</t>
  </si>
  <si>
    <t>Испитивање изведене инсталације</t>
  </si>
  <si>
    <t>7. Громобранска инсталација</t>
  </si>
  <si>
    <r>
      <t xml:space="preserve">Izrada gromobranskog uzemljivača. Izrada uzemljivača se sastoji od sledećih radova:
- Iskop zemlje za polaganje trake gromobranskog uzemljivača (rov u obliku jednakostraničnog trougla stranica po 3m),
- Polaganje pocinkovane čelične trake Fe/Zn-25x4mm u iskopani rov i povezivanje sa gromobranskim odvodima pomoću ukrsnih komada traka-traka
- Pobijanje i povezivanje pocinkovanih čeličnih sondi Fe/Zn 5022 (Ø2“) - 3 kom.
- Dovođenje površina u prvobitno stanje.
</t>
    </r>
    <r>
      <rPr>
        <b/>
        <sz val="12"/>
        <color indexed="8"/>
        <rFont val="Times New Roman"/>
        <family val="1"/>
      </rPr>
      <t>NAPOMENA: novoprojektovani uzemljivač po mogućnosti povezati sa postojećim sistemom uzemljenja.
Obračun po izvedenoj poziciji</t>
    </r>
  </si>
  <si>
    <t>Isporuka i polaganje štapne hvataljke sa ranim startovanjem sa vremenom
prednjačenja od 60 mikrosekundi u kompletu sa cevi 2 m, adapterom I
opomenskom tablicom prema poziciji datoj u grafičkoj dokumentaciji.Obračun po komadu</t>
  </si>
  <si>
    <t>Isporuka i polaganje čelično-pocinkovane trake FeZn 25x4mm, kao izvoda
sa temeljnog uzemljivača do mernog spoja, olučnih vertikala, SIP-a,
položenim delom u temelju, a delom u fasadnom zidu ili betonskom
stubu. Izvode završiti sa 0,6m slobodne trake. Obračun po m1</t>
  </si>
  <si>
    <t>Nabavka, isporuka i montaža anker šelne za sidrenje noseće cevi na krov objekta</t>
  </si>
  <si>
    <t xml:space="preserve">kom  </t>
  </si>
  <si>
    <t>Nabavka, isporuka i montaža nosača AL žice ø10mm za montažu na noseću cev,</t>
  </si>
  <si>
    <t>Nabavka, isporuka i montaža nosača AL žice ø10mm za montažu po krovu objekta</t>
  </si>
  <si>
    <t>Nabavka, isporuka i montaža nosača AL žice ø10mm za montažu po zidu objekta</t>
  </si>
  <si>
    <t>Nabavka, isporuka i montaža AL žica ø10mm na odgovarajućim nosačima</t>
  </si>
  <si>
    <t>Nabavka, isporuka i montaža ukrsnog komada - mernog spoja za spoj okruglog i trakastog provodnika</t>
  </si>
  <si>
    <t>Nabavka, isporuka i ugradnja mehaničke zaštite zemnog uvodnika dužine 1,7 m. Nakon postavljanja mehaničku zaštitu ofarbati 2 puta zaštitnom bojom</t>
  </si>
  <si>
    <t>Sitan nepredviđeni instalaterski materijal i radovi, merenje otpora uzemljenja i ispitivanje izvedene instalacije od strane ovlašćene organizacije sa izdavanjem atesta i puštanjem u rad</t>
  </si>
  <si>
    <t>8. Функционална проба и атести</t>
  </si>
  <si>
    <t>1.</t>
  </si>
  <si>
    <t>Функционална проба електро инсталације и опреме са пуштањем у рад. Све комплет</t>
  </si>
  <si>
    <t>2.</t>
  </si>
  <si>
    <t>Мерење отпора радног уземљивача и громобранске инсталације са издавање атеста од стране овлашћених лица.</t>
  </si>
  <si>
    <t>3.</t>
  </si>
  <si>
    <t>Мерење вредности електро инсталације јаке струје (отпора петље,отпора изолације) са издавањем атеста од стране овлашћених лица.</t>
  </si>
  <si>
    <t>Израда пројекта изведеног стања са уцртаним свим евентуалним изменама у основама и у једнополним шемама, уз оверу одговорног извођача радова својим потписом и печатом.</t>
  </si>
  <si>
    <t>Поправка свих оштећених делова објекта насталих приликом извођења радова</t>
  </si>
  <si>
    <t>РЕКАПИТУЛАЦИЈА</t>
  </si>
  <si>
    <t>Р.бр.</t>
  </si>
  <si>
    <t>Укупно (РСД)</t>
  </si>
  <si>
    <t>Демонтажа постојеће електро опреме</t>
  </si>
  <si>
    <t>Напојни каблови</t>
  </si>
  <si>
    <t>Разводни ормари</t>
  </si>
  <si>
    <t>Инсталациони каблови и опрема</t>
  </si>
  <si>
    <t>Осветљење</t>
  </si>
  <si>
    <t>Изједначавање потенцијала</t>
  </si>
  <si>
    <t>Громобранска инсталација</t>
  </si>
  <si>
    <t>Функционална проба и атести</t>
  </si>
  <si>
    <t>Укупно (без ПДВ-a):</t>
  </si>
  <si>
    <t>PREDMER I PREDRAČUN RADOVA
ZBIRNA REKAPITULACIJA</t>
  </si>
  <si>
    <r>
      <t xml:space="preserve">
ZGRADA ZA OSNOVNO OBRAZOVANJE – 
</t>
    </r>
    <r>
      <rPr>
        <b/>
        <sz val="16"/>
        <rFont val="Arial Narrow"/>
        <family val="2"/>
      </rPr>
      <t>GLAVNA ZGRADA SA PARTERNIM UREĐENJEM</t>
    </r>
    <r>
      <rPr>
        <b/>
        <sz val="10"/>
        <rFont val="Arial Narrow"/>
        <family val="2"/>
        <charset val="1"/>
      </rPr>
      <t xml:space="preserve">
OSNOVNA ŠKOLA „ALEKSA ŠANTIĆ“ GAJDOBRA – NOVA GAJDOBRA
Spratnost Su+P+1+Pk
</t>
    </r>
  </si>
  <si>
    <t>INVESTITOR:</t>
  </si>
  <si>
    <t>OSNOVNA ŠKOLA „ALEKSA ŠANTIĆ“GAJDOBRA – NOVA GAJDOBRA, Gajdobra, Ulica Nevesinjska  2</t>
  </si>
  <si>
    <t>VRSTA RADOVA:</t>
  </si>
  <si>
    <t>1.2</t>
  </si>
  <si>
    <t>PREDMER I PREDRAČUN RADOVA - VATROGASNA OPREMA</t>
  </si>
  <si>
    <t>Ručni aparat S-6A za početno gašenje požara prahom pod stalnim pritiskom, kapaciteta 6kg.</t>
  </si>
  <si>
    <t xml:space="preserve">kom. </t>
  </si>
  <si>
    <t>Ručni aparat CO2-5 za početno gašenje 
Požara uglјendioksidom, kapaciteta 5kg.</t>
  </si>
  <si>
    <t>UKUPNO VATROGASNA OPREMA:</t>
  </si>
  <si>
    <t xml:space="preserve">PREDMER I PREDRAČUN RADOVA </t>
  </si>
  <si>
    <t xml:space="preserve">PREDMER I PREDRAČUN RADOVA
</t>
  </si>
  <si>
    <t>PREDMER I PREDRAČUN RADOVA</t>
  </si>
  <si>
    <t>PREDMER I PREDRAČUN RADOVA  hidrotehničkih instalacija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</si>
</sst>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00"/>
    <numFmt numFmtId="165" formatCode="00\-00\-00"/>
    <numFmt numFmtId="166" formatCode="#,##0.00;[Red]#,##0.00"/>
    <numFmt numFmtId="167" formatCode="#,##0.00\ _D_i_n_."/>
    <numFmt numFmtId="168" formatCode="_-* #,##0.00\ _D_i_n_._-;\-* #,##0.00\ _D_i_n_._-;_-* &quot;-&quot;??\ _D_i_n_._-;_-@_-"/>
    <numFmt numFmtId="169" formatCode="#,##0.00\ [$RSD-1]"/>
    <numFmt numFmtId="170" formatCode="_-* #,##0.00\ [$RSD-241A]_-;\-* #,##0.00\ [$RSD-241A]_-;_-* &quot;-&quot;??\ [$RSD-241A]_-;_-@_-"/>
    <numFmt numFmtId="171" formatCode="_-* #,##0.00\ &quot;RSD&quot;_-;\-* #,##0.00\ &quot;RSD&quot;_-;_-* &quot;-&quot;\ &quot;RSD&quot;_-;_-@_-"/>
  </numFmts>
  <fonts count="128" x14ac:knownFonts="1">
    <font>
      <sz val="11"/>
      <color indexed="8"/>
      <name val="Calibri"/>
      <family val="2"/>
      <charset val="238"/>
    </font>
    <font>
      <sz val="11"/>
      <color theme="1"/>
      <name val="Calibri"/>
      <family val="2"/>
      <scheme val="minor"/>
    </font>
    <font>
      <sz val="10"/>
      <name val="Arial"/>
      <family val="2"/>
      <charset val="238"/>
    </font>
    <font>
      <sz val="10"/>
      <name val="Arial"/>
      <family val="2"/>
    </font>
    <font>
      <sz val="12"/>
      <name val="Arial"/>
      <family val="2"/>
      <charset val="238"/>
    </font>
    <font>
      <b/>
      <sz val="10"/>
      <name val="Arial Narrow"/>
      <family val="2"/>
    </font>
    <font>
      <b/>
      <sz val="16"/>
      <name val="Arial Narrow"/>
      <family val="2"/>
    </font>
    <font>
      <b/>
      <sz val="10"/>
      <name val="Arial Narrow"/>
      <family val="2"/>
      <charset val="238"/>
    </font>
    <font>
      <sz val="10"/>
      <name val="Arial Narrow"/>
      <family val="2"/>
      <charset val="238"/>
    </font>
    <font>
      <sz val="8"/>
      <name val="Calibri"/>
      <family val="2"/>
      <charset val="238"/>
    </font>
    <font>
      <i/>
      <sz val="11"/>
      <color rgb="FF7F7F7F"/>
      <name val="Calibri"/>
      <family val="2"/>
      <scheme val="minor"/>
    </font>
    <font>
      <b/>
      <sz val="8"/>
      <name val="Arial Narrow"/>
      <family val="2"/>
      <charset val="1"/>
    </font>
    <font>
      <sz val="8"/>
      <name val="Arial Narrow"/>
      <family val="2"/>
      <charset val="1"/>
    </font>
    <font>
      <b/>
      <sz val="12"/>
      <name val="Arial Narrow"/>
      <family val="2"/>
      <charset val="1"/>
    </font>
    <font>
      <b/>
      <sz val="12"/>
      <color rgb="FFFF0000"/>
      <name val="Arial Narrow"/>
      <family val="2"/>
      <charset val="1"/>
    </font>
    <font>
      <b/>
      <sz val="10"/>
      <name val="Arial Narrow"/>
      <family val="2"/>
      <charset val="1"/>
    </font>
    <font>
      <b/>
      <sz val="16"/>
      <name val="Arial Narrow"/>
      <family val="2"/>
      <charset val="1"/>
    </font>
    <font>
      <sz val="16"/>
      <name val="Arial Narrow"/>
      <family val="2"/>
      <charset val="1"/>
    </font>
    <font>
      <sz val="10"/>
      <name val="Arial Narrow"/>
      <family val="2"/>
      <charset val="1"/>
    </font>
    <font>
      <sz val="12"/>
      <name val="Arial Narrow"/>
      <family val="2"/>
      <charset val="1"/>
    </font>
    <font>
      <sz val="10"/>
      <color rgb="FFFF0000"/>
      <name val="Arial Narrow"/>
      <family val="2"/>
      <charset val="1"/>
    </font>
    <font>
      <b/>
      <sz val="10"/>
      <color rgb="FFFF0000"/>
      <name val="Arial Narrow"/>
      <family val="2"/>
      <charset val="1"/>
    </font>
    <font>
      <sz val="10"/>
      <color rgb="FF000000"/>
      <name val="Arial Narrow"/>
      <family val="2"/>
      <charset val="1"/>
    </font>
    <font>
      <b/>
      <u/>
      <sz val="10"/>
      <name val="Arial Narrow"/>
      <family val="2"/>
      <charset val="1"/>
    </font>
    <font>
      <sz val="10"/>
      <color rgb="FF0000FF"/>
      <name val="Arial Narrow"/>
      <family val="2"/>
      <charset val="1"/>
    </font>
    <font>
      <b/>
      <sz val="10"/>
      <color rgb="FF0000FF"/>
      <name val="Arial Narrow"/>
      <family val="2"/>
      <charset val="1"/>
    </font>
    <font>
      <b/>
      <sz val="10"/>
      <color rgb="FF008080"/>
      <name val="Arial Narrow"/>
      <family val="2"/>
      <charset val="1"/>
    </font>
    <font>
      <sz val="10"/>
      <color rgb="FF008080"/>
      <name val="Arial Narrow"/>
      <family val="2"/>
      <charset val="1"/>
    </font>
    <font>
      <u/>
      <sz val="10"/>
      <color rgb="FF000000"/>
      <name val="Arial Narrow"/>
      <family val="2"/>
    </font>
    <font>
      <sz val="10"/>
      <name val="Arial Narrow"/>
      <family val="2"/>
    </font>
    <font>
      <b/>
      <u/>
      <sz val="10"/>
      <name val="Arial Narrow"/>
      <family val="2"/>
    </font>
    <font>
      <sz val="11"/>
      <name val="Calibri"/>
      <family val="2"/>
      <charset val="238"/>
    </font>
    <font>
      <sz val="10"/>
      <color rgb="FFFF0000"/>
      <name val="Arial Narrow"/>
      <family val="2"/>
    </font>
    <font>
      <b/>
      <sz val="10"/>
      <color rgb="FFFF0000"/>
      <name val="Arial Narrow"/>
      <family val="2"/>
    </font>
    <font>
      <sz val="10"/>
      <color rgb="FF92D050"/>
      <name val="Arial Narrow"/>
      <family val="2"/>
    </font>
    <font>
      <sz val="10"/>
      <color theme="9"/>
      <name val="Arial Narrow"/>
      <family val="2"/>
    </font>
    <font>
      <sz val="10"/>
      <color rgb="FF0070C0"/>
      <name val="Arial Narrow"/>
      <family val="2"/>
    </font>
    <font>
      <sz val="10"/>
      <color rgb="FFFF66CC"/>
      <name val="Arial Narrow"/>
      <family val="2"/>
    </font>
    <font>
      <u/>
      <sz val="10"/>
      <name val="Arial Narrow"/>
      <family val="2"/>
    </font>
    <font>
      <sz val="10"/>
      <color theme="1"/>
      <name val="Arial Narrow"/>
      <family val="2"/>
    </font>
    <font>
      <sz val="10"/>
      <color theme="1"/>
      <name val="Arial Narrow"/>
      <family val="2"/>
      <charset val="1"/>
    </font>
    <font>
      <b/>
      <sz val="10"/>
      <color theme="1"/>
      <name val="Arial Narrow"/>
      <family val="2"/>
      <charset val="1"/>
    </font>
    <font>
      <sz val="11"/>
      <color indexed="8"/>
      <name val="Calibri"/>
      <family val="2"/>
      <charset val="238"/>
    </font>
    <font>
      <b/>
      <sz val="10"/>
      <color theme="1"/>
      <name val="Arial Narrow"/>
      <family val="2"/>
    </font>
    <font>
      <sz val="11"/>
      <color rgb="FF000000"/>
      <name val="Calibri"/>
      <family val="2"/>
      <charset val="238"/>
    </font>
    <font>
      <sz val="11"/>
      <color theme="1"/>
      <name val="Calibri"/>
      <family val="2"/>
      <charset val="238"/>
      <scheme val="minor"/>
    </font>
    <font>
      <sz val="11"/>
      <color theme="1"/>
      <name val="Calibri"/>
      <family val="2"/>
      <scheme val="minor"/>
    </font>
    <font>
      <sz val="10"/>
      <color theme="1"/>
      <name val="Arial Narrow"/>
      <family val="2"/>
      <charset val="238"/>
    </font>
    <font>
      <sz val="10"/>
      <color indexed="8"/>
      <name val="Arial Narrow"/>
      <family val="2"/>
      <charset val="238"/>
    </font>
    <font>
      <sz val="10"/>
      <color theme="0" tint="-0.249977111117893"/>
      <name val="Arial Narrow"/>
      <family val="2"/>
      <charset val="1"/>
    </font>
    <font>
      <b/>
      <sz val="10"/>
      <color theme="1"/>
      <name val="Arial Narrow"/>
      <family val="2"/>
      <charset val="238"/>
    </font>
    <font>
      <sz val="10"/>
      <name val="Arial"/>
      <family val="2"/>
    </font>
    <font>
      <sz val="10"/>
      <color rgb="FFFF0000"/>
      <name val="Arial Narrow"/>
      <family val="2"/>
      <charset val="238"/>
    </font>
    <font>
      <b/>
      <u/>
      <sz val="10"/>
      <color theme="1"/>
      <name val="Arial Narrow"/>
      <family val="2"/>
      <charset val="238"/>
    </font>
    <font>
      <b/>
      <sz val="14"/>
      <name val="Arial Narrow"/>
      <family val="2"/>
    </font>
    <font>
      <b/>
      <i/>
      <sz val="10"/>
      <name val="Arial Narrow"/>
      <family val="2"/>
    </font>
    <font>
      <sz val="8"/>
      <name val="Arial Narrow"/>
      <family val="2"/>
      <charset val="238"/>
    </font>
    <font>
      <b/>
      <sz val="8"/>
      <name val="Arial Narrow"/>
      <family val="2"/>
      <charset val="238"/>
    </font>
    <font>
      <b/>
      <sz val="16"/>
      <name val="Arial Narrow"/>
      <family val="2"/>
      <charset val="238"/>
    </font>
    <font>
      <sz val="16"/>
      <name val="Arial Narrow"/>
      <family val="2"/>
      <charset val="238"/>
    </font>
    <font>
      <b/>
      <sz val="12"/>
      <name val="Arial Narrow"/>
      <family val="2"/>
      <charset val="238"/>
    </font>
    <font>
      <sz val="12"/>
      <name val="Arial Narrow"/>
      <family val="2"/>
      <charset val="238"/>
    </font>
    <font>
      <sz val="11"/>
      <name val="Arial Narrow"/>
      <family val="2"/>
      <charset val="1"/>
    </font>
    <font>
      <b/>
      <sz val="11"/>
      <name val="Arial Narrow"/>
      <family val="2"/>
      <charset val="1"/>
    </font>
    <font>
      <b/>
      <sz val="10"/>
      <color indexed="8"/>
      <name val="Arial Narrow"/>
      <family val="2"/>
      <charset val="238"/>
    </font>
    <font>
      <b/>
      <sz val="10"/>
      <color indexed="8"/>
      <name val="Arial Narrow"/>
      <family val="2"/>
    </font>
    <font>
      <sz val="10"/>
      <color indexed="8"/>
      <name val="Arial Narrow"/>
      <family val="2"/>
    </font>
    <font>
      <b/>
      <sz val="10"/>
      <color rgb="FFFFFF00"/>
      <name val="Arial Narrow"/>
      <family val="2"/>
      <charset val="238"/>
    </font>
    <font>
      <sz val="10"/>
      <name val="Tahoma"/>
      <family val="2"/>
      <charset val="238"/>
    </font>
    <font>
      <b/>
      <sz val="8"/>
      <name val="Tahoma"/>
      <family val="2"/>
      <charset val="238"/>
    </font>
    <font>
      <sz val="8"/>
      <name val="Arial"/>
      <family val="2"/>
      <charset val="238"/>
    </font>
    <font>
      <b/>
      <i/>
      <sz val="8"/>
      <name val="Tahoma"/>
      <family val="2"/>
      <charset val="238"/>
    </font>
    <font>
      <sz val="8"/>
      <name val="Tahoma"/>
      <family val="2"/>
      <charset val="238"/>
    </font>
    <font>
      <i/>
      <sz val="8"/>
      <name val="Tahoma"/>
      <family val="2"/>
      <charset val="238"/>
    </font>
    <font>
      <sz val="8"/>
      <color rgb="FFFF0000"/>
      <name val="Tahoma"/>
      <family val="2"/>
      <charset val="238"/>
    </font>
    <font>
      <sz val="8"/>
      <color rgb="FFFF0000"/>
      <name val="Tahoma"/>
      <family val="2"/>
    </font>
    <font>
      <sz val="8"/>
      <name val="Tahoma"/>
      <family val="2"/>
    </font>
    <font>
      <b/>
      <sz val="8"/>
      <name val="Tahoma"/>
      <family val="2"/>
    </font>
    <font>
      <b/>
      <sz val="10"/>
      <name val="Tahoma"/>
      <family val="2"/>
      <charset val="238"/>
    </font>
    <font>
      <sz val="8"/>
      <name val="Verdana"/>
      <family val="2"/>
      <charset val="238"/>
    </font>
    <font>
      <b/>
      <i/>
      <sz val="8"/>
      <name val="Verdana"/>
      <family val="2"/>
      <charset val="238"/>
    </font>
    <font>
      <b/>
      <sz val="8"/>
      <name val="Verdana"/>
      <family val="2"/>
      <charset val="238"/>
    </font>
    <font>
      <i/>
      <sz val="8"/>
      <name val="Verdana"/>
      <family val="2"/>
      <charset val="238"/>
    </font>
    <font>
      <sz val="10"/>
      <name val="Tahoma"/>
      <family val="2"/>
    </font>
    <font>
      <sz val="8"/>
      <name val="Verdana"/>
      <family val="2"/>
    </font>
    <font>
      <b/>
      <sz val="10"/>
      <name val="Verdana"/>
      <family val="2"/>
      <charset val="238"/>
    </font>
    <font>
      <b/>
      <i/>
      <sz val="8"/>
      <name val="Tahoma"/>
      <family val="2"/>
    </font>
    <font>
      <sz val="8"/>
      <color theme="0" tint="-0.249977111117893"/>
      <name val="Verdana"/>
      <family val="2"/>
      <charset val="238"/>
    </font>
    <font>
      <i/>
      <sz val="8"/>
      <name val="Tahoma"/>
      <family val="2"/>
    </font>
    <font>
      <sz val="8"/>
      <color rgb="FFFF0000"/>
      <name val="Verdana"/>
      <family val="2"/>
      <charset val="238"/>
    </font>
    <font>
      <b/>
      <sz val="8"/>
      <name val="Verdana"/>
      <family val="2"/>
    </font>
    <font>
      <b/>
      <sz val="10"/>
      <name val="Arial"/>
      <family val="2"/>
      <charset val="238"/>
    </font>
    <font>
      <i/>
      <sz val="8"/>
      <name val="Verdana"/>
      <family val="2"/>
    </font>
    <font>
      <b/>
      <i/>
      <sz val="8"/>
      <name val="Verdana"/>
      <family val="2"/>
    </font>
    <font>
      <sz val="10"/>
      <name val="Verdana"/>
      <family val="2"/>
    </font>
    <font>
      <b/>
      <sz val="10"/>
      <name val="Verdana"/>
      <family val="2"/>
    </font>
    <font>
      <b/>
      <sz val="9"/>
      <name val="Verdana"/>
      <family val="2"/>
    </font>
    <font>
      <sz val="8"/>
      <color rgb="FFFF0000"/>
      <name val="Verdana"/>
      <family val="2"/>
    </font>
    <font>
      <b/>
      <sz val="11"/>
      <name val="Calibri"/>
      <family val="2"/>
    </font>
    <font>
      <sz val="11"/>
      <color indexed="10"/>
      <name val="Calibri"/>
      <family val="2"/>
    </font>
    <font>
      <b/>
      <i/>
      <sz val="11"/>
      <name val="Calibri"/>
      <family val="2"/>
    </font>
    <font>
      <sz val="11"/>
      <name val="Calibri"/>
      <family val="2"/>
    </font>
    <font>
      <i/>
      <sz val="11"/>
      <name val="Calibri"/>
      <family val="2"/>
    </font>
    <font>
      <b/>
      <sz val="10"/>
      <name val="Arial"/>
      <family val="2"/>
    </font>
    <font>
      <b/>
      <sz val="11"/>
      <color indexed="10"/>
      <name val="Calibri"/>
      <family val="2"/>
    </font>
    <font>
      <sz val="8"/>
      <name val="Arial Narrow"/>
      <family val="2"/>
    </font>
    <font>
      <b/>
      <sz val="12"/>
      <name val="Arial Narrow"/>
      <family val="2"/>
    </font>
    <font>
      <sz val="16"/>
      <name val="Arial Narrow"/>
      <family val="2"/>
    </font>
    <font>
      <b/>
      <sz val="8"/>
      <name val="Arial Narrow"/>
      <family val="2"/>
    </font>
    <font>
      <sz val="12"/>
      <name val="Arial Narrow"/>
      <family val="2"/>
    </font>
    <font>
      <b/>
      <sz val="10"/>
      <color indexed="10"/>
      <name val="Arial Narrow"/>
      <family val="2"/>
    </font>
    <font>
      <b/>
      <sz val="10"/>
      <color rgb="FF000000"/>
      <name val="Arial Narrow"/>
      <family val="2"/>
    </font>
    <font>
      <b/>
      <sz val="14"/>
      <name val="Arial Narrow"/>
      <family val="2"/>
      <charset val="1"/>
    </font>
    <font>
      <b/>
      <sz val="14"/>
      <color rgb="FF000000"/>
      <name val="Times New Roman"/>
      <family val="1"/>
    </font>
    <font>
      <b/>
      <sz val="12"/>
      <color rgb="FF000000"/>
      <name val="Times New Roman"/>
      <family val="1"/>
    </font>
    <font>
      <b/>
      <sz val="12"/>
      <color theme="1"/>
      <name val="Times New Roman"/>
      <family val="1"/>
    </font>
    <font>
      <sz val="12"/>
      <color theme="1"/>
      <name val="Times New Roman"/>
      <family val="1"/>
    </font>
    <font>
      <sz val="11"/>
      <color theme="1"/>
      <name val="Times New Roman"/>
      <family val="1"/>
    </font>
    <font>
      <sz val="12"/>
      <color rgb="FF000000"/>
      <name val="Times New Roman"/>
      <family val="1"/>
    </font>
    <font>
      <vertAlign val="superscript"/>
      <sz val="7.5"/>
      <color theme="1"/>
      <name val="Times New Roman"/>
      <family val="1"/>
    </font>
    <font>
      <sz val="11"/>
      <name val="Arial"/>
      <family val="2"/>
    </font>
    <font>
      <sz val="11"/>
      <name val="Calibri"/>
      <family val="2"/>
      <charset val="238"/>
      <scheme val="minor"/>
    </font>
    <font>
      <b/>
      <sz val="12"/>
      <color indexed="8"/>
      <name val="Times New Roman"/>
      <family val="1"/>
    </font>
    <font>
      <b/>
      <sz val="11"/>
      <color theme="1"/>
      <name val="Calibri"/>
      <family val="2"/>
      <scheme val="minor"/>
    </font>
    <font>
      <b/>
      <sz val="11"/>
      <color theme="1"/>
      <name val="Times New Roman"/>
      <family val="1"/>
    </font>
    <font>
      <sz val="11"/>
      <color indexed="8"/>
      <name val="Century Gothic"/>
      <family val="2"/>
    </font>
    <font>
      <b/>
      <sz val="11"/>
      <color indexed="8"/>
      <name val="Century Gothic"/>
      <family val="2"/>
    </font>
    <font>
      <b/>
      <sz val="11"/>
      <color indexed="8"/>
      <name val="Calibri"/>
      <family val="2"/>
    </font>
  </fonts>
  <fills count="20">
    <fill>
      <patternFill patternType="none"/>
    </fill>
    <fill>
      <patternFill patternType="gray125"/>
    </fill>
    <fill>
      <patternFill patternType="solid">
        <fgColor rgb="FFC0C0C0"/>
        <bgColor rgb="FFD0CECE"/>
      </patternFill>
    </fill>
    <fill>
      <patternFill patternType="solid">
        <fgColor rgb="FFD0CECE"/>
        <bgColor rgb="FFDDDDDD"/>
      </patternFill>
    </fill>
    <fill>
      <patternFill patternType="solid">
        <fgColor rgb="FFC5E0B4"/>
        <bgColor rgb="FFD0CECE"/>
      </patternFill>
    </fill>
    <fill>
      <patternFill patternType="solid">
        <fgColor rgb="FF0066CC"/>
        <bgColor rgb="FF008080"/>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indexed="9"/>
        <bgColor indexed="26"/>
      </patternFill>
    </fill>
    <fill>
      <patternFill patternType="solid">
        <fgColor indexed="26"/>
        <bgColor indexed="9"/>
      </patternFill>
    </fill>
    <fill>
      <patternFill patternType="solid">
        <fgColor theme="7" tint="0.79998168889431442"/>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
      <patternFill patternType="solid">
        <fgColor indexed="55"/>
        <bgColor indexed="23"/>
      </patternFill>
    </fill>
    <fill>
      <patternFill patternType="solid">
        <fgColor indexed="22"/>
        <bgColor indexed="31"/>
      </patternFill>
    </fill>
    <fill>
      <patternFill patternType="solid">
        <fgColor theme="9" tint="0.79998168889431442"/>
        <bgColor indexed="64"/>
      </patternFill>
    </fill>
  </fills>
  <borders count="18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diagonal/>
    </border>
    <border>
      <left style="hair">
        <color auto="1"/>
      </left>
      <right style="hair">
        <color auto="1"/>
      </right>
      <top/>
      <bottom/>
      <diagonal/>
    </border>
    <border>
      <left/>
      <right style="hair">
        <color auto="1"/>
      </right>
      <top/>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medium">
        <color indexed="8"/>
      </left>
      <right style="hair">
        <color indexed="8"/>
      </right>
      <top style="medium">
        <color indexed="8"/>
      </top>
      <bottom style="medium">
        <color indexed="8"/>
      </bottom>
      <diagonal/>
    </border>
    <border>
      <left style="hair">
        <color indexed="8"/>
      </left>
      <right style="hair">
        <color indexed="8"/>
      </right>
      <top style="medium">
        <color indexed="8"/>
      </top>
      <bottom style="medium">
        <color indexed="8"/>
      </bottom>
      <diagonal/>
    </border>
    <border>
      <left style="hair">
        <color auto="1"/>
      </left>
      <right style="medium">
        <color auto="1"/>
      </right>
      <top style="medium">
        <color indexed="8"/>
      </top>
      <bottom style="medium">
        <color indexed="8"/>
      </bottom>
      <diagonal/>
    </border>
    <border>
      <left style="thin">
        <color auto="1"/>
      </left>
      <right style="thin">
        <color indexed="64"/>
      </right>
      <top/>
      <bottom style="thin">
        <color indexed="64"/>
      </bottom>
      <diagonal/>
    </border>
    <border>
      <left style="medium">
        <color auto="1"/>
      </left>
      <right style="thin">
        <color auto="1"/>
      </right>
      <top style="medium">
        <color indexed="64"/>
      </top>
      <bottom style="thin">
        <color auto="1"/>
      </bottom>
      <diagonal/>
    </border>
    <border>
      <left style="thin">
        <color auto="1"/>
      </left>
      <right style="thin">
        <color indexed="64"/>
      </right>
      <top style="medium">
        <color indexed="64"/>
      </top>
      <bottom style="thin">
        <color indexed="64"/>
      </bottom>
      <diagonal/>
    </border>
    <border>
      <left style="thin">
        <color auto="1"/>
      </left>
      <right style="thin">
        <color indexed="64"/>
      </right>
      <top style="medium">
        <color indexed="64"/>
      </top>
      <bottom/>
      <diagonal/>
    </border>
    <border>
      <left style="thin">
        <color auto="1"/>
      </left>
      <right style="medium">
        <color auto="1"/>
      </right>
      <top style="medium">
        <color indexed="64"/>
      </top>
      <bottom style="thin">
        <color auto="1"/>
      </bottom>
      <diagonal/>
    </border>
    <border>
      <left/>
      <right/>
      <top style="medium">
        <color indexed="64"/>
      </top>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medium">
        <color auto="1"/>
      </right>
      <top/>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medium">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style="hair">
        <color indexed="8"/>
      </left>
      <right/>
      <top style="hair">
        <color indexed="8"/>
      </top>
      <bottom style="hair">
        <color indexed="8"/>
      </bottom>
      <diagonal/>
    </border>
    <border>
      <left style="hair">
        <color auto="1"/>
      </left>
      <right/>
      <top style="medium">
        <color auto="1"/>
      </top>
      <bottom style="medium">
        <color auto="1"/>
      </bottom>
      <diagonal/>
    </border>
    <border>
      <left style="hair">
        <color indexed="8"/>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right/>
      <top/>
      <bottom style="double">
        <color indexed="64"/>
      </bottom>
      <diagonal/>
    </border>
    <border>
      <left/>
      <right/>
      <top/>
      <bottom style="hair">
        <color auto="1"/>
      </bottom>
      <diagonal/>
    </border>
    <border>
      <left style="medium">
        <color indexed="8"/>
      </left>
      <right/>
      <top style="medium">
        <color indexed="8"/>
      </top>
      <bottom/>
      <diagonal/>
    </border>
    <border>
      <left/>
      <right style="medium">
        <color indexed="8"/>
      </right>
      <top style="medium">
        <color indexed="8"/>
      </top>
      <bottom style="medium">
        <color indexed="8"/>
      </bottom>
      <diagonal/>
    </border>
    <border>
      <left/>
      <right/>
      <top style="medium">
        <color indexed="8"/>
      </top>
      <bottom/>
      <diagonal/>
    </border>
    <border>
      <left style="medium">
        <color indexed="8"/>
      </left>
      <right style="medium">
        <color indexed="8"/>
      </right>
      <top style="medium">
        <color indexed="8"/>
      </top>
      <bottom/>
      <diagonal/>
    </border>
    <border>
      <left style="medium">
        <color indexed="8"/>
      </left>
      <right/>
      <top/>
      <bottom style="medium">
        <color indexed="8"/>
      </bottom>
      <diagonal/>
    </border>
    <border>
      <left/>
      <right/>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style="hair">
        <color indexed="8"/>
      </right>
      <top style="hair">
        <color indexed="8"/>
      </top>
      <bottom style="hair">
        <color indexed="8"/>
      </bottom>
      <diagonal/>
    </border>
    <border>
      <left/>
      <right/>
      <top style="hair">
        <color indexed="8"/>
      </top>
      <bottom style="hair">
        <color indexed="8"/>
      </bottom>
      <diagonal/>
    </border>
    <border>
      <left style="hair">
        <color indexed="8"/>
      </left>
      <right/>
      <top style="hair">
        <color indexed="8"/>
      </top>
      <bottom/>
      <diagonal/>
    </border>
    <border>
      <left/>
      <right/>
      <top style="hair">
        <color indexed="8"/>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diagonal/>
    </border>
    <border>
      <left style="thick">
        <color indexed="64"/>
      </left>
      <right style="thin">
        <color indexed="64"/>
      </right>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ck">
        <color indexed="64"/>
      </right>
      <top/>
      <bottom style="thin">
        <color indexed="64"/>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thin">
        <color theme="0" tint="-0.249977111117893"/>
      </top>
      <bottom/>
      <diagonal/>
    </border>
    <border>
      <left style="thin">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thick">
        <color indexed="64"/>
      </bottom>
      <diagonal/>
    </border>
    <border>
      <left/>
      <right/>
      <top style="thick">
        <color indexed="64"/>
      </top>
      <bottom style="thick">
        <color indexed="64"/>
      </bottom>
      <diagonal/>
    </border>
    <border>
      <left style="thin">
        <color indexed="64"/>
      </left>
      <right/>
      <top style="thick">
        <color indexed="64"/>
      </top>
      <bottom style="thin">
        <color indexed="64"/>
      </bottom>
      <diagonal/>
    </border>
    <border>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ck">
        <color indexed="64"/>
      </right>
      <top style="thin">
        <color indexed="64"/>
      </top>
      <bottom/>
      <diagonal/>
    </border>
    <border>
      <left style="thick">
        <color indexed="64"/>
      </left>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ck">
        <color indexed="64"/>
      </bottom>
      <diagonal/>
    </border>
    <border>
      <left/>
      <right/>
      <top/>
      <bottom style="thick">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style="thin">
        <color indexed="64"/>
      </left>
      <right style="thick">
        <color indexed="64"/>
      </right>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ck">
        <color indexed="64"/>
      </top>
      <bottom/>
      <diagonal/>
    </border>
    <border>
      <left/>
      <right style="thick">
        <color indexed="64"/>
      </right>
      <top/>
      <bottom/>
      <diagonal/>
    </border>
    <border>
      <left style="thin">
        <color indexed="64"/>
      </left>
      <right/>
      <top style="thick">
        <color indexed="64"/>
      </top>
      <bottom/>
      <diagonal/>
    </border>
    <border>
      <left/>
      <right style="thin">
        <color indexed="64"/>
      </right>
      <top style="thick">
        <color indexed="64"/>
      </top>
      <bottom/>
      <diagonal/>
    </border>
    <border>
      <left style="thick">
        <color indexed="64"/>
      </left>
      <right style="thin">
        <color indexed="64"/>
      </right>
      <top style="thin">
        <color indexed="64"/>
      </top>
      <bottom style="thick">
        <color indexed="64"/>
      </bottom>
      <diagonal/>
    </border>
    <border>
      <left style="thin">
        <color indexed="64"/>
      </left>
      <right/>
      <top/>
      <bottom style="thick">
        <color indexed="64"/>
      </bottom>
      <diagonal/>
    </border>
    <border>
      <left style="medium">
        <color indexed="8"/>
      </left>
      <right style="medium">
        <color indexed="8"/>
      </right>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thin">
        <color indexed="8"/>
      </right>
      <top/>
      <bottom/>
      <diagonal/>
    </border>
    <border>
      <left style="thin">
        <color indexed="8"/>
      </left>
      <right style="thin">
        <color indexed="8"/>
      </right>
      <top/>
      <bottom/>
      <diagonal/>
    </border>
    <border>
      <left style="thin">
        <color indexed="8"/>
      </left>
      <right style="medium">
        <color indexed="8"/>
      </right>
      <top/>
      <bottom/>
      <diagonal/>
    </border>
    <border>
      <left style="medium">
        <color indexed="8"/>
      </left>
      <right style="thin">
        <color indexed="8"/>
      </right>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22"/>
      </left>
      <right/>
      <top/>
      <bottom/>
      <diagonal/>
    </border>
    <border>
      <left style="thin">
        <color indexed="55"/>
      </left>
      <right style="thin">
        <color indexed="55"/>
      </right>
      <top/>
      <bottom/>
      <diagonal/>
    </border>
    <border>
      <left/>
      <right style="medium">
        <color indexed="8"/>
      </right>
      <top style="medium">
        <color indexed="8"/>
      </top>
      <bottom/>
      <diagonal/>
    </border>
    <border>
      <left/>
      <right style="thin">
        <color indexed="8"/>
      </right>
      <top/>
      <bottom style="medium">
        <color indexed="8"/>
      </bottom>
      <diagonal/>
    </border>
    <border>
      <left style="medium">
        <color indexed="8"/>
      </left>
      <right style="thin">
        <color indexed="8"/>
      </right>
      <top style="thin">
        <color indexed="8"/>
      </top>
      <bottom style="thin">
        <color indexed="8"/>
      </bottom>
      <diagonal/>
    </border>
    <border>
      <left style="medium">
        <color indexed="8"/>
      </left>
      <right style="medium">
        <color indexed="8"/>
      </right>
      <top style="thin">
        <color indexed="8"/>
      </top>
      <bottom style="thin">
        <color indexed="8"/>
      </bottom>
      <diagonal/>
    </border>
    <border>
      <left/>
      <right/>
      <top/>
      <bottom style="hair">
        <color indexed="8"/>
      </bottom>
      <diagonal/>
    </border>
    <border>
      <left style="hair">
        <color indexed="8"/>
      </left>
      <right style="hair">
        <color indexed="8"/>
      </right>
      <top style="hair">
        <color indexed="8"/>
      </top>
      <bottom/>
      <diagonal/>
    </border>
    <border>
      <left style="medium">
        <color auto="1"/>
      </left>
      <right style="thin">
        <color auto="1"/>
      </right>
      <top style="medium">
        <color indexed="64"/>
      </top>
      <bottom style="thin">
        <color auto="1"/>
      </bottom>
      <diagonal/>
    </border>
    <border>
      <left style="thin">
        <color auto="1"/>
      </left>
      <right style="thin">
        <color indexed="64"/>
      </right>
      <top style="medium">
        <color indexed="64"/>
      </top>
      <bottom/>
      <diagonal/>
    </border>
    <border>
      <left style="thin">
        <color auto="1"/>
      </left>
      <right style="thin">
        <color indexed="64"/>
      </right>
      <top style="medium">
        <color indexed="64"/>
      </top>
      <bottom style="thin">
        <color indexed="64"/>
      </bottom>
      <diagonal/>
    </border>
    <border>
      <left style="thin">
        <color auto="1"/>
      </left>
      <right style="medium">
        <color auto="1"/>
      </right>
      <top style="medium">
        <color indexed="64"/>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indexed="64"/>
      </top>
      <bottom/>
      <diagonal/>
    </border>
    <border>
      <left style="medium">
        <color auto="1"/>
      </left>
      <right style="hair">
        <color auto="1"/>
      </right>
      <top style="medium">
        <color auto="1"/>
      </top>
      <bottom style="medium">
        <color auto="1"/>
      </bottom>
      <diagonal/>
    </border>
    <border>
      <left style="hair">
        <color indexed="8"/>
      </left>
      <right style="hair">
        <color indexed="8"/>
      </right>
      <top style="medium">
        <color indexed="64"/>
      </top>
      <bottom style="medium">
        <color indexed="64"/>
      </bottom>
      <diagonal/>
    </border>
    <border>
      <left style="hair">
        <color indexed="8"/>
      </left>
      <right style="medium">
        <color indexed="64"/>
      </right>
      <top style="medium">
        <color indexed="64"/>
      </top>
      <bottom style="medium">
        <color indexed="64"/>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medium">
        <color auto="1"/>
      </left>
      <right style="hair">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top style="medium">
        <color indexed="64"/>
      </top>
      <bottom/>
      <diagonal/>
    </border>
    <border>
      <left style="medium">
        <color auto="1"/>
      </left>
      <right/>
      <top/>
      <bottom style="thin">
        <color indexed="64"/>
      </bottom>
      <diagonal/>
    </border>
    <border>
      <left/>
      <right/>
      <top/>
      <bottom style="thin">
        <color indexed="64"/>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auto="1"/>
      </right>
      <top style="medium">
        <color indexed="64"/>
      </top>
      <bottom/>
      <diagonal/>
    </border>
    <border>
      <left style="thin">
        <color auto="1"/>
      </left>
      <right style="medium">
        <color auto="1"/>
      </right>
      <top/>
      <bottom style="medium">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s>
  <cellStyleXfs count="41">
    <xf numFmtId="0" fontId="0" fillId="0" borderId="0"/>
    <xf numFmtId="0" fontId="2" fillId="0" borderId="0"/>
    <xf numFmtId="0" fontId="2" fillId="0" borderId="0"/>
    <xf numFmtId="0" fontId="2" fillId="0" borderId="0"/>
    <xf numFmtId="0" fontId="3" fillId="0" borderId="0"/>
    <xf numFmtId="0" fontId="4" fillId="0" borderId="0"/>
    <xf numFmtId="0" fontId="10" fillId="0" borderId="0" applyNumberFormat="0" applyFill="0" applyBorder="0" applyAlignment="0" applyProtection="0"/>
    <xf numFmtId="0" fontId="42" fillId="0" borderId="0"/>
    <xf numFmtId="0" fontId="42" fillId="0" borderId="0"/>
    <xf numFmtId="0" fontId="2" fillId="0" borderId="0"/>
    <xf numFmtId="0" fontId="42" fillId="0" borderId="0"/>
    <xf numFmtId="0" fontId="2" fillId="0" borderId="0"/>
    <xf numFmtId="0" fontId="42" fillId="0" borderId="0"/>
    <xf numFmtId="0" fontId="2" fillId="0" borderId="0"/>
    <xf numFmtId="0" fontId="44" fillId="0" borderId="0"/>
    <xf numFmtId="0" fontId="4" fillId="0" borderId="0"/>
    <xf numFmtId="0" fontId="42" fillId="0" borderId="0"/>
    <xf numFmtId="0" fontId="45" fillId="0" borderId="0"/>
    <xf numFmtId="0" fontId="46" fillId="0" borderId="0"/>
    <xf numFmtId="0" fontId="2" fillId="0" borderId="0"/>
    <xf numFmtId="0" fontId="3" fillId="0" borderId="0"/>
    <xf numFmtId="0" fontId="45" fillId="0" borderId="0"/>
    <xf numFmtId="0" fontId="45" fillId="0" borderId="0"/>
    <xf numFmtId="0" fontId="45" fillId="0" borderId="0"/>
    <xf numFmtId="0" fontId="42" fillId="0" borderId="0"/>
    <xf numFmtId="0" fontId="1" fillId="0" borderId="0"/>
    <xf numFmtId="0" fontId="51" fillId="0" borderId="0"/>
    <xf numFmtId="0" fontId="5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2" fillId="0" borderId="0"/>
    <xf numFmtId="0" fontId="2" fillId="0" borderId="0"/>
    <xf numFmtId="0" fontId="3" fillId="0" borderId="0"/>
  </cellStyleXfs>
  <cellXfs count="1264">
    <xf numFmtId="0" fontId="0" fillId="0" borderId="0" xfId="0"/>
    <xf numFmtId="0" fontId="13" fillId="3" borderId="10" xfId="0" applyFont="1" applyFill="1" applyBorder="1" applyAlignment="1">
      <alignment horizontal="left" vertical="center" wrapText="1"/>
    </xf>
    <xf numFmtId="0" fontId="18" fillId="0" borderId="0" xfId="0" applyFont="1" applyAlignment="1">
      <alignment vertical="top" wrapText="1"/>
    </xf>
    <xf numFmtId="4" fontId="15" fillId="0" borderId="12" xfId="0" applyNumberFormat="1" applyFont="1" applyBorder="1" applyAlignment="1">
      <alignment wrapText="1"/>
    </xf>
    <xf numFmtId="0" fontId="18" fillId="0" borderId="13" xfId="0" applyFont="1" applyBorder="1" applyAlignment="1">
      <alignment horizontal="left" vertical="top" wrapText="1"/>
    </xf>
    <xf numFmtId="4" fontId="18" fillId="0" borderId="13" xfId="0" applyNumberFormat="1" applyFont="1" applyBorder="1" applyAlignment="1" applyProtection="1">
      <alignment wrapText="1"/>
      <protection locked="0"/>
    </xf>
    <xf numFmtId="0" fontId="18" fillId="0" borderId="2" xfId="6" applyFont="1" applyBorder="1" applyAlignment="1">
      <alignment horizontal="justify" vertical="top" wrapText="1"/>
    </xf>
    <xf numFmtId="0" fontId="18" fillId="0" borderId="16" xfId="0" applyFont="1" applyBorder="1" applyAlignment="1">
      <alignment horizontal="left" vertical="top" wrapText="1"/>
    </xf>
    <xf numFmtId="4" fontId="15" fillId="0" borderId="16" xfId="0" applyNumberFormat="1" applyFont="1" applyBorder="1" applyAlignment="1">
      <alignment wrapText="1"/>
    </xf>
    <xf numFmtId="0" fontId="20" fillId="0" borderId="0" xfId="0" applyFont="1" applyAlignment="1">
      <alignment vertical="top" wrapText="1"/>
    </xf>
    <xf numFmtId="0" fontId="18" fillId="0" borderId="14" xfId="0" applyFont="1" applyBorder="1" applyAlignment="1">
      <alignment horizontal="left" vertical="top" wrapText="1"/>
    </xf>
    <xf numFmtId="0" fontId="18" fillId="0" borderId="12" xfId="0" applyFont="1" applyBorder="1" applyAlignment="1">
      <alignment horizontal="left" vertical="top" wrapText="1"/>
    </xf>
    <xf numFmtId="4" fontId="15" fillId="0" borderId="13" xfId="0" applyNumberFormat="1" applyFont="1" applyBorder="1" applyAlignment="1">
      <alignment wrapText="1"/>
    </xf>
    <xf numFmtId="0" fontId="18" fillId="0" borderId="13" xfId="0" applyFont="1" applyBorder="1" applyAlignment="1">
      <alignment vertical="top" wrapText="1"/>
    </xf>
    <xf numFmtId="4" fontId="18" fillId="0" borderId="13" xfId="0" applyNumberFormat="1" applyFont="1" applyBorder="1" applyAlignment="1">
      <alignment wrapText="1"/>
    </xf>
    <xf numFmtId="0" fontId="18" fillId="0" borderId="13" xfId="0" applyFont="1" applyBorder="1" applyAlignment="1">
      <alignment horizontal="justify" vertical="top" wrapText="1"/>
    </xf>
    <xf numFmtId="0" fontId="15" fillId="0" borderId="0" xfId="0" applyFont="1" applyAlignment="1">
      <alignment vertical="top" wrapText="1"/>
    </xf>
    <xf numFmtId="4" fontId="15" fillId="0" borderId="0" xfId="0" applyNumberFormat="1" applyFont="1" applyAlignment="1">
      <alignment horizontal="right" wrapText="1"/>
    </xf>
    <xf numFmtId="0" fontId="15" fillId="0" borderId="0" xfId="0" applyFont="1" applyAlignment="1">
      <alignment horizontal="left" vertical="top" wrapText="1"/>
    </xf>
    <xf numFmtId="4" fontId="15" fillId="0" borderId="0" xfId="0" applyNumberFormat="1" applyFont="1" applyAlignment="1">
      <alignment wrapText="1"/>
    </xf>
    <xf numFmtId="0" fontId="13" fillId="2" borderId="22" xfId="0" applyFont="1" applyFill="1" applyBorder="1" applyAlignment="1">
      <alignment horizontal="left" vertical="center" wrapText="1"/>
    </xf>
    <xf numFmtId="0" fontId="19" fillId="2" borderId="22" xfId="0" applyFont="1" applyFill="1" applyBorder="1" applyAlignment="1">
      <alignment horizontal="left" wrapText="1"/>
    </xf>
    <xf numFmtId="4" fontId="13" fillId="2" borderId="22" xfId="0" applyNumberFormat="1" applyFont="1" applyFill="1" applyBorder="1" applyAlignment="1">
      <alignment horizontal="left" wrapText="1"/>
    </xf>
    <xf numFmtId="0" fontId="19" fillId="2" borderId="23" xfId="0" applyFont="1" applyFill="1" applyBorder="1" applyAlignment="1">
      <alignment horizontal="left" vertical="center" wrapText="1"/>
    </xf>
    <xf numFmtId="0" fontId="19" fillId="0" borderId="0" xfId="0" applyFont="1" applyAlignment="1">
      <alignment horizontal="left" vertical="center" wrapText="1"/>
    </xf>
    <xf numFmtId="0" fontId="18" fillId="4" borderId="0" xfId="0" applyFont="1" applyFill="1" applyAlignment="1">
      <alignment horizontal="left" vertical="center" wrapText="1"/>
    </xf>
    <xf numFmtId="0" fontId="18" fillId="0" borderId="0" xfId="0" applyFont="1" applyAlignment="1">
      <alignment horizontal="left" vertical="center" wrapText="1"/>
    </xf>
    <xf numFmtId="0" fontId="18" fillId="0" borderId="0" xfId="0" applyFont="1" applyAlignment="1">
      <alignment horizontal="left" wrapText="1"/>
    </xf>
    <xf numFmtId="0" fontId="15" fillId="0" borderId="0" xfId="0" applyFont="1" applyAlignment="1">
      <alignment horizontal="left" wrapText="1"/>
    </xf>
    <xf numFmtId="4" fontId="15" fillId="0" borderId="0" xfId="0" applyNumberFormat="1" applyFont="1" applyAlignment="1">
      <alignment horizontal="left" wrapText="1"/>
    </xf>
    <xf numFmtId="4" fontId="13" fillId="2" borderId="23" xfId="0" applyNumberFormat="1" applyFont="1" applyFill="1" applyBorder="1" applyAlignment="1">
      <alignment horizontal="right" wrapText="1"/>
    </xf>
    <xf numFmtId="0" fontId="13" fillId="0" borderId="0" xfId="0" applyFont="1" applyAlignment="1">
      <alignment horizontal="left" vertical="center" wrapText="1"/>
    </xf>
    <xf numFmtId="0" fontId="21" fillId="0" borderId="0" xfId="0" applyFont="1" applyAlignment="1">
      <alignment horizontal="left" vertical="center" wrapText="1"/>
    </xf>
    <xf numFmtId="0" fontId="18" fillId="5" borderId="0" xfId="0" applyFont="1" applyFill="1" applyAlignment="1">
      <alignment vertical="top" wrapText="1"/>
    </xf>
    <xf numFmtId="0" fontId="20" fillId="0" borderId="13" xfId="0" applyFont="1" applyBorder="1" applyAlignment="1">
      <alignment horizontal="left" vertical="top" wrapText="1"/>
    </xf>
    <xf numFmtId="4" fontId="20" fillId="0" borderId="13" xfId="0" applyNumberFormat="1" applyFont="1" applyBorder="1" applyAlignment="1" applyProtection="1">
      <alignment wrapText="1"/>
      <protection locked="0"/>
    </xf>
    <xf numFmtId="4" fontId="20" fillId="0" borderId="13" xfId="0" applyNumberFormat="1" applyFont="1" applyBorder="1" applyAlignment="1">
      <alignment wrapText="1"/>
    </xf>
    <xf numFmtId="4" fontId="15" fillId="0" borderId="14" xfId="0" applyNumberFormat="1" applyFont="1" applyBorder="1" applyAlignment="1">
      <alignment wrapText="1"/>
    </xf>
    <xf numFmtId="0" fontId="15" fillId="0" borderId="14" xfId="0" applyFont="1" applyBorder="1" applyAlignment="1">
      <alignment horizontal="left" vertical="center" wrapText="1"/>
    </xf>
    <xf numFmtId="0" fontId="15" fillId="0" borderId="2" xfId="0" applyFont="1" applyBorder="1" applyAlignment="1">
      <alignment horizontal="left" vertical="top" wrapText="1"/>
    </xf>
    <xf numFmtId="4" fontId="15" fillId="0" borderId="2" xfId="0" applyNumberFormat="1" applyFont="1" applyBorder="1" applyAlignment="1">
      <alignment wrapText="1"/>
    </xf>
    <xf numFmtId="0" fontId="15" fillId="0" borderId="12" xfId="0" applyFont="1" applyBorder="1" applyAlignment="1">
      <alignment horizontal="left" vertical="center" wrapText="1"/>
    </xf>
    <xf numFmtId="0" fontId="26" fillId="0" borderId="2" xfId="0" applyFont="1" applyBorder="1" applyAlignment="1">
      <alignment horizontal="left" vertical="center" wrapText="1"/>
    </xf>
    <xf numFmtId="4" fontId="11" fillId="0" borderId="1" xfId="0" applyNumberFormat="1" applyFont="1" applyBorder="1" applyAlignment="1">
      <alignment horizontal="center" wrapText="1"/>
    </xf>
    <xf numFmtId="4" fontId="11" fillId="0" borderId="4" xfId="0" applyNumberFormat="1" applyFont="1" applyBorder="1" applyAlignment="1">
      <alignment horizontal="center" wrapText="1"/>
    </xf>
    <xf numFmtId="0" fontId="11" fillId="0" borderId="6" xfId="0" applyFont="1" applyBorder="1" applyAlignment="1">
      <alignment horizontal="center" vertical="center" wrapText="1"/>
    </xf>
    <xf numFmtId="0" fontId="15" fillId="0" borderId="0" xfId="0" applyFont="1" applyAlignment="1">
      <alignment horizontal="center" vertical="center" wrapText="1"/>
    </xf>
    <xf numFmtId="4" fontId="15" fillId="0" borderId="0" xfId="0" applyNumberFormat="1" applyFont="1" applyAlignment="1">
      <alignment horizontal="left" vertical="center" wrapText="1"/>
    </xf>
    <xf numFmtId="0" fontId="15" fillId="0" borderId="2" xfId="0" applyFont="1" applyBorder="1" applyAlignment="1">
      <alignment horizontal="left" vertical="center" wrapText="1"/>
    </xf>
    <xf numFmtId="164" fontId="15" fillId="0" borderId="12" xfId="0" applyNumberFormat="1" applyFont="1" applyBorder="1" applyAlignment="1">
      <alignment horizontal="center" vertical="center" wrapText="1"/>
    </xf>
    <xf numFmtId="0" fontId="13" fillId="6" borderId="10" xfId="0" applyFont="1" applyFill="1" applyBorder="1" applyAlignment="1">
      <alignment horizontal="left" vertical="center" wrapText="1"/>
    </xf>
    <xf numFmtId="4" fontId="15" fillId="0" borderId="15" xfId="0" applyNumberFormat="1" applyFont="1" applyBorder="1" applyAlignment="1">
      <alignment wrapText="1"/>
    </xf>
    <xf numFmtId="0" fontId="18" fillId="0" borderId="16" xfId="6" applyFont="1" applyFill="1" applyBorder="1" applyAlignment="1">
      <alignment horizontal="justify" vertical="top" wrapText="1"/>
    </xf>
    <xf numFmtId="4" fontId="18" fillId="0" borderId="14" xfId="0" applyNumberFormat="1" applyFont="1" applyBorder="1" applyAlignment="1" applyProtection="1">
      <alignment wrapText="1"/>
      <protection locked="0"/>
    </xf>
    <xf numFmtId="4" fontId="18" fillId="0" borderId="14" xfId="0" applyNumberFormat="1" applyFont="1" applyBorder="1" applyAlignment="1">
      <alignment wrapText="1"/>
    </xf>
    <xf numFmtId="0" fontId="18" fillId="0" borderId="16" xfId="0" applyFont="1" applyBorder="1" applyAlignment="1">
      <alignment horizontal="justify" vertical="top" wrapText="1"/>
    </xf>
    <xf numFmtId="4" fontId="18" fillId="0" borderId="16" xfId="0" applyNumberFormat="1" applyFont="1" applyBorder="1" applyAlignment="1" applyProtection="1">
      <alignment wrapText="1"/>
      <protection locked="0"/>
    </xf>
    <xf numFmtId="4" fontId="18" fillId="0" borderId="15" xfId="0" applyNumberFormat="1" applyFont="1" applyBorder="1" applyAlignment="1">
      <alignment wrapText="1"/>
    </xf>
    <xf numFmtId="0" fontId="15" fillId="0" borderId="18" xfId="0" applyFont="1" applyBorder="1" applyAlignment="1">
      <alignment vertical="top" wrapText="1"/>
    </xf>
    <xf numFmtId="0" fontId="15" fillId="0" borderId="13" xfId="0" applyFont="1" applyBorder="1" applyAlignment="1">
      <alignment vertical="top" wrapText="1"/>
    </xf>
    <xf numFmtId="4" fontId="22" fillId="0" borderId="13" xfId="0" applyNumberFormat="1" applyFont="1" applyBorder="1" applyAlignment="1">
      <alignment wrapText="1"/>
    </xf>
    <xf numFmtId="164" fontId="15" fillId="0" borderId="17" xfId="0" applyNumberFormat="1" applyFont="1" applyBorder="1" applyAlignment="1">
      <alignment horizontal="center" vertical="center" wrapText="1"/>
    </xf>
    <xf numFmtId="0" fontId="15" fillId="0" borderId="16" xfId="0" applyFont="1" applyBorder="1" applyAlignment="1">
      <alignment horizontal="left" vertical="top" wrapText="1"/>
    </xf>
    <xf numFmtId="0" fontId="5" fillId="0" borderId="13" xfId="0" applyFont="1" applyBorder="1" applyAlignment="1">
      <alignment horizontal="left" vertical="top" wrapText="1"/>
    </xf>
    <xf numFmtId="0" fontId="28" fillId="0" borderId="13" xfId="0" applyFont="1" applyBorder="1" applyAlignment="1">
      <alignment horizontal="left" vertical="top" wrapText="1"/>
    </xf>
    <xf numFmtId="0" fontId="15" fillId="0" borderId="13" xfId="0" applyFont="1" applyBorder="1" applyAlignment="1">
      <alignment horizontal="left" vertical="top" wrapText="1"/>
    </xf>
    <xf numFmtId="0" fontId="23" fillId="0" borderId="13" xfId="0" applyFont="1" applyBorder="1" applyAlignment="1">
      <alignment horizontal="left" vertical="top" wrapText="1"/>
    </xf>
    <xf numFmtId="4" fontId="25" fillId="0" borderId="13" xfId="0" applyNumberFormat="1" applyFont="1" applyBorder="1" applyAlignment="1">
      <alignment wrapText="1"/>
    </xf>
    <xf numFmtId="0" fontId="24" fillId="0" borderId="0" xfId="0" applyFont="1" applyAlignment="1">
      <alignment vertical="top" wrapText="1"/>
    </xf>
    <xf numFmtId="0" fontId="24" fillId="0" borderId="13" xfId="0" applyFont="1" applyBorder="1" applyAlignment="1">
      <alignment vertical="top" wrapText="1"/>
    </xf>
    <xf numFmtId="0" fontId="8" fillId="0" borderId="0" xfId="0" applyFont="1" applyAlignment="1">
      <alignment vertical="top" wrapText="1"/>
    </xf>
    <xf numFmtId="0" fontId="15" fillId="0" borderId="16" xfId="0" applyFont="1" applyBorder="1" applyAlignment="1">
      <alignment horizontal="left" vertical="center" wrapText="1"/>
    </xf>
    <xf numFmtId="0" fontId="30" fillId="0" borderId="13" xfId="0" applyFont="1" applyBorder="1" applyAlignment="1">
      <alignment horizontal="left" vertical="top" wrapText="1"/>
    </xf>
    <xf numFmtId="0" fontId="19" fillId="2" borderId="21" xfId="0" applyFont="1" applyFill="1" applyBorder="1" applyAlignment="1">
      <alignment horizontal="center" vertical="center" wrapText="1"/>
    </xf>
    <xf numFmtId="164" fontId="15" fillId="0" borderId="0" xfId="0" applyNumberFormat="1" applyFont="1" applyAlignment="1">
      <alignment horizontal="center" vertical="center" wrapText="1"/>
    </xf>
    <xf numFmtId="164" fontId="13" fillId="2" borderId="21" xfId="0" applyNumberFormat="1" applyFont="1" applyFill="1" applyBorder="1" applyAlignment="1">
      <alignment horizontal="center" vertical="center" wrapText="1"/>
    </xf>
    <xf numFmtId="164" fontId="15" fillId="0" borderId="0" xfId="0" applyNumberFormat="1" applyFont="1" applyAlignment="1">
      <alignment horizontal="center" wrapText="1"/>
    </xf>
    <xf numFmtId="0" fontId="13" fillId="2" borderId="21" xfId="0" applyFont="1" applyFill="1" applyBorder="1" applyAlignment="1">
      <alignment horizontal="center" vertical="center" wrapText="1"/>
    </xf>
    <xf numFmtId="0" fontId="18" fillId="0" borderId="0" xfId="0" applyFont="1" applyAlignment="1">
      <alignment horizontal="center" vertical="center" wrapText="1"/>
    </xf>
    <xf numFmtId="0" fontId="15" fillId="8" borderId="10" xfId="0" applyFont="1" applyFill="1" applyBorder="1" applyAlignment="1">
      <alignment horizontal="left" vertical="top" wrapText="1"/>
    </xf>
    <xf numFmtId="4" fontId="15" fillId="8" borderId="10" xfId="0" applyNumberFormat="1" applyFont="1" applyFill="1" applyBorder="1" applyAlignment="1">
      <alignment wrapText="1"/>
    </xf>
    <xf numFmtId="164" fontId="15" fillId="8" borderId="9" xfId="0" applyNumberFormat="1" applyFont="1" applyFill="1" applyBorder="1" applyAlignment="1">
      <alignment horizontal="center" vertical="center" wrapText="1"/>
    </xf>
    <xf numFmtId="4" fontId="15" fillId="8" borderId="11" xfId="0" applyNumberFormat="1" applyFont="1" applyFill="1" applyBorder="1" applyAlignment="1">
      <alignment wrapText="1"/>
    </xf>
    <xf numFmtId="0" fontId="15" fillId="6" borderId="10" xfId="0" applyFont="1" applyFill="1" applyBorder="1" applyAlignment="1">
      <alignment horizontal="left" vertical="top" wrapText="1"/>
    </xf>
    <xf numFmtId="4" fontId="15" fillId="6" borderId="10" xfId="0" applyNumberFormat="1" applyFont="1" applyFill="1" applyBorder="1" applyAlignment="1">
      <alignment wrapText="1"/>
    </xf>
    <xf numFmtId="164" fontId="15" fillId="6" borderId="9" xfId="0" applyNumberFormat="1" applyFont="1" applyFill="1" applyBorder="1" applyAlignment="1">
      <alignment horizontal="center" vertical="center" wrapText="1"/>
    </xf>
    <xf numFmtId="4" fontId="15" fillId="6" borderId="11" xfId="0" applyNumberFormat="1" applyFont="1" applyFill="1" applyBorder="1" applyAlignment="1">
      <alignment wrapText="1"/>
    </xf>
    <xf numFmtId="0" fontId="15" fillId="6" borderId="10" xfId="6" applyFont="1" applyFill="1" applyBorder="1" applyAlignment="1">
      <alignment horizontal="left" vertical="top" wrapText="1"/>
    </xf>
    <xf numFmtId="4" fontId="29" fillId="0" borderId="13" xfId="0" applyNumberFormat="1" applyFont="1" applyBorder="1" applyAlignment="1">
      <alignment wrapText="1"/>
    </xf>
    <xf numFmtId="0" fontId="29" fillId="0" borderId="13" xfId="0" applyFont="1" applyBorder="1" applyAlignment="1">
      <alignment horizontal="left" vertical="top" wrapText="1"/>
    </xf>
    <xf numFmtId="0" fontId="29" fillId="0" borderId="0" xfId="0" applyFont="1" applyAlignment="1">
      <alignment vertical="top" wrapText="1"/>
    </xf>
    <xf numFmtId="0" fontId="29" fillId="0" borderId="29" xfId="0" applyFont="1" applyBorder="1" applyAlignment="1">
      <alignment horizontal="left" vertical="top" wrapText="1"/>
    </xf>
    <xf numFmtId="167" fontId="5" fillId="0" borderId="29" xfId="0" applyNumberFormat="1" applyFont="1" applyBorder="1" applyAlignment="1" applyProtection="1">
      <alignment wrapText="1"/>
      <protection locked="0"/>
    </xf>
    <xf numFmtId="164" fontId="5" fillId="0" borderId="29" xfId="0" applyNumberFormat="1" applyFont="1" applyBorder="1" applyAlignment="1">
      <alignment horizontal="center" vertical="center" wrapText="1"/>
    </xf>
    <xf numFmtId="0" fontId="5" fillId="0" borderId="29" xfId="0" applyFont="1" applyBorder="1" applyAlignment="1">
      <alignment horizontal="left" vertical="top" wrapText="1"/>
    </xf>
    <xf numFmtId="167" fontId="29" fillId="0" borderId="29" xfId="0" applyNumberFormat="1" applyFont="1" applyBorder="1" applyAlignment="1" applyProtection="1">
      <alignment wrapText="1"/>
      <protection locked="0"/>
    </xf>
    <xf numFmtId="164" fontId="29" fillId="0" borderId="29" xfId="0" applyNumberFormat="1" applyFont="1" applyBorder="1" applyAlignment="1">
      <alignment horizontal="center" vertical="top" wrapText="1"/>
    </xf>
    <xf numFmtId="164" fontId="5" fillId="0" borderId="0" xfId="0" applyNumberFormat="1" applyFont="1" applyAlignment="1">
      <alignment horizontal="center" vertical="center" wrapText="1"/>
    </xf>
    <xf numFmtId="0" fontId="5" fillId="0" borderId="0" xfId="0" applyFont="1" applyAlignment="1">
      <alignment horizontal="left" vertical="top" wrapText="1"/>
    </xf>
    <xf numFmtId="164" fontId="7" fillId="0" borderId="29" xfId="0" applyNumberFormat="1" applyFont="1" applyBorder="1" applyAlignment="1">
      <alignment horizontal="center" vertical="top" wrapText="1"/>
    </xf>
    <xf numFmtId="0" fontId="32" fillId="0" borderId="29" xfId="0" applyFont="1" applyBorder="1" applyAlignment="1">
      <alignment horizontal="left" vertical="top" wrapText="1"/>
    </xf>
    <xf numFmtId="0" fontId="18" fillId="0" borderId="29" xfId="0" applyFont="1" applyBorder="1" applyAlignment="1">
      <alignment horizontal="left" vertical="top" wrapText="1"/>
    </xf>
    <xf numFmtId="4" fontId="18" fillId="0" borderId="29" xfId="0" applyNumberFormat="1" applyFont="1" applyBorder="1" applyAlignment="1">
      <alignment wrapText="1"/>
    </xf>
    <xf numFmtId="0" fontId="35" fillId="0" borderId="0" xfId="0" applyFont="1" applyAlignment="1">
      <alignment horizontal="left" vertical="top" wrapText="1"/>
    </xf>
    <xf numFmtId="0" fontId="20" fillId="0" borderId="0" xfId="0" applyFont="1" applyAlignment="1">
      <alignment wrapText="1"/>
    </xf>
    <xf numFmtId="164" fontId="5" fillId="6" borderId="30" xfId="0" applyNumberFormat="1" applyFont="1" applyFill="1" applyBorder="1" applyAlignment="1">
      <alignment horizontal="center" vertical="center" wrapText="1"/>
    </xf>
    <xf numFmtId="0" fontId="5" fillId="6" borderId="31" xfId="0" applyFont="1" applyFill="1" applyBorder="1" applyAlignment="1">
      <alignment horizontal="left" vertical="top" wrapText="1"/>
    </xf>
    <xf numFmtId="0" fontId="18" fillId="0" borderId="0" xfId="0" applyFont="1" applyAlignment="1">
      <alignment wrapText="1"/>
    </xf>
    <xf numFmtId="0" fontId="35" fillId="0" borderId="13" xfId="0" applyFont="1" applyBorder="1" applyAlignment="1">
      <alignment horizontal="left" vertical="top" wrapText="1"/>
    </xf>
    <xf numFmtId="164" fontId="15" fillId="0" borderId="13" xfId="0" applyNumberFormat="1" applyFont="1" applyBorder="1" applyAlignment="1">
      <alignment horizontal="center" vertical="center" wrapText="1"/>
    </xf>
    <xf numFmtId="0" fontId="15" fillId="0" borderId="0" xfId="0" applyFont="1" applyAlignment="1">
      <alignment horizontal="left" vertical="center" wrapText="1"/>
    </xf>
    <xf numFmtId="0" fontId="18" fillId="0" borderId="0" xfId="0" applyFont="1" applyAlignment="1">
      <alignment horizontal="center" vertical="top" wrapText="1"/>
    </xf>
    <xf numFmtId="0" fontId="12" fillId="0" borderId="0" xfId="0" applyFont="1" applyAlignment="1">
      <alignment vertical="top" wrapText="1"/>
    </xf>
    <xf numFmtId="0" fontId="12" fillId="0" borderId="3" xfId="0" applyFont="1" applyBorder="1" applyAlignment="1">
      <alignment horizontal="center" wrapText="1"/>
    </xf>
    <xf numFmtId="0" fontId="11" fillId="0" borderId="1" xfId="0" applyFont="1" applyBorder="1" applyAlignment="1">
      <alignment wrapText="1"/>
    </xf>
    <xf numFmtId="4" fontId="11" fillId="0" borderId="1" xfId="0" applyNumberFormat="1" applyFont="1" applyBorder="1" applyAlignment="1">
      <alignment wrapText="1"/>
    </xf>
    <xf numFmtId="0" fontId="12" fillId="0" borderId="0" xfId="0" applyFont="1" applyAlignment="1">
      <alignment wrapText="1"/>
    </xf>
    <xf numFmtId="0" fontId="17" fillId="0" borderId="0" xfId="0" applyFont="1" applyAlignment="1">
      <alignment wrapText="1"/>
    </xf>
    <xf numFmtId="2" fontId="11" fillId="0" borderId="5" xfId="0" applyNumberFormat="1" applyFont="1" applyBorder="1" applyAlignment="1">
      <alignment horizontal="center" vertical="center" wrapText="1"/>
    </xf>
    <xf numFmtId="0" fontId="11" fillId="0" borderId="6" xfId="0" applyFont="1" applyBorder="1" applyAlignment="1">
      <alignment horizontal="center" wrapText="1"/>
    </xf>
    <xf numFmtId="4" fontId="11" fillId="0" borderId="6" xfId="0" applyNumberFormat="1" applyFont="1" applyBorder="1" applyAlignment="1">
      <alignment horizontal="center" wrapText="1"/>
    </xf>
    <xf numFmtId="0" fontId="11" fillId="0" borderId="7" xfId="0" applyFont="1" applyBorder="1" applyAlignment="1">
      <alignment horizontal="center" wrapText="1"/>
    </xf>
    <xf numFmtId="2" fontId="15" fillId="0" borderId="0" xfId="0" applyNumberFormat="1" applyFont="1" applyAlignment="1">
      <alignment horizontal="center" vertical="center" wrapText="1"/>
    </xf>
    <xf numFmtId="0" fontId="15" fillId="0" borderId="0" xfId="0" applyFont="1" applyAlignment="1">
      <alignment horizontal="center" wrapText="1"/>
    </xf>
    <xf numFmtId="4" fontId="15" fillId="0" borderId="0" xfId="0" applyNumberFormat="1" applyFont="1" applyAlignment="1">
      <alignment horizontal="center" wrapText="1"/>
    </xf>
    <xf numFmtId="0" fontId="15" fillId="0" borderId="0" xfId="0" applyFont="1" applyAlignment="1">
      <alignment wrapText="1"/>
    </xf>
    <xf numFmtId="0" fontId="0" fillId="0" borderId="0" xfId="0" applyAlignment="1">
      <alignment wrapText="1"/>
    </xf>
    <xf numFmtId="2" fontId="15" fillId="0" borderId="0" xfId="0" applyNumberFormat="1" applyFont="1" applyAlignment="1">
      <alignment horizontal="center" vertical="top" wrapText="1"/>
    </xf>
    <xf numFmtId="2" fontId="13" fillId="6" borderId="9" xfId="0" applyNumberFormat="1" applyFont="1" applyFill="1" applyBorder="1" applyAlignment="1">
      <alignment horizontal="center" vertical="center" wrapText="1"/>
    </xf>
    <xf numFmtId="0" fontId="19" fillId="6" borderId="10" xfId="0" applyFont="1" applyFill="1" applyBorder="1" applyAlignment="1">
      <alignment horizontal="center" wrapText="1"/>
    </xf>
    <xf numFmtId="4" fontId="13" fillId="6" borderId="10" xfId="0" applyNumberFormat="1" applyFont="1" applyFill="1" applyBorder="1" applyAlignment="1">
      <alignment horizontal="center" wrapText="1"/>
    </xf>
    <xf numFmtId="0" fontId="13" fillId="6" borderId="11" xfId="0" applyFont="1" applyFill="1" applyBorder="1" applyAlignment="1">
      <alignment horizontal="center" wrapText="1"/>
    </xf>
    <xf numFmtId="0" fontId="19" fillId="0" borderId="0" xfId="0" applyFont="1" applyAlignment="1">
      <alignment wrapText="1"/>
    </xf>
    <xf numFmtId="2" fontId="15" fillId="0" borderId="2" xfId="0" applyNumberFormat="1" applyFont="1" applyBorder="1" applyAlignment="1">
      <alignment horizontal="center" vertical="center" wrapText="1"/>
    </xf>
    <xf numFmtId="0" fontId="18" fillId="0" borderId="2" xfId="0" applyFont="1" applyBorder="1" applyAlignment="1">
      <alignment horizontal="center" wrapText="1"/>
    </xf>
    <xf numFmtId="4" fontId="15" fillId="0" borderId="2" xfId="0" applyNumberFormat="1" applyFont="1" applyBorder="1" applyAlignment="1">
      <alignment horizontal="center" wrapText="1"/>
    </xf>
    <xf numFmtId="0" fontId="15" fillId="0" borderId="2" xfId="0" applyFont="1" applyBorder="1" applyAlignment="1">
      <alignment horizontal="center" wrapText="1"/>
    </xf>
    <xf numFmtId="0" fontId="18" fillId="0" borderId="12" xfId="0" applyFont="1" applyBorder="1" applyAlignment="1">
      <alignment horizontal="center" wrapText="1"/>
    </xf>
    <xf numFmtId="164" fontId="18" fillId="0" borderId="13" xfId="0" applyNumberFormat="1" applyFont="1" applyBorder="1" applyAlignment="1">
      <alignment horizontal="center" vertical="top" wrapText="1"/>
    </xf>
    <xf numFmtId="0" fontId="18" fillId="0" borderId="13" xfId="0" applyFont="1" applyBorder="1" applyAlignment="1">
      <alignment horizontal="center" wrapText="1"/>
    </xf>
    <xf numFmtId="164" fontId="18" fillId="9" borderId="13" xfId="0" applyNumberFormat="1" applyFont="1" applyFill="1" applyBorder="1" applyAlignment="1">
      <alignment horizontal="center" vertical="top" wrapText="1"/>
    </xf>
    <xf numFmtId="0" fontId="18" fillId="0" borderId="13" xfId="0" applyFont="1" applyBorder="1" applyAlignment="1">
      <alignment horizontal="center" vertical="top" wrapText="1"/>
    </xf>
    <xf numFmtId="0" fontId="20" fillId="0" borderId="13" xfId="0" applyFont="1" applyBorder="1" applyAlignment="1">
      <alignment horizontal="center" wrapText="1"/>
    </xf>
    <xf numFmtId="0" fontId="18" fillId="0" borderId="14" xfId="0" applyFont="1" applyBorder="1" applyAlignment="1">
      <alignment horizontal="center" vertical="top" wrapText="1"/>
    </xf>
    <xf numFmtId="0" fontId="18" fillId="0" borderId="14" xfId="0" applyFont="1" applyBorder="1" applyAlignment="1">
      <alignment horizontal="center" wrapText="1"/>
    </xf>
    <xf numFmtId="164" fontId="15" fillId="6" borderId="9" xfId="0" applyNumberFormat="1" applyFont="1" applyFill="1" applyBorder="1" applyAlignment="1">
      <alignment horizontal="center" vertical="top" wrapText="1"/>
    </xf>
    <xf numFmtId="0" fontId="18" fillId="6" borderId="10" xfId="0" applyFont="1" applyFill="1" applyBorder="1" applyAlignment="1">
      <alignment horizontal="center" wrapText="1"/>
    </xf>
    <xf numFmtId="4" fontId="15" fillId="6" borderId="11" xfId="0" applyNumberFormat="1" applyFont="1" applyFill="1" applyBorder="1" applyAlignment="1">
      <alignment horizontal="right" wrapText="1"/>
    </xf>
    <xf numFmtId="2" fontId="18" fillId="0" borderId="0" xfId="0" applyNumberFormat="1" applyFont="1" applyAlignment="1">
      <alignment wrapText="1"/>
    </xf>
    <xf numFmtId="4" fontId="18" fillId="6" borderId="10" xfId="0" applyNumberFormat="1" applyFont="1" applyFill="1" applyBorder="1" applyAlignment="1">
      <alignment horizontal="right" wrapText="1"/>
    </xf>
    <xf numFmtId="4" fontId="18" fillId="6" borderId="11" xfId="0" applyNumberFormat="1" applyFont="1" applyFill="1" applyBorder="1" applyAlignment="1">
      <alignment horizontal="right" wrapText="1"/>
    </xf>
    <xf numFmtId="0" fontId="18" fillId="0" borderId="16" xfId="0" applyFont="1" applyBorder="1" applyAlignment="1">
      <alignment horizontal="center" wrapText="1"/>
    </xf>
    <xf numFmtId="0" fontId="18" fillId="0" borderId="12" xfId="0" applyFont="1" applyBorder="1" applyAlignment="1">
      <alignment horizontal="center" vertical="top" wrapText="1"/>
    </xf>
    <xf numFmtId="0" fontId="15" fillId="6" borderId="10" xfId="0" applyFont="1" applyFill="1" applyBorder="1" applyAlignment="1">
      <alignment horizontal="center" wrapText="1"/>
    </xf>
    <xf numFmtId="4" fontId="15" fillId="6" borderId="10" xfId="0" applyNumberFormat="1" applyFont="1" applyFill="1" applyBorder="1" applyAlignment="1">
      <alignment horizontal="center" wrapText="1"/>
    </xf>
    <xf numFmtId="0" fontId="29" fillId="0" borderId="29" xfId="0" applyFont="1" applyBorder="1" applyAlignment="1">
      <alignment horizontal="center" wrapText="1"/>
    </xf>
    <xf numFmtId="2" fontId="5" fillId="0" borderId="29" xfId="0" applyNumberFormat="1" applyFont="1" applyBorder="1" applyAlignment="1">
      <alignment wrapText="1"/>
    </xf>
    <xf numFmtId="0" fontId="29" fillId="0" borderId="0" xfId="0" applyFont="1" applyAlignment="1">
      <alignment wrapText="1"/>
    </xf>
    <xf numFmtId="4" fontId="5" fillId="0" borderId="29" xfId="0" applyNumberFormat="1" applyFont="1" applyBorder="1" applyAlignment="1">
      <alignment wrapText="1"/>
    </xf>
    <xf numFmtId="164" fontId="29" fillId="9" borderId="29" xfId="0" applyNumberFormat="1" applyFont="1" applyFill="1" applyBorder="1" applyAlignment="1">
      <alignment horizontal="center" vertical="top" wrapText="1"/>
    </xf>
    <xf numFmtId="4" fontId="29" fillId="0" borderId="29" xfId="0" applyNumberFormat="1" applyFont="1" applyBorder="1" applyAlignment="1">
      <alignment wrapText="1"/>
    </xf>
    <xf numFmtId="4" fontId="36" fillId="0" borderId="29" xfId="0" applyNumberFormat="1" applyFont="1" applyBorder="1" applyAlignment="1">
      <alignment wrapText="1"/>
    </xf>
    <xf numFmtId="164" fontId="29" fillId="0" borderId="0" xfId="0" applyNumberFormat="1" applyFont="1" applyAlignment="1">
      <alignment horizontal="center" vertical="top" wrapText="1"/>
    </xf>
    <xf numFmtId="0" fontId="29" fillId="0" borderId="0" xfId="0" applyFont="1" applyAlignment="1">
      <alignment horizontal="center" wrapText="1"/>
    </xf>
    <xf numFmtId="0" fontId="29" fillId="6" borderId="31" xfId="0" applyFont="1" applyFill="1" applyBorder="1" applyAlignment="1">
      <alignment horizontal="center" wrapText="1"/>
    </xf>
    <xf numFmtId="4" fontId="5" fillId="6" borderId="31" xfId="0" applyNumberFormat="1" applyFont="1" applyFill="1" applyBorder="1" applyAlignment="1">
      <alignment wrapText="1"/>
    </xf>
    <xf numFmtId="4" fontId="15" fillId="6" borderId="32" xfId="0" applyNumberFormat="1" applyFont="1" applyFill="1" applyBorder="1" applyAlignment="1">
      <alignment wrapText="1"/>
    </xf>
    <xf numFmtId="4" fontId="5" fillId="0" borderId="0" xfId="0" applyNumberFormat="1" applyFont="1" applyAlignment="1">
      <alignment wrapText="1"/>
    </xf>
    <xf numFmtId="2" fontId="15" fillId="0" borderId="16" xfId="0" applyNumberFormat="1" applyFont="1" applyBorder="1" applyAlignment="1">
      <alignment horizontal="center" vertical="center" wrapText="1"/>
    </xf>
    <xf numFmtId="0" fontId="15" fillId="0" borderId="16" xfId="0" applyFont="1" applyBorder="1" applyAlignment="1">
      <alignment horizontal="center" wrapText="1"/>
    </xf>
    <xf numFmtId="4" fontId="15" fillId="0" borderId="16" xfId="0" applyNumberFormat="1" applyFont="1" applyBorder="1" applyAlignment="1">
      <alignment horizontal="center" wrapText="1"/>
    </xf>
    <xf numFmtId="164" fontId="15" fillId="6" borderId="9" xfId="6" applyNumberFormat="1" applyFont="1" applyFill="1" applyBorder="1" applyAlignment="1">
      <alignment horizontal="center" vertical="top" wrapText="1"/>
    </xf>
    <xf numFmtId="0" fontId="15" fillId="6" borderId="11" xfId="0" applyFont="1" applyFill="1" applyBorder="1" applyAlignment="1">
      <alignment horizontal="center" wrapText="1"/>
    </xf>
    <xf numFmtId="0" fontId="29" fillId="0" borderId="28" xfId="0" applyFont="1" applyBorder="1" applyAlignment="1">
      <alignment horizontal="center" vertical="top" wrapText="1"/>
    </xf>
    <xf numFmtId="4" fontId="29" fillId="0" borderId="0" xfId="0" applyNumberFormat="1" applyFont="1" applyAlignment="1">
      <alignment wrapText="1"/>
    </xf>
    <xf numFmtId="164" fontId="29" fillId="9" borderId="28" xfId="0" applyNumberFormat="1" applyFont="1" applyFill="1" applyBorder="1" applyAlignment="1">
      <alignment horizontal="center" vertical="top" wrapText="1"/>
    </xf>
    <xf numFmtId="0" fontId="18" fillId="0" borderId="17" xfId="0" applyFont="1" applyBorder="1" applyAlignment="1">
      <alignment horizontal="center" vertical="top" wrapText="1"/>
    </xf>
    <xf numFmtId="0" fontId="18" fillId="0" borderId="16" xfId="0" applyFont="1" applyBorder="1" applyAlignment="1">
      <alignment horizontal="center" vertical="top" wrapText="1"/>
    </xf>
    <xf numFmtId="0" fontId="35" fillId="0" borderId="13" xfId="0" applyFont="1" applyBorder="1" applyAlignment="1">
      <alignment horizontal="center" vertical="top" wrapText="1"/>
    </xf>
    <xf numFmtId="0" fontId="22" fillId="0" borderId="13" xfId="0" applyFont="1" applyBorder="1" applyAlignment="1">
      <alignment horizontal="center" wrapText="1"/>
    </xf>
    <xf numFmtId="164" fontId="18" fillId="9" borderId="19" xfId="0" applyNumberFormat="1" applyFont="1" applyFill="1" applyBorder="1" applyAlignment="1">
      <alignment horizontal="center" vertical="top" wrapText="1"/>
    </xf>
    <xf numFmtId="164" fontId="18" fillId="0" borderId="19" xfId="0" applyNumberFormat="1" applyFont="1" applyBorder="1" applyAlignment="1">
      <alignment horizontal="center" vertical="top" wrapText="1"/>
    </xf>
    <xf numFmtId="0" fontId="18" fillId="0" borderId="29" xfId="0" applyFont="1" applyBorder="1" applyAlignment="1">
      <alignment horizontal="center" vertical="top" wrapText="1"/>
    </xf>
    <xf numFmtId="164" fontId="18" fillId="0" borderId="29" xfId="0" applyNumberFormat="1" applyFont="1" applyBorder="1" applyAlignment="1">
      <alignment horizontal="center" vertical="top" wrapText="1"/>
    </xf>
    <xf numFmtId="0" fontId="18" fillId="0" borderId="29" xfId="0" applyFont="1" applyBorder="1" applyAlignment="1">
      <alignment horizontal="center" wrapText="1"/>
    </xf>
    <xf numFmtId="164" fontId="18" fillId="10" borderId="13" xfId="0" applyNumberFormat="1" applyFont="1" applyFill="1" applyBorder="1" applyAlignment="1">
      <alignment horizontal="center" vertical="top" wrapText="1"/>
    </xf>
    <xf numFmtId="164" fontId="15" fillId="8" borderId="9" xfId="0" applyNumberFormat="1" applyFont="1" applyFill="1" applyBorder="1" applyAlignment="1">
      <alignment horizontal="center" vertical="top" wrapText="1"/>
    </xf>
    <xf numFmtId="0" fontId="18" fillId="8" borderId="10" xfId="0" applyFont="1" applyFill="1" applyBorder="1" applyAlignment="1">
      <alignment horizontal="center" wrapText="1"/>
    </xf>
    <xf numFmtId="4" fontId="15" fillId="8" borderId="11" xfId="0" applyNumberFormat="1" applyFont="1" applyFill="1" applyBorder="1" applyAlignment="1">
      <alignment horizontal="right" wrapText="1"/>
    </xf>
    <xf numFmtId="2" fontId="13" fillId="3" borderId="9" xfId="0" applyNumberFormat="1" applyFont="1" applyFill="1" applyBorder="1" applyAlignment="1">
      <alignment horizontal="center" vertical="center" wrapText="1"/>
    </xf>
    <xf numFmtId="0" fontId="19" fillId="3" borderId="10" xfId="0" applyFont="1" applyFill="1" applyBorder="1" applyAlignment="1">
      <alignment horizontal="center" wrapText="1"/>
    </xf>
    <xf numFmtId="4" fontId="13" fillId="3" borderId="10" xfId="0" applyNumberFormat="1" applyFont="1" applyFill="1" applyBorder="1" applyAlignment="1">
      <alignment horizontal="center" wrapText="1"/>
    </xf>
    <xf numFmtId="2" fontId="15" fillId="0" borderId="14" xfId="0" applyNumberFormat="1" applyFont="1" applyBorder="1" applyAlignment="1">
      <alignment horizontal="center" vertical="center" wrapText="1"/>
    </xf>
    <xf numFmtId="4" fontId="15" fillId="0" borderId="14" xfId="0" applyNumberFormat="1" applyFont="1" applyBorder="1" applyAlignment="1">
      <alignment horizontal="center" wrapText="1"/>
    </xf>
    <xf numFmtId="0" fontId="15" fillId="0" borderId="14" xfId="0" applyFont="1" applyBorder="1" applyAlignment="1">
      <alignment horizontal="center" wrapText="1"/>
    </xf>
    <xf numFmtId="0" fontId="24" fillId="0" borderId="13" xfId="0" applyFont="1" applyBorder="1" applyAlignment="1">
      <alignment horizontal="center" wrapText="1"/>
    </xf>
    <xf numFmtId="0" fontId="18" fillId="0" borderId="2" xfId="0" applyFont="1" applyBorder="1" applyAlignment="1">
      <alignment horizontal="center" vertical="top" wrapText="1"/>
    </xf>
    <xf numFmtId="4" fontId="15" fillId="0" borderId="2" xfId="0" applyNumberFormat="1" applyFont="1" applyBorder="1" applyAlignment="1">
      <alignment horizontal="right" wrapText="1"/>
    </xf>
    <xf numFmtId="49" fontId="18" fillId="0" borderId="13" xfId="0" applyNumberFormat="1" applyFont="1" applyBorder="1" applyAlignment="1">
      <alignment horizontal="center" vertical="top" wrapText="1"/>
    </xf>
    <xf numFmtId="0" fontId="31" fillId="0" borderId="0" xfId="0" applyFont="1" applyAlignment="1">
      <alignment wrapText="1"/>
    </xf>
    <xf numFmtId="0" fontId="27" fillId="0" borderId="2" xfId="0" applyFont="1" applyBorder="1" applyAlignment="1">
      <alignment horizontal="center" wrapText="1"/>
    </xf>
    <xf numFmtId="4" fontId="26" fillId="0" borderId="2" xfId="0" applyNumberFormat="1" applyFont="1" applyBorder="1" applyAlignment="1">
      <alignment horizontal="center" wrapText="1"/>
    </xf>
    <xf numFmtId="0" fontId="26" fillId="0" borderId="2" xfId="0" applyFont="1" applyBorder="1" applyAlignment="1">
      <alignment horizontal="center" wrapText="1"/>
    </xf>
    <xf numFmtId="0" fontId="27" fillId="0" borderId="0" xfId="0" applyFont="1" applyAlignment="1">
      <alignment wrapText="1"/>
    </xf>
    <xf numFmtId="0" fontId="29" fillId="0" borderId="13" xfId="0" applyFont="1" applyBorder="1" applyAlignment="1">
      <alignment horizontal="center" wrapText="1"/>
    </xf>
    <xf numFmtId="2" fontId="15" fillId="0" borderId="12" xfId="0" applyNumberFormat="1" applyFont="1" applyBorder="1" applyAlignment="1">
      <alignment horizontal="center" vertical="center" wrapText="1"/>
    </xf>
    <xf numFmtId="4" fontId="15" fillId="0" borderId="12" xfId="0" applyNumberFormat="1" applyFont="1" applyBorder="1" applyAlignment="1">
      <alignment horizontal="center" wrapText="1"/>
    </xf>
    <xf numFmtId="0" fontId="15" fillId="0" borderId="12" xfId="0" applyFont="1" applyBorder="1" applyAlignment="1">
      <alignment horizontal="center" wrapText="1"/>
    </xf>
    <xf numFmtId="0" fontId="18" fillId="0" borderId="0" xfId="0" applyFont="1" applyAlignment="1">
      <alignment horizontal="center" wrapText="1"/>
    </xf>
    <xf numFmtId="0" fontId="18" fillId="2" borderId="21" xfId="0" applyFont="1" applyFill="1" applyBorder="1" applyAlignment="1">
      <alignment horizontal="center" wrapText="1"/>
    </xf>
    <xf numFmtId="0" fontId="18" fillId="2" borderId="22" xfId="0" applyFont="1" applyFill="1" applyBorder="1" applyAlignment="1">
      <alignment wrapText="1"/>
    </xf>
    <xf numFmtId="4" fontId="15" fillId="2" borderId="22" xfId="0" applyNumberFormat="1" applyFont="1" applyFill="1" applyBorder="1" applyAlignment="1">
      <alignment wrapText="1"/>
    </xf>
    <xf numFmtId="0" fontId="15" fillId="2" borderId="23" xfId="0" applyFont="1" applyFill="1" applyBorder="1" applyAlignment="1">
      <alignment wrapText="1"/>
    </xf>
    <xf numFmtId="4" fontId="14" fillId="0" borderId="0" xfId="0" applyNumberFormat="1" applyFont="1" applyAlignment="1">
      <alignment horizontal="right" wrapText="1"/>
    </xf>
    <xf numFmtId="0" fontId="31" fillId="0" borderId="0" xfId="0" applyFont="1" applyAlignment="1">
      <alignment horizontal="center" wrapText="1"/>
    </xf>
    <xf numFmtId="0" fontId="12" fillId="0" borderId="34" xfId="0" applyFont="1" applyBorder="1" applyAlignment="1">
      <alignment horizontal="center" vertical="top" wrapText="1"/>
    </xf>
    <xf numFmtId="4" fontId="15" fillId="0" borderId="35" xfId="0" applyNumberFormat="1" applyFont="1" applyBorder="1" applyAlignment="1">
      <alignment horizontal="center" vertical="center" wrapText="1"/>
    </xf>
    <xf numFmtId="0" fontId="15" fillId="0" borderId="38" xfId="0" applyFont="1" applyBorder="1" applyAlignment="1">
      <alignment horizontal="center" vertical="center" wrapText="1"/>
    </xf>
    <xf numFmtId="4" fontId="29" fillId="0" borderId="16" xfId="0" applyNumberFormat="1" applyFont="1" applyBorder="1" applyAlignment="1">
      <alignment wrapText="1"/>
    </xf>
    <xf numFmtId="4" fontId="18" fillId="0" borderId="13" xfId="0" applyNumberFormat="1" applyFont="1" applyBorder="1" applyAlignment="1" applyProtection="1">
      <alignment horizontal="right" wrapText="1"/>
      <protection locked="0"/>
    </xf>
    <xf numFmtId="0" fontId="29" fillId="0" borderId="28" xfId="0" applyFont="1" applyBorder="1" applyAlignment="1">
      <alignment horizontal="left" vertical="top" wrapText="1"/>
    </xf>
    <xf numFmtId="0" fontId="29" fillId="0" borderId="28" xfId="0" applyFont="1" applyBorder="1" applyAlignment="1">
      <alignment horizontal="justify" vertical="top" wrapText="1"/>
    </xf>
    <xf numFmtId="4" fontId="5" fillId="0" borderId="13" xfId="0" applyNumberFormat="1" applyFont="1" applyBorder="1" applyAlignment="1">
      <alignment wrapText="1"/>
    </xf>
    <xf numFmtId="0" fontId="29" fillId="0" borderId="12" xfId="0" applyFont="1" applyBorder="1" applyAlignment="1">
      <alignment horizontal="left" vertical="top" wrapText="1"/>
    </xf>
    <xf numFmtId="0" fontId="29" fillId="0" borderId="13" xfId="0" applyFont="1" applyBorder="1" applyAlignment="1">
      <alignment horizontal="justify" vertical="top" wrapText="1"/>
    </xf>
    <xf numFmtId="4" fontId="29" fillId="0" borderId="13" xfId="0" applyNumberFormat="1" applyFont="1" applyBorder="1" applyAlignment="1" applyProtection="1">
      <alignment wrapText="1"/>
      <protection locked="0"/>
    </xf>
    <xf numFmtId="4" fontId="29" fillId="0" borderId="29" xfId="0" applyNumberFormat="1" applyFont="1" applyBorder="1" applyAlignment="1">
      <alignment horizontal="right" wrapText="1"/>
    </xf>
    <xf numFmtId="167" fontId="29" fillId="0" borderId="13" xfId="0" applyNumberFormat="1" applyFont="1" applyBorder="1" applyAlignment="1" applyProtection="1">
      <alignment wrapText="1"/>
      <protection locked="0"/>
    </xf>
    <xf numFmtId="0" fontId="29" fillId="0" borderId="14" xfId="0" applyFont="1" applyBorder="1" applyAlignment="1">
      <alignment horizontal="justify" vertical="top" wrapText="1"/>
    </xf>
    <xf numFmtId="0" fontId="29" fillId="0" borderId="14" xfId="0" applyFont="1" applyBorder="1" applyAlignment="1">
      <alignment horizontal="center" wrapText="1"/>
    </xf>
    <xf numFmtId="4" fontId="29" fillId="0" borderId="14" xfId="0" applyNumberFormat="1" applyFont="1" applyBorder="1" applyAlignment="1" applyProtection="1">
      <alignment wrapText="1"/>
      <protection locked="0"/>
    </xf>
    <xf numFmtId="4" fontId="29" fillId="0" borderId="14" xfId="0" applyNumberFormat="1" applyFont="1" applyBorder="1" applyAlignment="1">
      <alignment wrapText="1"/>
    </xf>
    <xf numFmtId="0" fontId="38" fillId="0" borderId="14" xfId="0" applyFont="1" applyBorder="1" applyAlignment="1">
      <alignment horizontal="justify" vertical="top" wrapText="1"/>
    </xf>
    <xf numFmtId="0" fontId="29" fillId="0" borderId="28" xfId="0" applyFont="1" applyBorder="1" applyAlignment="1">
      <alignment horizontal="center" wrapText="1"/>
    </xf>
    <xf numFmtId="4" fontId="29" fillId="0" borderId="28" xfId="0" applyNumberFormat="1" applyFont="1" applyBorder="1" applyAlignment="1">
      <alignment wrapText="1"/>
    </xf>
    <xf numFmtId="2" fontId="29" fillId="0" borderId="28" xfId="0" applyNumberFormat="1" applyFont="1" applyBorder="1" applyAlignment="1">
      <alignment wrapText="1"/>
    </xf>
    <xf numFmtId="0" fontId="30" fillId="0" borderId="14" xfId="0" applyFont="1" applyBorder="1" applyAlignment="1">
      <alignment horizontal="justify" vertical="top" wrapText="1"/>
    </xf>
    <xf numFmtId="0" fontId="29" fillId="0" borderId="20" xfId="0" applyFont="1" applyBorder="1" applyAlignment="1">
      <alignment horizontal="left" vertical="top" wrapText="1"/>
    </xf>
    <xf numFmtId="0" fontId="29" fillId="0" borderId="18" xfId="0" applyFont="1" applyBorder="1" applyAlignment="1">
      <alignment horizontal="center" wrapText="1"/>
    </xf>
    <xf numFmtId="0" fontId="38" fillId="0" borderId="13" xfId="0" applyFont="1" applyBorder="1" applyAlignment="1">
      <alignment horizontal="left" vertical="top" wrapText="1"/>
    </xf>
    <xf numFmtId="0" fontId="5" fillId="0" borderId="13" xfId="0" applyFont="1" applyBorder="1" applyAlignment="1">
      <alignment wrapText="1"/>
    </xf>
    <xf numFmtId="164" fontId="18" fillId="0" borderId="13" xfId="0" applyNumberFormat="1" applyFont="1" applyBorder="1" applyAlignment="1">
      <alignment horizontal="center" vertical="top"/>
    </xf>
    <xf numFmtId="165" fontId="18" fillId="0" borderId="13" xfId="0" applyNumberFormat="1" applyFont="1" applyBorder="1" applyAlignment="1">
      <alignment horizontal="center" vertical="top"/>
    </xf>
    <xf numFmtId="165" fontId="20" fillId="0" borderId="13" xfId="0" applyNumberFormat="1" applyFont="1" applyBorder="1" applyAlignment="1">
      <alignment horizontal="center" vertical="top"/>
    </xf>
    <xf numFmtId="0" fontId="18" fillId="0" borderId="13" xfId="0" applyFont="1" applyBorder="1" applyAlignment="1">
      <alignment horizontal="center" vertical="top"/>
    </xf>
    <xf numFmtId="4" fontId="18" fillId="0" borderId="13" xfId="0" applyNumberFormat="1" applyFont="1" applyBorder="1" applyAlignment="1">
      <alignment horizontal="right" wrapText="1"/>
    </xf>
    <xf numFmtId="164" fontId="18" fillId="0" borderId="17" xfId="0" applyNumberFormat="1" applyFont="1" applyBorder="1" applyAlignment="1">
      <alignment horizontal="center" vertical="top"/>
    </xf>
    <xf numFmtId="164" fontId="15" fillId="6" borderId="39" xfId="0" applyNumberFormat="1" applyFont="1" applyFill="1" applyBorder="1" applyAlignment="1">
      <alignment horizontal="center" vertical="top"/>
    </xf>
    <xf numFmtId="0" fontId="15" fillId="6" borderId="40" xfId="0" applyFont="1" applyFill="1" applyBorder="1" applyAlignment="1">
      <alignment horizontal="left" vertical="top" wrapText="1"/>
    </xf>
    <xf numFmtId="0" fontId="18" fillId="6" borderId="40" xfId="0" applyFont="1" applyFill="1" applyBorder="1" applyAlignment="1">
      <alignment horizontal="center"/>
    </xf>
    <xf numFmtId="4" fontId="18" fillId="6" borderId="40" xfId="0" applyNumberFormat="1" applyFont="1" applyFill="1" applyBorder="1" applyAlignment="1">
      <alignment wrapText="1"/>
    </xf>
    <xf numFmtId="4" fontId="15" fillId="6" borderId="41" xfId="0" applyNumberFormat="1" applyFont="1" applyFill="1" applyBorder="1" applyAlignment="1">
      <alignment horizontal="right"/>
    </xf>
    <xf numFmtId="2" fontId="15" fillId="0" borderId="16" xfId="0" applyNumberFormat="1" applyFont="1" applyBorder="1" applyAlignment="1">
      <alignment horizontal="center" vertical="center"/>
    </xf>
    <xf numFmtId="0" fontId="18" fillId="0" borderId="16" xfId="0" applyFont="1" applyBorder="1" applyAlignment="1">
      <alignment horizontal="center"/>
    </xf>
    <xf numFmtId="4" fontId="18" fillId="0" borderId="16" xfId="0" applyNumberFormat="1" applyFont="1" applyBorder="1" applyAlignment="1">
      <alignment horizontal="center"/>
    </xf>
    <xf numFmtId="0" fontId="15" fillId="0" borderId="16" xfId="0" applyFont="1" applyBorder="1" applyAlignment="1">
      <alignment horizontal="center"/>
    </xf>
    <xf numFmtId="0" fontId="18" fillId="0" borderId="0" xfId="0" applyFont="1"/>
    <xf numFmtId="164" fontId="15" fillId="6" borderId="39" xfId="0" applyNumberFormat="1" applyFont="1" applyFill="1" applyBorder="1" applyAlignment="1">
      <alignment horizontal="center" vertical="center" wrapText="1"/>
    </xf>
    <xf numFmtId="0" fontId="18" fillId="0" borderId="12" xfId="0" applyFont="1" applyBorder="1" applyAlignment="1">
      <alignment horizontal="center" vertical="top"/>
    </xf>
    <xf numFmtId="0" fontId="18" fillId="0" borderId="12" xfId="0" applyFont="1" applyBorder="1" applyAlignment="1">
      <alignment horizontal="center"/>
    </xf>
    <xf numFmtId="0" fontId="18" fillId="0" borderId="13" xfId="0" applyFont="1" applyBorder="1" applyAlignment="1">
      <alignment horizontal="center"/>
    </xf>
    <xf numFmtId="0" fontId="20" fillId="0" borderId="13" xfId="0" applyFont="1" applyBorder="1" applyAlignment="1">
      <alignment horizontal="center"/>
    </xf>
    <xf numFmtId="0" fontId="29" fillId="0" borderId="16" xfId="0" applyFont="1" applyBorder="1" applyAlignment="1">
      <alignment horizontal="left" vertical="top" wrapText="1"/>
    </xf>
    <xf numFmtId="0" fontId="29" fillId="0" borderId="16" xfId="0" applyFont="1" applyBorder="1" applyAlignment="1">
      <alignment horizontal="center"/>
    </xf>
    <xf numFmtId="4" fontId="18" fillId="0" borderId="12" xfId="0" applyNumberFormat="1" applyFont="1" applyBorder="1" applyAlignment="1">
      <alignment wrapText="1"/>
    </xf>
    <xf numFmtId="164" fontId="18" fillId="9" borderId="13" xfId="0" applyNumberFormat="1" applyFont="1" applyFill="1" applyBorder="1" applyAlignment="1">
      <alignment horizontal="center" vertical="top"/>
    </xf>
    <xf numFmtId="4" fontId="15" fillId="6" borderId="41" xfId="0" applyNumberFormat="1" applyFont="1" applyFill="1" applyBorder="1" applyAlignment="1">
      <alignment wrapText="1"/>
    </xf>
    <xf numFmtId="0" fontId="29" fillId="0" borderId="14" xfId="0" applyFont="1" applyBorder="1" applyAlignment="1">
      <alignment horizontal="left" vertical="top" wrapText="1"/>
    </xf>
    <xf numFmtId="0" fontId="5" fillId="0" borderId="12" xfId="0" applyFont="1" applyBorder="1" applyAlignment="1">
      <alignment horizontal="left" vertical="top" wrapText="1"/>
    </xf>
    <xf numFmtId="0" fontId="29" fillId="0" borderId="12" xfId="0" applyFont="1" applyBorder="1" applyAlignment="1">
      <alignment horizontal="center" wrapText="1"/>
    </xf>
    <xf numFmtId="4" fontId="5" fillId="0" borderId="12" xfId="0" applyNumberFormat="1" applyFont="1" applyBorder="1" applyAlignment="1">
      <alignment wrapText="1"/>
    </xf>
    <xf numFmtId="4" fontId="29" fillId="0" borderId="0" xfId="0" applyNumberFormat="1" applyFont="1" applyAlignment="1">
      <alignment vertical="top" wrapText="1"/>
    </xf>
    <xf numFmtId="0" fontId="29" fillId="0" borderId="0" xfId="0" applyFont="1" applyAlignment="1">
      <alignment horizontal="left" vertical="top" wrapText="1"/>
    </xf>
    <xf numFmtId="0" fontId="18" fillId="0" borderId="14" xfId="0" applyFont="1" applyBorder="1" applyAlignment="1">
      <alignment horizontal="center" vertical="top"/>
    </xf>
    <xf numFmtId="0" fontId="18" fillId="0" borderId="14" xfId="0" applyFont="1" applyBorder="1" applyAlignment="1">
      <alignment horizontal="justify" vertical="top" wrapText="1"/>
    </xf>
    <xf numFmtId="0" fontId="18" fillId="0" borderId="14" xfId="0" applyFont="1" applyBorder="1" applyAlignment="1">
      <alignment horizontal="center"/>
    </xf>
    <xf numFmtId="167" fontId="29" fillId="0" borderId="14" xfId="0" applyNumberFormat="1" applyFont="1" applyBorder="1" applyAlignment="1" applyProtection="1">
      <alignment wrapText="1"/>
      <protection locked="0"/>
    </xf>
    <xf numFmtId="4" fontId="18" fillId="0" borderId="13" xfId="0" applyNumberFormat="1" applyFont="1" applyBorder="1"/>
    <xf numFmtId="0" fontId="18" fillId="6" borderId="0" xfId="0" applyFont="1" applyFill="1" applyAlignment="1">
      <alignment vertical="top" wrapText="1"/>
    </xf>
    <xf numFmtId="4" fontId="15" fillId="0" borderId="42" xfId="0" applyNumberFormat="1" applyFont="1" applyBorder="1" applyAlignment="1">
      <alignment wrapText="1"/>
    </xf>
    <xf numFmtId="2" fontId="18" fillId="6" borderId="40" xfId="0" applyNumberFormat="1" applyFont="1" applyFill="1" applyBorder="1"/>
    <xf numFmtId="4" fontId="15" fillId="6" borderId="40" xfId="0" applyNumberFormat="1" applyFont="1" applyFill="1" applyBorder="1" applyAlignment="1">
      <alignment wrapText="1"/>
    </xf>
    <xf numFmtId="2" fontId="18" fillId="0" borderId="12" xfId="0" applyNumberFormat="1" applyFont="1" applyBorder="1"/>
    <xf numFmtId="2" fontId="18" fillId="0" borderId="13" xfId="0" applyNumberFormat="1" applyFont="1" applyBorder="1"/>
    <xf numFmtId="2" fontId="20" fillId="0" borderId="13" xfId="0" applyNumberFormat="1" applyFont="1" applyBorder="1"/>
    <xf numFmtId="166" fontId="18" fillId="0" borderId="13" xfId="0" applyNumberFormat="1" applyFont="1" applyBorder="1" applyAlignment="1" applyProtection="1">
      <alignment horizontal="right" wrapText="1"/>
      <protection locked="0"/>
    </xf>
    <xf numFmtId="2" fontId="29" fillId="0" borderId="16" xfId="0" applyNumberFormat="1" applyFont="1" applyBorder="1"/>
    <xf numFmtId="2" fontId="18" fillId="0" borderId="16" xfId="0" applyNumberFormat="1" applyFont="1" applyBorder="1" applyAlignment="1">
      <alignment horizontal="center"/>
    </xf>
    <xf numFmtId="2" fontId="18" fillId="0" borderId="16" xfId="0" applyNumberFormat="1" applyFont="1" applyBorder="1"/>
    <xf numFmtId="0" fontId="18" fillId="0" borderId="29" xfId="0" applyFont="1" applyBorder="1" applyAlignment="1">
      <alignment horizontal="center"/>
    </xf>
    <xf numFmtId="2" fontId="18" fillId="0" borderId="29" xfId="0" applyNumberFormat="1" applyFont="1" applyBorder="1"/>
    <xf numFmtId="4" fontId="18" fillId="0" borderId="29" xfId="0" applyNumberFormat="1" applyFont="1" applyBorder="1" applyAlignment="1" applyProtection="1">
      <alignment wrapText="1"/>
      <protection locked="0"/>
    </xf>
    <xf numFmtId="0" fontId="18" fillId="0" borderId="29" xfId="0" applyFont="1" applyBorder="1" applyAlignment="1">
      <alignment horizontal="center" vertical="top"/>
    </xf>
    <xf numFmtId="0" fontId="18" fillId="0" borderId="29" xfId="0" applyFont="1" applyBorder="1" applyAlignment="1">
      <alignment horizontal="justify" vertical="top" wrapText="1"/>
    </xf>
    <xf numFmtId="164" fontId="18" fillId="0" borderId="29" xfId="0" applyNumberFormat="1" applyFont="1" applyBorder="1" applyAlignment="1">
      <alignment horizontal="center" vertical="top"/>
    </xf>
    <xf numFmtId="4" fontId="15" fillId="0" borderId="29" xfId="0" applyNumberFormat="1" applyFont="1" applyBorder="1" applyAlignment="1">
      <alignment wrapText="1"/>
    </xf>
    <xf numFmtId="164" fontId="18" fillId="9" borderId="29" xfId="0" applyNumberFormat="1" applyFont="1" applyFill="1" applyBorder="1" applyAlignment="1">
      <alignment horizontal="center" vertical="top"/>
    </xf>
    <xf numFmtId="164" fontId="29" fillId="0" borderId="13" xfId="0" applyNumberFormat="1" applyFont="1" applyBorder="1" applyAlignment="1">
      <alignment horizontal="center" vertical="top" wrapText="1"/>
    </xf>
    <xf numFmtId="164" fontId="15" fillId="0" borderId="43" xfId="0" applyNumberFormat="1" applyFont="1" applyBorder="1" applyAlignment="1">
      <alignment horizontal="center" vertical="center" wrapText="1"/>
    </xf>
    <xf numFmtId="0" fontId="15" fillId="0" borderId="43" xfId="0" applyFont="1" applyBorder="1" applyAlignment="1">
      <alignment horizontal="left" vertical="top" wrapText="1"/>
    </xf>
    <xf numFmtId="0" fontId="18" fillId="0" borderId="43" xfId="0" applyFont="1" applyBorder="1" applyAlignment="1">
      <alignment horizontal="center" wrapText="1"/>
    </xf>
    <xf numFmtId="4" fontId="18" fillId="0" borderId="43" xfId="0" applyNumberFormat="1" applyFont="1" applyBorder="1" applyAlignment="1">
      <alignment horizontal="right" wrapText="1"/>
    </xf>
    <xf numFmtId="164" fontId="18" fillId="0" borderId="44" xfId="0" applyNumberFormat="1" applyFont="1" applyBorder="1" applyAlignment="1">
      <alignment horizontal="center" vertical="top" wrapText="1"/>
    </xf>
    <xf numFmtId="0" fontId="18" fillId="0" borderId="44" xfId="0" applyFont="1" applyBorder="1" applyAlignment="1">
      <alignment horizontal="left" vertical="top" wrapText="1"/>
    </xf>
    <xf numFmtId="0" fontId="18" fillId="0" borderId="44" xfId="0" applyFont="1" applyBorder="1" applyAlignment="1">
      <alignment horizontal="center" wrapText="1"/>
    </xf>
    <xf numFmtId="4" fontId="18" fillId="0" borderId="44" xfId="0" applyNumberFormat="1" applyFont="1" applyBorder="1" applyAlignment="1" applyProtection="1">
      <alignment wrapText="1"/>
      <protection locked="0"/>
    </xf>
    <xf numFmtId="4" fontId="18" fillId="0" borderId="44" xfId="0" applyNumberFormat="1" applyFont="1" applyBorder="1" applyAlignment="1">
      <alignment wrapText="1"/>
    </xf>
    <xf numFmtId="0" fontId="29" fillId="0" borderId="13" xfId="0" applyFont="1" applyBorder="1" applyAlignment="1">
      <alignment horizontal="center"/>
    </xf>
    <xf numFmtId="2" fontId="29" fillId="0" borderId="13" xfId="0" applyNumberFormat="1" applyFont="1" applyBorder="1"/>
    <xf numFmtId="165" fontId="20" fillId="0" borderId="44" xfId="0" applyNumberFormat="1" applyFont="1" applyBorder="1" applyAlignment="1">
      <alignment horizontal="center" vertical="top"/>
    </xf>
    <xf numFmtId="0" fontId="18" fillId="0" borderId="44" xfId="0" applyFont="1" applyBorder="1" applyAlignment="1">
      <alignment horizontal="center"/>
    </xf>
    <xf numFmtId="2" fontId="18" fillId="0" borderId="44" xfId="0" applyNumberFormat="1" applyFont="1" applyBorder="1"/>
    <xf numFmtId="4" fontId="20" fillId="0" borderId="44" xfId="0" applyNumberFormat="1" applyFont="1" applyBorder="1" applyAlignment="1" applyProtection="1">
      <alignment wrapText="1"/>
      <protection locked="0"/>
    </xf>
    <xf numFmtId="4" fontId="20" fillId="0" borderId="44" xfId="0" applyNumberFormat="1" applyFont="1" applyBorder="1" applyAlignment="1">
      <alignment wrapText="1"/>
    </xf>
    <xf numFmtId="0" fontId="18" fillId="0" borderId="43" xfId="0" applyFont="1" applyBorder="1" applyAlignment="1">
      <alignment horizontal="center" vertical="top" wrapText="1"/>
    </xf>
    <xf numFmtId="0" fontId="18" fillId="0" borderId="43" xfId="0" applyFont="1" applyBorder="1" applyAlignment="1">
      <alignment horizontal="left" vertical="top" wrapText="1"/>
    </xf>
    <xf numFmtId="4" fontId="15" fillId="0" borderId="43" xfId="0" applyNumberFormat="1" applyFont="1" applyBorder="1" applyAlignment="1">
      <alignment wrapText="1"/>
    </xf>
    <xf numFmtId="164" fontId="29" fillId="0" borderId="44" xfId="0" applyNumberFormat="1" applyFont="1" applyBorder="1" applyAlignment="1">
      <alignment horizontal="center" vertical="top" wrapText="1"/>
    </xf>
    <xf numFmtId="0" fontId="35" fillId="0" borderId="44" xfId="0" applyFont="1" applyBorder="1" applyAlignment="1">
      <alignment vertical="justify" wrapText="1"/>
    </xf>
    <xf numFmtId="0" fontId="34" fillId="0" borderId="44" xfId="0" applyFont="1" applyBorder="1" applyAlignment="1">
      <alignment horizontal="center" wrapText="1"/>
    </xf>
    <xf numFmtId="4" fontId="29" fillId="0" borderId="44" xfId="0" applyNumberFormat="1" applyFont="1" applyBorder="1" applyAlignment="1">
      <alignment wrapText="1"/>
    </xf>
    <xf numFmtId="0" fontId="35" fillId="0" borderId="0" xfId="0" applyFont="1" applyAlignment="1">
      <alignment horizontal="center" wrapText="1"/>
    </xf>
    <xf numFmtId="4" fontId="37" fillId="0" borderId="0" xfId="0" applyNumberFormat="1" applyFont="1" applyAlignment="1">
      <alignment wrapText="1"/>
    </xf>
    <xf numFmtId="167" fontId="35" fillId="0" borderId="15" xfId="0" applyNumberFormat="1" applyFont="1" applyBorder="1" applyAlignment="1" applyProtection="1">
      <alignment wrapText="1"/>
      <protection locked="0"/>
    </xf>
    <xf numFmtId="164" fontId="40" fillId="9" borderId="29" xfId="0" applyNumberFormat="1" applyFont="1" applyFill="1" applyBorder="1" applyAlignment="1">
      <alignment horizontal="center" vertical="top"/>
    </xf>
    <xf numFmtId="0" fontId="40" fillId="0" borderId="29" xfId="0" applyFont="1" applyBorder="1" applyAlignment="1">
      <alignment horizontal="left" vertical="top" wrapText="1"/>
    </xf>
    <xf numFmtId="0" fontId="40" fillId="0" borderId="29" xfId="0" applyFont="1" applyBorder="1" applyAlignment="1">
      <alignment horizontal="center"/>
    </xf>
    <xf numFmtId="4" fontId="41" fillId="0" borderId="29" xfId="0" applyNumberFormat="1" applyFont="1" applyBorder="1" applyAlignment="1">
      <alignment wrapText="1"/>
    </xf>
    <xf numFmtId="4" fontId="40" fillId="0" borderId="29" xfId="0" applyNumberFormat="1" applyFont="1" applyBorder="1" applyAlignment="1">
      <alignment wrapText="1"/>
    </xf>
    <xf numFmtId="0" fontId="40" fillId="0" borderId="29" xfId="0" applyFont="1" applyBorder="1" applyAlignment="1">
      <alignment horizontal="center" vertical="top"/>
    </xf>
    <xf numFmtId="0" fontId="40" fillId="0" borderId="29" xfId="0" applyFont="1" applyBorder="1" applyAlignment="1">
      <alignment horizontal="justify" vertical="top" wrapText="1"/>
    </xf>
    <xf numFmtId="2" fontId="40" fillId="0" borderId="29" xfId="0" applyNumberFormat="1" applyFont="1" applyBorder="1"/>
    <xf numFmtId="4" fontId="40" fillId="0" borderId="29" xfId="0" applyNumberFormat="1" applyFont="1" applyBorder="1" applyAlignment="1" applyProtection="1">
      <alignment wrapText="1"/>
      <protection locked="0"/>
    </xf>
    <xf numFmtId="167" fontId="40" fillId="0" borderId="29" xfId="0" applyNumberFormat="1" applyFont="1" applyBorder="1" applyAlignment="1" applyProtection="1">
      <alignment wrapText="1"/>
      <protection locked="0"/>
    </xf>
    <xf numFmtId="164" fontId="15" fillId="0" borderId="17" xfId="6" applyNumberFormat="1" applyFont="1" applyFill="1" applyBorder="1" applyAlignment="1">
      <alignment horizontal="center" vertical="top" wrapText="1"/>
    </xf>
    <xf numFmtId="0" fontId="15" fillId="0" borderId="16" xfId="6" applyFont="1" applyFill="1" applyBorder="1" applyAlignment="1">
      <alignment horizontal="left" vertical="top" wrapText="1"/>
    </xf>
    <xf numFmtId="0" fontId="39" fillId="0" borderId="13" xfId="0" applyFont="1" applyBorder="1" applyAlignment="1">
      <alignment vertical="top" wrapText="1"/>
    </xf>
    <xf numFmtId="0" fontId="32" fillId="0" borderId="13" xfId="0" applyFont="1" applyBorder="1" applyAlignment="1">
      <alignment horizontal="left" vertical="top" wrapText="1"/>
    </xf>
    <xf numFmtId="0" fontId="20" fillId="0" borderId="13" xfId="0" applyFont="1" applyBorder="1" applyAlignment="1">
      <alignment horizontal="center" vertical="top" wrapText="1"/>
    </xf>
    <xf numFmtId="164" fontId="40" fillId="9" borderId="13" xfId="0" applyNumberFormat="1" applyFont="1" applyFill="1" applyBorder="1" applyAlignment="1">
      <alignment horizontal="center" vertical="top" wrapText="1"/>
    </xf>
    <xf numFmtId="0" fontId="40" fillId="0" borderId="13" xfId="0" applyFont="1" applyBorder="1" applyAlignment="1">
      <alignment vertical="top" wrapText="1"/>
    </xf>
    <xf numFmtId="0" fontId="40" fillId="0" borderId="13" xfId="0" applyFont="1" applyBorder="1" applyAlignment="1">
      <alignment horizontal="center" wrapText="1"/>
    </xf>
    <xf numFmtId="0" fontId="40" fillId="0" borderId="13" xfId="0" applyFont="1" applyBorder="1" applyAlignment="1">
      <alignment horizontal="center" vertical="top" wrapText="1"/>
    </xf>
    <xf numFmtId="0" fontId="40" fillId="0" borderId="13" xfId="0" applyFont="1" applyBorder="1" applyAlignment="1">
      <alignment horizontal="left" vertical="top" wrapText="1"/>
    </xf>
    <xf numFmtId="0" fontId="39" fillId="0" borderId="13" xfId="0" applyFont="1" applyBorder="1" applyAlignment="1">
      <alignment horizontal="left" vertical="top" wrapText="1"/>
    </xf>
    <xf numFmtId="164" fontId="18" fillId="0" borderId="14" xfId="0" applyNumberFormat="1" applyFont="1" applyBorder="1" applyAlignment="1">
      <alignment horizontal="center" vertical="top"/>
    </xf>
    <xf numFmtId="0" fontId="18" fillId="0" borderId="18" xfId="0" applyFont="1" applyBorder="1" applyAlignment="1">
      <alignment horizontal="center" wrapText="1"/>
    </xf>
    <xf numFmtId="0" fontId="18" fillId="0" borderId="13" xfId="7" applyFont="1" applyBorder="1" applyAlignment="1">
      <alignment horizontal="left" vertical="top" wrapText="1"/>
    </xf>
    <xf numFmtId="4" fontId="18" fillId="0" borderId="13" xfId="7" applyNumberFormat="1" applyFont="1" applyBorder="1" applyAlignment="1">
      <alignment wrapText="1"/>
    </xf>
    <xf numFmtId="4" fontId="18" fillId="0" borderId="13" xfId="7" applyNumberFormat="1" applyFont="1" applyBorder="1" applyAlignment="1" applyProtection="1">
      <alignment horizontal="right" wrapText="1"/>
      <protection locked="0"/>
    </xf>
    <xf numFmtId="0" fontId="18" fillId="0" borderId="13" xfId="7" applyFont="1" applyBorder="1" applyAlignment="1">
      <alignment horizontal="center"/>
    </xf>
    <xf numFmtId="0" fontId="5" fillId="0" borderId="13" xfId="7" applyFont="1" applyBorder="1" applyAlignment="1">
      <alignment horizontal="center"/>
    </xf>
    <xf numFmtId="2" fontId="18" fillId="0" borderId="13" xfId="7" applyNumberFormat="1" applyFont="1" applyBorder="1"/>
    <xf numFmtId="0" fontId="18" fillId="0" borderId="19" xfId="0" applyFont="1" applyBorder="1" applyAlignment="1">
      <alignment horizontal="center" vertical="top" wrapText="1"/>
    </xf>
    <xf numFmtId="4" fontId="18" fillId="0" borderId="13" xfId="8" applyNumberFormat="1" applyFont="1" applyBorder="1" applyAlignment="1">
      <alignment wrapText="1"/>
    </xf>
    <xf numFmtId="0" fontId="18" fillId="0" borderId="13" xfId="8" applyFont="1" applyBorder="1" applyAlignment="1">
      <alignment horizontal="center"/>
    </xf>
    <xf numFmtId="2" fontId="18" fillId="0" borderId="13" xfId="8" applyNumberFormat="1" applyFont="1" applyBorder="1"/>
    <xf numFmtId="164" fontId="29" fillId="0" borderId="19" xfId="0" applyNumberFormat="1" applyFont="1" applyBorder="1" applyAlignment="1">
      <alignment horizontal="center" vertical="top" wrapText="1"/>
    </xf>
    <xf numFmtId="0" fontId="3" fillId="0" borderId="0" xfId="0" applyFont="1" applyAlignment="1">
      <alignment vertical="top" wrapText="1"/>
    </xf>
    <xf numFmtId="4" fontId="39" fillId="0" borderId="13" xfId="0" applyNumberFormat="1" applyFont="1" applyBorder="1" applyAlignment="1" applyProtection="1">
      <alignment wrapText="1"/>
      <protection locked="0"/>
    </xf>
    <xf numFmtId="4" fontId="39" fillId="0" borderId="13" xfId="0" applyNumberFormat="1" applyFont="1" applyBorder="1" applyAlignment="1">
      <alignment wrapText="1"/>
    </xf>
    <xf numFmtId="0" fontId="39" fillId="0" borderId="0" xfId="0" applyFont="1" applyAlignment="1">
      <alignment horizontal="left" vertical="top" wrapText="1"/>
    </xf>
    <xf numFmtId="0" fontId="18" fillId="0" borderId="45" xfId="0" applyFont="1" applyBorder="1" applyAlignment="1">
      <alignment horizontal="left" vertical="top" wrapText="1"/>
    </xf>
    <xf numFmtId="0" fontId="18" fillId="0" borderId="46" xfId="0" applyFont="1" applyBorder="1" applyAlignment="1">
      <alignment horizontal="left" vertical="top" wrapText="1"/>
    </xf>
    <xf numFmtId="0" fontId="18" fillId="0" borderId="47" xfId="0" applyFont="1" applyBorder="1" applyAlignment="1">
      <alignment horizontal="left" vertical="top" wrapText="1"/>
    </xf>
    <xf numFmtId="0" fontId="29" fillId="0" borderId="46" xfId="0" applyFont="1" applyBorder="1" applyAlignment="1">
      <alignment horizontal="left" vertical="top" wrapText="1"/>
    </xf>
    <xf numFmtId="0" fontId="29" fillId="0" borderId="0" xfId="0" applyFont="1" applyAlignment="1">
      <alignment horizontal="center" vertical="top" wrapText="1"/>
    </xf>
    <xf numFmtId="164" fontId="29" fillId="0" borderId="47" xfId="0" applyNumberFormat="1" applyFont="1" applyBorder="1" applyAlignment="1">
      <alignment horizontal="center" vertical="top" wrapText="1"/>
    </xf>
    <xf numFmtId="0" fontId="29" fillId="0" borderId="47" xfId="0" applyFont="1" applyBorder="1" applyAlignment="1">
      <alignment horizontal="center" wrapText="1"/>
    </xf>
    <xf numFmtId="4" fontId="29" fillId="0" borderId="47" xfId="0" applyNumberFormat="1" applyFont="1" applyBorder="1" applyAlignment="1">
      <alignment wrapText="1"/>
    </xf>
    <xf numFmtId="167" fontId="29" fillId="0" borderId="47" xfId="0" applyNumberFormat="1" applyFont="1" applyBorder="1" applyAlignment="1" applyProtection="1">
      <alignment wrapText="1"/>
      <protection locked="0"/>
    </xf>
    <xf numFmtId="0" fontId="29" fillId="0" borderId="47" xfId="0" applyFont="1" applyBorder="1" applyAlignment="1">
      <alignment horizontal="justify" vertical="top" wrapText="1"/>
    </xf>
    <xf numFmtId="4" fontId="29" fillId="0" borderId="47" xfId="0" applyNumberFormat="1" applyFont="1" applyBorder="1" applyAlignment="1" applyProtection="1">
      <alignment wrapText="1"/>
      <protection locked="0"/>
    </xf>
    <xf numFmtId="4" fontId="18" fillId="0" borderId="47" xfId="0" applyNumberFormat="1" applyFont="1" applyBorder="1" applyAlignment="1" applyProtection="1">
      <alignment wrapText="1"/>
      <protection locked="0"/>
    </xf>
    <xf numFmtId="4" fontId="18" fillId="0" borderId="47" xfId="0" applyNumberFormat="1" applyFont="1" applyBorder="1" applyAlignment="1">
      <alignment wrapText="1"/>
    </xf>
    <xf numFmtId="164" fontId="18" fillId="0" borderId="47" xfId="0" applyNumberFormat="1" applyFont="1" applyBorder="1" applyAlignment="1">
      <alignment horizontal="center" vertical="top" wrapText="1"/>
    </xf>
    <xf numFmtId="4" fontId="39" fillId="0" borderId="47" xfId="0" applyNumberFormat="1" applyFont="1" applyBorder="1" applyAlignment="1" applyProtection="1">
      <alignment wrapText="1"/>
      <protection locked="0"/>
    </xf>
    <xf numFmtId="4" fontId="29" fillId="0" borderId="47" xfId="0" applyNumberFormat="1" applyFont="1" applyBorder="1" applyAlignment="1">
      <alignment horizontal="right" wrapText="1"/>
    </xf>
    <xf numFmtId="0" fontId="29" fillId="0" borderId="47" xfId="0" applyFont="1" applyBorder="1" applyAlignment="1">
      <alignment horizontal="left" vertical="top" wrapText="1"/>
    </xf>
    <xf numFmtId="0" fontId="18" fillId="0" borderId="47" xfId="0" applyFont="1" applyBorder="1" applyAlignment="1">
      <alignment horizontal="center" wrapText="1"/>
    </xf>
    <xf numFmtId="0" fontId="39" fillId="0" borderId="29" xfId="0" applyFont="1" applyBorder="1" applyAlignment="1">
      <alignment horizontal="left" vertical="top" wrapText="1"/>
    </xf>
    <xf numFmtId="0" fontId="18" fillId="0" borderId="0" xfId="0" applyFont="1" applyAlignment="1">
      <alignment horizontal="left" vertical="top" wrapText="1"/>
    </xf>
    <xf numFmtId="0" fontId="3" fillId="0" borderId="0" xfId="10" applyFont="1" applyAlignment="1">
      <alignment vertical="top" wrapText="1"/>
    </xf>
    <xf numFmtId="167" fontId="29" fillId="0" borderId="48" xfId="0" applyNumberFormat="1" applyFont="1" applyBorder="1" applyAlignment="1" applyProtection="1">
      <alignment wrapText="1"/>
      <protection locked="0"/>
    </xf>
    <xf numFmtId="4" fontId="29" fillId="0" borderId="48" xfId="0" applyNumberFormat="1" applyFont="1" applyBorder="1" applyAlignment="1">
      <alignment wrapText="1"/>
    </xf>
    <xf numFmtId="4" fontId="29" fillId="0" borderId="49" xfId="0" applyNumberFormat="1" applyFont="1" applyBorder="1" applyAlignment="1">
      <alignment wrapText="1"/>
    </xf>
    <xf numFmtId="4" fontId="15" fillId="6" borderId="50" xfId="0" applyNumberFormat="1" applyFont="1" applyFill="1" applyBorder="1" applyAlignment="1">
      <alignment wrapText="1"/>
    </xf>
    <xf numFmtId="0" fontId="48" fillId="0" borderId="0" xfId="0" applyFont="1" applyAlignment="1">
      <alignment vertical="top" wrapText="1"/>
    </xf>
    <xf numFmtId="164" fontId="29" fillId="0" borderId="12" xfId="0" applyNumberFormat="1" applyFont="1" applyBorder="1" applyAlignment="1">
      <alignment horizontal="center" vertical="top" wrapText="1"/>
    </xf>
    <xf numFmtId="2" fontId="5" fillId="0" borderId="12" xfId="0" applyNumberFormat="1" applyFont="1" applyBorder="1" applyAlignment="1">
      <alignment wrapText="1"/>
    </xf>
    <xf numFmtId="167" fontId="5" fillId="0" borderId="12" xfId="0" applyNumberFormat="1" applyFont="1" applyBorder="1" applyAlignment="1" applyProtection="1">
      <alignment wrapText="1"/>
      <protection locked="0"/>
    </xf>
    <xf numFmtId="0" fontId="5" fillId="6" borderId="51" xfId="0" applyFont="1" applyFill="1" applyBorder="1" applyAlignment="1">
      <alignment horizontal="left" vertical="top" wrapText="1"/>
    </xf>
    <xf numFmtId="0" fontId="29" fillId="6" borderId="51" xfId="0" applyFont="1" applyFill="1" applyBorder="1" applyAlignment="1">
      <alignment horizontal="center" wrapText="1"/>
    </xf>
    <xf numFmtId="4" fontId="5" fillId="6" borderId="51" xfId="0" applyNumberFormat="1" applyFont="1" applyFill="1" applyBorder="1" applyAlignment="1">
      <alignment wrapText="1"/>
    </xf>
    <xf numFmtId="166" fontId="29" fillId="6" borderId="52" xfId="0" applyNumberFormat="1" applyFont="1" applyFill="1" applyBorder="1" applyAlignment="1" applyProtection="1">
      <alignment wrapText="1"/>
      <protection locked="0"/>
    </xf>
    <xf numFmtId="0" fontId="39" fillId="0" borderId="13" xfId="0" applyFont="1" applyBorder="1" applyAlignment="1">
      <alignment horizontal="justify" vertical="top" wrapText="1"/>
    </xf>
    <xf numFmtId="164" fontId="15" fillId="0" borderId="53" xfId="0" applyNumberFormat="1" applyFont="1" applyBorder="1" applyAlignment="1">
      <alignment horizontal="center" vertical="center" wrapText="1"/>
    </xf>
    <xf numFmtId="0" fontId="15" fillId="0" borderId="53" xfId="0" applyFont="1" applyBorder="1" applyAlignment="1">
      <alignment horizontal="left" vertical="center" wrapText="1"/>
    </xf>
    <xf numFmtId="0" fontId="18" fillId="0" borderId="53" xfId="0" applyFont="1" applyBorder="1" applyAlignment="1">
      <alignment horizontal="left" wrapText="1"/>
    </xf>
    <xf numFmtId="4" fontId="15" fillId="0" borderId="53" xfId="0" applyNumberFormat="1" applyFont="1" applyBorder="1" applyAlignment="1">
      <alignment horizontal="left" wrapText="1"/>
    </xf>
    <xf numFmtId="4" fontId="15" fillId="0" borderId="53" xfId="0" applyNumberFormat="1" applyFont="1" applyBorder="1" applyAlignment="1">
      <alignment horizontal="right" wrapText="1"/>
    </xf>
    <xf numFmtId="4" fontId="13" fillId="3" borderId="11" xfId="0" applyNumberFormat="1" applyFont="1" applyFill="1" applyBorder="1" applyAlignment="1">
      <alignment horizontal="right" wrapText="1"/>
    </xf>
    <xf numFmtId="0" fontId="32" fillId="0" borderId="13" xfId="0" applyFont="1" applyBorder="1" applyAlignment="1">
      <alignment horizontal="justify" vertical="top" wrapText="1"/>
    </xf>
    <xf numFmtId="0" fontId="29" fillId="0" borderId="0" xfId="20" applyFont="1" applyAlignment="1">
      <alignment vertical="top" wrapText="1"/>
    </xf>
    <xf numFmtId="165" fontId="18" fillId="0" borderId="47" xfId="0" applyNumberFormat="1" applyFont="1" applyBorder="1" applyAlignment="1">
      <alignment horizontal="center" vertical="top"/>
    </xf>
    <xf numFmtId="0" fontId="18" fillId="0" borderId="47" xfId="0" applyFont="1" applyBorder="1" applyAlignment="1">
      <alignment vertical="top" wrapText="1"/>
    </xf>
    <xf numFmtId="0" fontId="18" fillId="0" borderId="47" xfId="0" applyFont="1" applyBorder="1" applyAlignment="1">
      <alignment horizontal="center"/>
    </xf>
    <xf numFmtId="2" fontId="18" fillId="0" borderId="47" xfId="0" applyNumberFormat="1" applyFont="1" applyBorder="1"/>
    <xf numFmtId="4" fontId="20" fillId="0" borderId="47" xfId="0" applyNumberFormat="1" applyFont="1" applyBorder="1" applyAlignment="1">
      <alignment wrapText="1"/>
    </xf>
    <xf numFmtId="165" fontId="49" fillId="0" borderId="29" xfId="0" applyNumberFormat="1" applyFont="1" applyBorder="1" applyAlignment="1">
      <alignment horizontal="center" vertical="top"/>
    </xf>
    <xf numFmtId="0" fontId="29" fillId="0" borderId="29" xfId="0" applyFont="1" applyBorder="1" applyAlignment="1">
      <alignment horizontal="justify" vertical="top" wrapText="1"/>
    </xf>
    <xf numFmtId="4" fontId="39" fillId="0" borderId="29" xfId="0" applyNumberFormat="1" applyFont="1" applyBorder="1" applyAlignment="1" applyProtection="1">
      <alignment wrapText="1"/>
      <protection locked="0"/>
    </xf>
    <xf numFmtId="167" fontId="29" fillId="0" borderId="15" xfId="0" applyNumberFormat="1" applyFont="1" applyBorder="1" applyAlignment="1" applyProtection="1">
      <alignment wrapText="1"/>
      <protection locked="0"/>
    </xf>
    <xf numFmtId="164" fontId="15" fillId="0" borderId="0" xfId="0" applyNumberFormat="1" applyFont="1" applyAlignment="1">
      <alignment horizontal="center" vertical="top" wrapText="1"/>
    </xf>
    <xf numFmtId="0" fontId="18" fillId="0" borderId="47" xfId="0" applyFont="1" applyBorder="1" applyAlignment="1">
      <alignment horizontal="center" vertical="top" wrapText="1"/>
    </xf>
    <xf numFmtId="0" fontId="18" fillId="0" borderId="47" xfId="0" applyFont="1" applyBorder="1" applyAlignment="1">
      <alignment horizontal="justify" vertical="top" wrapText="1"/>
    </xf>
    <xf numFmtId="0" fontId="39" fillId="0" borderId="0" xfId="0" applyFont="1" applyAlignment="1">
      <alignment vertical="top" wrapText="1"/>
    </xf>
    <xf numFmtId="0" fontId="32" fillId="0" borderId="47" xfId="0" applyFont="1" applyBorder="1" applyAlignment="1">
      <alignment horizontal="left" vertical="top" wrapText="1"/>
    </xf>
    <xf numFmtId="0" fontId="32" fillId="0" borderId="47" xfId="0" applyFont="1" applyBorder="1" applyAlignment="1">
      <alignment horizontal="justify" vertical="top" wrapText="1"/>
    </xf>
    <xf numFmtId="4" fontId="5" fillId="0" borderId="47" xfId="0" applyNumberFormat="1" applyFont="1" applyBorder="1" applyAlignment="1">
      <alignment wrapText="1"/>
    </xf>
    <xf numFmtId="0" fontId="52" fillId="0" borderId="13" xfId="0" applyFont="1" applyBorder="1" applyAlignment="1">
      <alignment horizontal="left" vertical="top" wrapText="1"/>
    </xf>
    <xf numFmtId="0" fontId="52" fillId="0" borderId="0" xfId="0" applyFont="1" applyAlignment="1">
      <alignment wrapText="1"/>
    </xf>
    <xf numFmtId="2" fontId="11" fillId="0" borderId="1" xfId="0" applyNumberFormat="1" applyFont="1" applyBorder="1" applyAlignment="1">
      <alignment wrapText="1"/>
    </xf>
    <xf numFmtId="2" fontId="11" fillId="0" borderId="6" xfId="0" applyNumberFormat="1" applyFont="1" applyBorder="1" applyAlignment="1">
      <alignment horizontal="center" wrapText="1"/>
    </xf>
    <xf numFmtId="2" fontId="15" fillId="0" borderId="0" xfId="0" applyNumberFormat="1" applyFont="1" applyAlignment="1">
      <alignment horizontal="center" wrapText="1"/>
    </xf>
    <xf numFmtId="2" fontId="15" fillId="0" borderId="0" xfId="0" applyNumberFormat="1" applyFont="1" applyAlignment="1">
      <alignment horizontal="left" vertical="center" wrapText="1"/>
    </xf>
    <xf numFmtId="2" fontId="13" fillId="6" borderId="10" xfId="0" applyNumberFormat="1" applyFont="1" applyFill="1" applyBorder="1" applyAlignment="1">
      <alignment horizontal="center" wrapText="1"/>
    </xf>
    <xf numFmtId="2" fontId="21" fillId="0" borderId="2" xfId="0" applyNumberFormat="1" applyFont="1" applyBorder="1" applyAlignment="1">
      <alignment horizontal="center" wrapText="1"/>
    </xf>
    <xf numFmtId="2" fontId="5" fillId="6" borderId="51" xfId="0" applyNumberFormat="1" applyFont="1" applyFill="1" applyBorder="1" applyAlignment="1">
      <alignment wrapText="1"/>
    </xf>
    <xf numFmtId="2" fontId="29" fillId="0" borderId="29" xfId="0" applyNumberFormat="1" applyFont="1" applyBorder="1" applyAlignment="1">
      <alignment wrapText="1"/>
    </xf>
    <xf numFmtId="2" fontId="33" fillId="0" borderId="29" xfId="0" applyNumberFormat="1" applyFont="1" applyBorder="1" applyAlignment="1">
      <alignment wrapText="1"/>
    </xf>
    <xf numFmtId="2" fontId="29" fillId="0" borderId="47" xfId="0" applyNumberFormat="1" applyFont="1" applyBorder="1" applyAlignment="1">
      <alignment wrapText="1"/>
    </xf>
    <xf numFmtId="2" fontId="29" fillId="0" borderId="13" xfId="0" applyNumberFormat="1" applyFont="1" applyBorder="1" applyAlignment="1">
      <alignment wrapText="1"/>
    </xf>
    <xf numFmtId="2" fontId="39" fillId="0" borderId="29" xfId="0" applyNumberFormat="1" applyFont="1" applyBorder="1" applyAlignment="1">
      <alignment wrapText="1"/>
    </xf>
    <xf numFmtId="2" fontId="29" fillId="0" borderId="0" xfId="0" applyNumberFormat="1" applyFont="1" applyAlignment="1">
      <alignment wrapText="1"/>
    </xf>
    <xf numFmtId="2" fontId="35" fillId="0" borderId="0" xfId="0" applyNumberFormat="1" applyFont="1" applyAlignment="1">
      <alignment wrapText="1"/>
    </xf>
    <xf numFmtId="2" fontId="5" fillId="6" borderId="31" xfId="0" applyNumberFormat="1" applyFont="1" applyFill="1" applyBorder="1" applyAlignment="1">
      <alignment wrapText="1"/>
    </xf>
    <xf numFmtId="2" fontId="5" fillId="0" borderId="0" xfId="0" applyNumberFormat="1" applyFont="1" applyAlignment="1">
      <alignment wrapText="1"/>
    </xf>
    <xf numFmtId="2" fontId="21" fillId="6" borderId="10" xfId="0" applyNumberFormat="1" applyFont="1" applyFill="1" applyBorder="1" applyAlignment="1">
      <alignment wrapText="1"/>
    </xf>
    <xf numFmtId="2" fontId="21" fillId="0" borderId="43" xfId="0" applyNumberFormat="1" applyFont="1" applyBorder="1" applyAlignment="1">
      <alignment wrapText="1"/>
    </xf>
    <xf numFmtId="2" fontId="21" fillId="0" borderId="13" xfId="0" applyNumberFormat="1" applyFont="1" applyBorder="1" applyAlignment="1">
      <alignment wrapText="1"/>
    </xf>
    <xf numFmtId="2" fontId="20" fillId="0" borderId="13" xfId="0" applyNumberFormat="1" applyFont="1" applyBorder="1" applyAlignment="1">
      <alignment wrapText="1"/>
    </xf>
    <xf numFmtId="2" fontId="18" fillId="0" borderId="13" xfId="0" applyNumberFormat="1" applyFont="1" applyBorder="1" applyAlignment="1">
      <alignment wrapText="1"/>
    </xf>
    <xf numFmtId="2" fontId="18" fillId="0" borderId="47" xfId="0" applyNumberFormat="1" applyFont="1" applyBorder="1" applyAlignment="1">
      <alignment wrapText="1"/>
    </xf>
    <xf numFmtId="2" fontId="20" fillId="0" borderId="47" xfId="0" applyNumberFormat="1" applyFont="1" applyBorder="1" applyAlignment="1">
      <alignment wrapText="1"/>
    </xf>
    <xf numFmtId="2" fontId="20" fillId="0" borderId="44" xfId="0" applyNumberFormat="1" applyFont="1" applyBorder="1" applyAlignment="1">
      <alignment wrapText="1"/>
    </xf>
    <xf numFmtId="2" fontId="15" fillId="6" borderId="10" xfId="0" applyNumberFormat="1" applyFont="1" applyFill="1" applyBorder="1" applyAlignment="1">
      <alignment horizontal="center" wrapText="1"/>
    </xf>
    <xf numFmtId="2" fontId="15" fillId="0" borderId="16" xfId="0" applyNumberFormat="1" applyFont="1" applyBorder="1" applyAlignment="1">
      <alignment horizontal="center" wrapText="1"/>
    </xf>
    <xf numFmtId="2" fontId="15" fillId="0" borderId="12" xfId="0" applyNumberFormat="1" applyFont="1" applyBorder="1" applyAlignment="1">
      <alignment wrapText="1"/>
    </xf>
    <xf numFmtId="2" fontId="15" fillId="0" borderId="13" xfId="0" applyNumberFormat="1" applyFont="1" applyBorder="1" applyAlignment="1">
      <alignment wrapText="1"/>
    </xf>
    <xf numFmtId="2" fontId="29" fillId="0" borderId="14" xfId="0" applyNumberFormat="1" applyFont="1" applyBorder="1" applyAlignment="1">
      <alignment wrapText="1"/>
    </xf>
    <xf numFmtId="2" fontId="18" fillId="0" borderId="14" xfId="0" applyNumberFormat="1" applyFont="1" applyBorder="1"/>
    <xf numFmtId="2" fontId="18" fillId="0" borderId="16" xfId="0" applyNumberFormat="1" applyFont="1" applyBorder="1" applyAlignment="1">
      <alignment wrapText="1"/>
    </xf>
    <xf numFmtId="2" fontId="15" fillId="6" borderId="10" xfId="0" applyNumberFormat="1" applyFont="1" applyFill="1" applyBorder="1" applyAlignment="1">
      <alignment wrapText="1"/>
    </xf>
    <xf numFmtId="2" fontId="15" fillId="0" borderId="16" xfId="0" applyNumberFormat="1" applyFont="1" applyBorder="1" applyAlignment="1">
      <alignment wrapText="1"/>
    </xf>
    <xf numFmtId="2" fontId="18" fillId="6" borderId="10" xfId="0" applyNumberFormat="1" applyFont="1" applyFill="1" applyBorder="1" applyAlignment="1">
      <alignment wrapText="1"/>
    </xf>
    <xf numFmtId="2" fontId="18" fillId="0" borderId="12" xfId="0" applyNumberFormat="1" applyFont="1" applyBorder="1" applyAlignment="1">
      <alignment wrapText="1"/>
    </xf>
    <xf numFmtId="2" fontId="22" fillId="0" borderId="13" xfId="0" applyNumberFormat="1" applyFont="1" applyBorder="1" applyAlignment="1">
      <alignment wrapText="1"/>
    </xf>
    <xf numFmtId="2" fontId="39" fillId="0" borderId="13" xfId="0" applyNumberFormat="1" applyFont="1" applyBorder="1" applyAlignment="1">
      <alignment wrapText="1"/>
    </xf>
    <xf numFmtId="2" fontId="18" fillId="0" borderId="29" xfId="0" applyNumberFormat="1" applyFont="1" applyBorder="1" applyAlignment="1">
      <alignment wrapText="1"/>
    </xf>
    <xf numFmtId="2" fontId="20" fillId="0" borderId="29" xfId="0" applyNumberFormat="1" applyFont="1" applyBorder="1" applyAlignment="1">
      <alignment wrapText="1"/>
    </xf>
    <xf numFmtId="2" fontId="15" fillId="8" borderId="10" xfId="0" applyNumberFormat="1" applyFont="1" applyFill="1" applyBorder="1" applyAlignment="1">
      <alignment wrapText="1"/>
    </xf>
    <xf numFmtId="2" fontId="5" fillId="0" borderId="13" xfId="0" applyNumberFormat="1" applyFont="1" applyBorder="1" applyAlignment="1">
      <alignment wrapText="1"/>
    </xf>
    <xf numFmtId="2" fontId="18" fillId="8" borderId="10" xfId="0" applyNumberFormat="1" applyFont="1" applyFill="1" applyBorder="1" applyAlignment="1">
      <alignment wrapText="1"/>
    </xf>
    <xf numFmtId="2" fontId="13" fillId="3" borderId="10" xfId="0" applyNumberFormat="1" applyFont="1" applyFill="1" applyBorder="1" applyAlignment="1">
      <alignment horizontal="center" wrapText="1"/>
    </xf>
    <xf numFmtId="2" fontId="18" fillId="0" borderId="14" xfId="0" applyNumberFormat="1" applyFont="1" applyBorder="1" applyAlignment="1">
      <alignment horizontal="center" wrapText="1"/>
    </xf>
    <xf numFmtId="2" fontId="40" fillId="0" borderId="13" xfId="0" applyNumberFormat="1" applyFont="1" applyBorder="1" applyAlignment="1">
      <alignment wrapText="1"/>
    </xf>
    <xf numFmtId="2" fontId="24" fillId="0" borderId="13" xfId="0" applyNumberFormat="1" applyFont="1" applyBorder="1" applyAlignment="1">
      <alignment wrapText="1"/>
    </xf>
    <xf numFmtId="2" fontId="18" fillId="0" borderId="2" xfId="0" applyNumberFormat="1" applyFont="1" applyBorder="1" applyAlignment="1">
      <alignment wrapText="1"/>
    </xf>
    <xf numFmtId="2" fontId="29" fillId="0" borderId="13" xfId="0" applyNumberFormat="1" applyFont="1" applyBorder="1" applyAlignment="1">
      <alignment horizontal="right" wrapText="1"/>
    </xf>
    <xf numFmtId="2" fontId="29" fillId="0" borderId="47" xfId="0" applyNumberFormat="1" applyFont="1" applyBorder="1" applyAlignment="1">
      <alignment horizontal="right" wrapText="1"/>
    </xf>
    <xf numFmtId="2" fontId="27" fillId="0" borderId="2" xfId="0" applyNumberFormat="1" applyFont="1" applyBorder="1" applyAlignment="1">
      <alignment horizontal="center" wrapText="1"/>
    </xf>
    <xf numFmtId="2" fontId="18" fillId="0" borderId="14" xfId="0" applyNumberFormat="1" applyFont="1" applyBorder="1" applyAlignment="1">
      <alignment wrapText="1"/>
    </xf>
    <xf numFmtId="2" fontId="18" fillId="0" borderId="2" xfId="0" applyNumberFormat="1" applyFont="1" applyBorder="1" applyAlignment="1">
      <alignment horizontal="center" wrapText="1"/>
    </xf>
    <xf numFmtId="2" fontId="29" fillId="0" borderId="12" xfId="0" applyNumberFormat="1" applyFont="1" applyBorder="1" applyAlignment="1">
      <alignment wrapText="1"/>
    </xf>
    <xf numFmtId="2" fontId="29" fillId="0" borderId="0" xfId="0" applyNumberFormat="1" applyFont="1" applyAlignment="1">
      <alignment vertical="top" wrapText="1"/>
    </xf>
    <xf numFmtId="2" fontId="15" fillId="0" borderId="2" xfId="0" applyNumberFormat="1" applyFont="1" applyBorder="1" applyAlignment="1">
      <alignment horizontal="center" wrapText="1"/>
    </xf>
    <xf numFmtId="2" fontId="15" fillId="0" borderId="43" xfId="0" applyNumberFormat="1" applyFont="1" applyBorder="1" applyAlignment="1">
      <alignment wrapText="1"/>
    </xf>
    <xf numFmtId="2" fontId="32" fillId="0" borderId="13" xfId="0" applyNumberFormat="1" applyFont="1" applyBorder="1" applyAlignment="1">
      <alignment wrapText="1"/>
    </xf>
    <xf numFmtId="2" fontId="29" fillId="0" borderId="44" xfId="0" applyNumberFormat="1" applyFont="1" applyBorder="1" applyAlignment="1">
      <alignment wrapText="1"/>
    </xf>
    <xf numFmtId="2" fontId="18" fillId="0" borderId="12" xfId="0" applyNumberFormat="1" applyFont="1" applyBorder="1" applyAlignment="1">
      <alignment horizontal="center" wrapText="1"/>
    </xf>
    <xf numFmtId="2" fontId="15" fillId="0" borderId="14" xfId="0" applyNumberFormat="1" applyFont="1" applyBorder="1" applyAlignment="1">
      <alignment wrapText="1"/>
    </xf>
    <xf numFmtId="2" fontId="15" fillId="0" borderId="0" xfId="0" applyNumberFormat="1" applyFont="1" applyAlignment="1">
      <alignment wrapText="1"/>
    </xf>
    <xf numFmtId="2" fontId="15" fillId="2" borderId="22" xfId="0" applyNumberFormat="1" applyFont="1" applyFill="1" applyBorder="1" applyAlignment="1">
      <alignment wrapText="1"/>
    </xf>
    <xf numFmtId="2" fontId="13" fillId="2" borderId="22" xfId="0" applyNumberFormat="1" applyFont="1" applyFill="1" applyBorder="1" applyAlignment="1">
      <alignment horizontal="left" wrapText="1"/>
    </xf>
    <xf numFmtId="2" fontId="15" fillId="0" borderId="0" xfId="0" applyNumberFormat="1" applyFont="1" applyAlignment="1">
      <alignment horizontal="left" wrapText="1"/>
    </xf>
    <xf numFmtId="2" fontId="15" fillId="0" borderId="53" xfId="0" applyNumberFormat="1" applyFont="1" applyBorder="1" applyAlignment="1">
      <alignment horizontal="left" wrapText="1"/>
    </xf>
    <xf numFmtId="2" fontId="0" fillId="0" borderId="0" xfId="0" applyNumberFormat="1" applyAlignment="1">
      <alignment wrapText="1"/>
    </xf>
    <xf numFmtId="0" fontId="39" fillId="0" borderId="0" xfId="0" applyFont="1" applyAlignment="1">
      <alignment vertical="center" wrapText="1"/>
    </xf>
    <xf numFmtId="0" fontId="53" fillId="0" borderId="13" xfId="0" applyFont="1" applyBorder="1" applyAlignment="1">
      <alignment horizontal="left" vertical="top" wrapText="1"/>
    </xf>
    <xf numFmtId="0" fontId="47" fillId="0" borderId="13" xfId="0" applyFont="1" applyBorder="1" applyAlignment="1">
      <alignment horizontal="left" vertical="top" wrapText="1"/>
    </xf>
    <xf numFmtId="0" fontId="47" fillId="0" borderId="28" xfId="0" applyFont="1" applyBorder="1" applyAlignment="1">
      <alignment horizontal="justify" vertical="top" wrapText="1"/>
    </xf>
    <xf numFmtId="0" fontId="47" fillId="0" borderId="13" xfId="0" applyFont="1" applyBorder="1" applyAlignment="1">
      <alignment horizontal="justify" vertical="top" wrapText="1"/>
    </xf>
    <xf numFmtId="0" fontId="47" fillId="0" borderId="0" xfId="0" applyFont="1" applyAlignment="1">
      <alignment horizontal="justify" vertical="top" wrapText="1"/>
    </xf>
    <xf numFmtId="0" fontId="40" fillId="0" borderId="47" xfId="0" applyFont="1" applyBorder="1" applyAlignment="1">
      <alignment horizontal="left" vertical="top" wrapText="1"/>
    </xf>
    <xf numFmtId="0" fontId="40" fillId="0" borderId="47" xfId="0" applyFont="1" applyBorder="1" applyAlignment="1">
      <alignment horizontal="center" wrapText="1"/>
    </xf>
    <xf numFmtId="2" fontId="40" fillId="0" borderId="47" xfId="0" applyNumberFormat="1" applyFont="1" applyBorder="1" applyAlignment="1">
      <alignment wrapText="1"/>
    </xf>
    <xf numFmtId="0" fontId="20" fillId="0" borderId="47" xfId="0" applyFont="1" applyBorder="1" applyAlignment="1">
      <alignment horizontal="center" vertical="top" wrapText="1"/>
    </xf>
    <xf numFmtId="0" fontId="5" fillId="0" borderId="47" xfId="0" applyFont="1" applyBorder="1" applyAlignment="1">
      <alignment wrapText="1"/>
    </xf>
    <xf numFmtId="165" fontId="20" fillId="0" borderId="47" xfId="0" applyNumberFormat="1" applyFont="1" applyBorder="1" applyAlignment="1">
      <alignment horizontal="center" vertical="top"/>
    </xf>
    <xf numFmtId="0" fontId="15" fillId="0" borderId="17" xfId="0" applyFont="1" applyBorder="1" applyAlignment="1">
      <alignment vertical="top" wrapText="1"/>
    </xf>
    <xf numFmtId="0" fontId="29" fillId="0" borderId="54" xfId="0" applyFont="1" applyBorder="1" applyAlignment="1">
      <alignment horizontal="left" vertical="top" wrapText="1"/>
    </xf>
    <xf numFmtId="0" fontId="40" fillId="0" borderId="12" xfId="0" applyFont="1" applyBorder="1" applyAlignment="1">
      <alignment horizontal="justify" vertical="top" wrapText="1"/>
    </xf>
    <xf numFmtId="2" fontId="39" fillId="0" borderId="47" xfId="0" applyNumberFormat="1" applyFont="1" applyBorder="1" applyAlignment="1">
      <alignment wrapText="1"/>
    </xf>
    <xf numFmtId="164" fontId="40" fillId="9" borderId="29" xfId="0" applyNumberFormat="1" applyFont="1" applyFill="1" applyBorder="1" applyAlignment="1">
      <alignment horizontal="center" vertical="top" wrapText="1"/>
    </xf>
    <xf numFmtId="0" fontId="40" fillId="0" borderId="14" xfId="0" applyFont="1" applyBorder="1" applyAlignment="1">
      <alignment horizontal="left" vertical="top" wrapText="1"/>
    </xf>
    <xf numFmtId="0" fontId="40" fillId="0" borderId="29" xfId="0" applyFont="1" applyBorder="1" applyAlignment="1">
      <alignment horizontal="center" wrapText="1"/>
    </xf>
    <xf numFmtId="164" fontId="40" fillId="0" borderId="19" xfId="0" applyNumberFormat="1" applyFont="1" applyBorder="1" applyAlignment="1">
      <alignment horizontal="center" vertical="top" wrapText="1"/>
    </xf>
    <xf numFmtId="0" fontId="40" fillId="0" borderId="18" xfId="0" applyFont="1" applyBorder="1" applyAlignment="1">
      <alignment horizontal="center" wrapText="1"/>
    </xf>
    <xf numFmtId="164" fontId="40" fillId="0" borderId="29" xfId="0" applyNumberFormat="1" applyFont="1" applyBorder="1" applyAlignment="1">
      <alignment horizontal="center" vertical="top" wrapText="1"/>
    </xf>
    <xf numFmtId="0" fontId="39" fillId="0" borderId="14" xfId="0" applyFont="1" applyBorder="1" applyAlignment="1">
      <alignment horizontal="left" vertical="top" wrapText="1"/>
    </xf>
    <xf numFmtId="2" fontId="39" fillId="0" borderId="29" xfId="0" applyNumberFormat="1" applyFont="1" applyBorder="1"/>
    <xf numFmtId="0" fontId="55" fillId="0" borderId="14" xfId="0" applyFont="1" applyBorder="1" applyAlignment="1">
      <alignment horizontal="justify" vertical="top" wrapText="1"/>
    </xf>
    <xf numFmtId="0" fontId="7" fillId="0" borderId="0" xfId="0" applyFont="1" applyAlignment="1">
      <alignment horizontal="left" vertical="center" wrapText="1"/>
    </xf>
    <xf numFmtId="0" fontId="56" fillId="0" borderId="0" xfId="0" applyFont="1"/>
    <xf numFmtId="4" fontId="56" fillId="0" borderId="65" xfId="0" applyNumberFormat="1" applyFont="1" applyBorder="1" applyAlignment="1">
      <alignment horizontal="center"/>
    </xf>
    <xf numFmtId="4" fontId="56" fillId="0" borderId="66" xfId="0" applyNumberFormat="1" applyFont="1" applyBorder="1" applyAlignment="1">
      <alignment horizontal="center"/>
    </xf>
    <xf numFmtId="4" fontId="56" fillId="0" borderId="67" xfId="0" applyNumberFormat="1" applyFont="1" applyBorder="1" applyAlignment="1">
      <alignment horizontal="center" wrapText="1"/>
    </xf>
    <xf numFmtId="4" fontId="56" fillId="0" borderId="68" xfId="0" applyNumberFormat="1" applyFont="1" applyBorder="1" applyAlignment="1">
      <alignment horizontal="center" wrapText="1"/>
    </xf>
    <xf numFmtId="2" fontId="57" fillId="0" borderId="69" xfId="0" applyNumberFormat="1" applyFont="1" applyBorder="1" applyAlignment="1">
      <alignment horizontal="center" vertical="center"/>
    </xf>
    <xf numFmtId="0" fontId="57" fillId="0" borderId="70" xfId="0" applyFont="1" applyBorder="1" applyAlignment="1">
      <alignment horizontal="center" vertical="center" wrapText="1"/>
    </xf>
    <xf numFmtId="0" fontId="56" fillId="0" borderId="70" xfId="0" applyFont="1" applyBorder="1" applyAlignment="1">
      <alignment horizontal="center"/>
    </xf>
    <xf numFmtId="4" fontId="56" fillId="0" borderId="70" xfId="0" applyNumberFormat="1" applyFont="1" applyBorder="1" applyAlignment="1">
      <alignment horizontal="center"/>
    </xf>
    <xf numFmtId="0" fontId="56" fillId="0" borderId="71" xfId="0" applyFont="1" applyBorder="1" applyAlignment="1">
      <alignment horizontal="center"/>
    </xf>
    <xf numFmtId="2" fontId="7" fillId="11" borderId="0" xfId="0" applyNumberFormat="1" applyFont="1" applyFill="1" applyAlignment="1">
      <alignment horizontal="center" vertical="center"/>
    </xf>
    <xf numFmtId="0" fontId="7" fillId="11" borderId="0" xfId="0" applyFont="1" applyFill="1" applyAlignment="1">
      <alignment horizontal="center" vertical="center" wrapText="1"/>
    </xf>
    <xf numFmtId="0" fontId="8" fillId="11" borderId="0" xfId="0" applyFont="1" applyFill="1" applyAlignment="1">
      <alignment horizontal="center"/>
    </xf>
    <xf numFmtId="4" fontId="8" fillId="11" borderId="0" xfId="0" applyNumberFormat="1" applyFont="1" applyFill="1" applyAlignment="1">
      <alignment horizontal="center"/>
    </xf>
    <xf numFmtId="0" fontId="8" fillId="11" borderId="0" xfId="0" applyFont="1" applyFill="1" applyAlignment="1">
      <alignment horizontal="left"/>
    </xf>
    <xf numFmtId="4" fontId="8" fillId="11" borderId="0" xfId="0" applyNumberFormat="1" applyFont="1" applyFill="1"/>
    <xf numFmtId="0" fontId="8" fillId="11" borderId="0" xfId="0" applyFont="1" applyFill="1"/>
    <xf numFmtId="2" fontId="58" fillId="11" borderId="0" xfId="0" applyNumberFormat="1" applyFont="1" applyFill="1" applyAlignment="1">
      <alignment horizontal="center" vertical="center"/>
    </xf>
    <xf numFmtId="0" fontId="59" fillId="11" borderId="0" xfId="0" applyFont="1" applyFill="1" applyAlignment="1">
      <alignment horizontal="center"/>
    </xf>
    <xf numFmtId="0" fontId="59" fillId="11" borderId="0" xfId="0" applyFont="1" applyFill="1"/>
    <xf numFmtId="164" fontId="60" fillId="12" borderId="28" xfId="0" applyNumberFormat="1" applyFont="1" applyFill="1" applyBorder="1" applyAlignment="1">
      <alignment horizontal="center" vertical="center" wrapText="1"/>
    </xf>
    <xf numFmtId="0" fontId="60" fillId="12" borderId="28" xfId="0" applyFont="1" applyFill="1" applyBorder="1" applyAlignment="1">
      <alignment horizontal="left" vertical="top" wrapText="1"/>
    </xf>
    <xf numFmtId="0" fontId="61" fillId="12" borderId="28" xfId="0" applyFont="1" applyFill="1" applyBorder="1" applyAlignment="1">
      <alignment horizontal="center"/>
    </xf>
    <xf numFmtId="4" fontId="61" fillId="12" borderId="28" xfId="0" applyNumberFormat="1" applyFont="1" applyFill="1" applyBorder="1"/>
    <xf numFmtId="4" fontId="61" fillId="12" borderId="28" xfId="0" applyNumberFormat="1" applyFont="1" applyFill="1" applyBorder="1" applyAlignment="1" applyProtection="1">
      <alignment wrapText="1"/>
      <protection locked="0"/>
    </xf>
    <xf numFmtId="4" fontId="61" fillId="12" borderId="28" xfId="0" applyNumberFormat="1" applyFont="1" applyFill="1" applyBorder="1" applyAlignment="1">
      <alignment wrapText="1"/>
    </xf>
    <xf numFmtId="0" fontId="61" fillId="11" borderId="0" xfId="0" applyFont="1" applyFill="1"/>
    <xf numFmtId="0" fontId="8" fillId="11" borderId="28" xfId="0" applyFont="1" applyFill="1" applyBorder="1" applyAlignment="1">
      <alignment horizontal="center" vertical="top"/>
    </xf>
    <xf numFmtId="0" fontId="8" fillId="11" borderId="28" xfId="0" applyFont="1" applyFill="1" applyBorder="1" applyAlignment="1">
      <alignment horizontal="left" vertical="top" wrapText="1"/>
    </xf>
    <xf numFmtId="0" fontId="8" fillId="11" borderId="28" xfId="0" applyFont="1" applyFill="1" applyBorder="1" applyAlignment="1">
      <alignment horizontal="center"/>
    </xf>
    <xf numFmtId="4" fontId="8" fillId="11" borderId="28" xfId="0" applyNumberFormat="1" applyFont="1" applyFill="1" applyBorder="1"/>
    <xf numFmtId="4" fontId="8" fillId="11" borderId="28" xfId="0" applyNumberFormat="1" applyFont="1" applyFill="1" applyBorder="1" applyAlignment="1" applyProtection="1">
      <alignment wrapText="1"/>
      <protection locked="0"/>
    </xf>
    <xf numFmtId="4" fontId="8" fillId="11" borderId="28" xfId="0" applyNumberFormat="1" applyFont="1" applyFill="1" applyBorder="1" applyAlignment="1">
      <alignment wrapText="1"/>
    </xf>
    <xf numFmtId="164" fontId="7" fillId="0" borderId="28" xfId="0" applyNumberFormat="1" applyFont="1" applyBorder="1" applyAlignment="1">
      <alignment horizontal="center" vertical="top"/>
    </xf>
    <xf numFmtId="0" fontId="7" fillId="12" borderId="28" xfId="0" applyFont="1" applyFill="1" applyBorder="1" applyAlignment="1">
      <alignment horizontal="left" vertical="top" wrapText="1"/>
    </xf>
    <xf numFmtId="0" fontId="7" fillId="0" borderId="28" xfId="0" applyFont="1" applyBorder="1" applyAlignment="1">
      <alignment horizontal="center"/>
    </xf>
    <xf numFmtId="4" fontId="7" fillId="0" borderId="28" xfId="0" applyNumberFormat="1" applyFont="1" applyBorder="1"/>
    <xf numFmtId="4" fontId="7" fillId="0" borderId="28" xfId="0" applyNumberFormat="1" applyFont="1" applyBorder="1" applyAlignment="1" applyProtection="1">
      <alignment wrapText="1"/>
      <protection locked="0"/>
    </xf>
    <xf numFmtId="4" fontId="8" fillId="0" borderId="28" xfId="0" applyNumberFormat="1" applyFont="1" applyBorder="1" applyAlignment="1">
      <alignment wrapText="1"/>
    </xf>
    <xf numFmtId="4" fontId="7" fillId="11" borderId="0" xfId="0" applyNumberFormat="1" applyFont="1" applyFill="1"/>
    <xf numFmtId="0" fontId="7" fillId="11" borderId="0" xfId="0" applyFont="1" applyFill="1"/>
    <xf numFmtId="0" fontId="7" fillId="0" borderId="28" xfId="0" applyFont="1" applyBorder="1" applyAlignment="1">
      <alignment horizontal="left" vertical="top" wrapText="1"/>
    </xf>
    <xf numFmtId="49" fontId="8" fillId="0" borderId="28" xfId="0" applyNumberFormat="1" applyFont="1" applyBorder="1" applyAlignment="1">
      <alignment horizontal="center" vertical="top"/>
    </xf>
    <xf numFmtId="0" fontId="8" fillId="0" borderId="28" xfId="0" applyFont="1" applyBorder="1" applyAlignment="1">
      <alignment horizontal="left" vertical="top" wrapText="1"/>
    </xf>
    <xf numFmtId="0" fontId="8" fillId="0" borderId="28" xfId="0" applyFont="1" applyBorder="1" applyAlignment="1">
      <alignment horizontal="center"/>
    </xf>
    <xf numFmtId="4" fontId="8" fillId="0" borderId="28" xfId="0" applyNumberFormat="1" applyFont="1" applyBorder="1"/>
    <xf numFmtId="4" fontId="8" fillId="0" borderId="28" xfId="0" applyNumberFormat="1" applyFont="1" applyBorder="1" applyAlignment="1" applyProtection="1">
      <alignment wrapText="1"/>
      <protection locked="0"/>
    </xf>
    <xf numFmtId="0" fontId="8" fillId="0" borderId="0" xfId="0" applyFont="1" applyAlignment="1">
      <alignment horizontal="left" vertical="top" wrapText="1"/>
    </xf>
    <xf numFmtId="4" fontId="8" fillId="0" borderId="0" xfId="0" applyNumberFormat="1" applyFont="1" applyAlignment="1">
      <alignment wrapText="1"/>
    </xf>
    <xf numFmtId="164" fontId="29" fillId="0" borderId="28" xfId="0" applyNumberFormat="1" applyFont="1" applyBorder="1" applyAlignment="1">
      <alignment horizontal="center" vertical="top"/>
    </xf>
    <xf numFmtId="4" fontId="8" fillId="0" borderId="0" xfId="0" applyNumberFormat="1" applyFont="1"/>
    <xf numFmtId="0" fontId="8" fillId="0" borderId="0" xfId="0" applyFont="1"/>
    <xf numFmtId="0" fontId="5" fillId="0" borderId="28" xfId="0" applyFont="1" applyBorder="1" applyAlignment="1">
      <alignment horizontal="left" vertical="top" wrapText="1"/>
    </xf>
    <xf numFmtId="0" fontId="5" fillId="0" borderId="29" xfId="0" applyFont="1" applyBorder="1" applyAlignment="1">
      <alignment horizontal="justify" vertical="top" wrapText="1"/>
    </xf>
    <xf numFmtId="0" fontId="62" fillId="0" borderId="29" xfId="0" applyFont="1" applyBorder="1" applyAlignment="1">
      <alignment horizontal="center"/>
    </xf>
    <xf numFmtId="4" fontId="63" fillId="0" borderId="29" xfId="0" applyNumberFormat="1" applyFont="1" applyBorder="1"/>
    <xf numFmtId="4" fontId="62" fillId="0" borderId="29" xfId="0" applyNumberFormat="1" applyFont="1" applyBorder="1" applyAlignment="1">
      <alignment wrapText="1"/>
    </xf>
    <xf numFmtId="4" fontId="63" fillId="0" borderId="29" xfId="0" applyNumberFormat="1" applyFont="1" applyBorder="1" applyAlignment="1">
      <alignment wrapText="1"/>
    </xf>
    <xf numFmtId="0" fontId="22" fillId="0" borderId="29" xfId="0" applyFont="1" applyBorder="1" applyAlignment="1">
      <alignment vertical="top" wrapText="1"/>
    </xf>
    <xf numFmtId="4" fontId="18" fillId="0" borderId="29" xfId="0" applyNumberFormat="1" applyFont="1" applyBorder="1"/>
    <xf numFmtId="0" fontId="22" fillId="0" borderId="29" xfId="0" applyFont="1" applyBorder="1" applyAlignment="1">
      <alignment horizontal="center" wrapText="1"/>
    </xf>
    <xf numFmtId="2" fontId="22" fillId="0" borderId="29" xfId="0" applyNumberFormat="1" applyFont="1" applyBorder="1" applyAlignment="1">
      <alignment horizontal="right" wrapText="1"/>
    </xf>
    <xf numFmtId="0" fontId="18" fillId="0" borderId="0" xfId="0" applyFont="1" applyAlignment="1">
      <alignment horizontal="center" vertical="top"/>
    </xf>
    <xf numFmtId="0" fontId="18" fillId="0" borderId="0" xfId="0" applyFont="1" applyAlignment="1">
      <alignment horizontal="justify" vertical="top" wrapText="1"/>
    </xf>
    <xf numFmtId="0" fontId="22" fillId="0" borderId="0" xfId="0" applyFont="1" applyAlignment="1">
      <alignment horizontal="center" wrapText="1"/>
    </xf>
    <xf numFmtId="2" fontId="22" fillId="0" borderId="0" xfId="0" applyNumberFormat="1" applyFont="1" applyAlignment="1">
      <alignment horizontal="right" wrapText="1"/>
    </xf>
    <xf numFmtId="4" fontId="18" fillId="0" borderId="0" xfId="0" applyNumberFormat="1" applyFont="1"/>
    <xf numFmtId="0" fontId="8" fillId="0" borderId="0" xfId="0" applyFont="1" applyAlignment="1">
      <alignment horizontal="center"/>
    </xf>
    <xf numFmtId="4" fontId="8" fillId="0" borderId="0" xfId="0" applyNumberFormat="1" applyFont="1" applyAlignment="1" applyProtection="1">
      <alignment wrapText="1"/>
      <protection locked="0"/>
    </xf>
    <xf numFmtId="0" fontId="15" fillId="0" borderId="29" xfId="0" applyFont="1" applyBorder="1" applyAlignment="1">
      <alignment horizontal="justify" vertical="top" wrapText="1"/>
    </xf>
    <xf numFmtId="4" fontId="15" fillId="0" borderId="29" xfId="0" applyNumberFormat="1" applyFont="1" applyBorder="1"/>
    <xf numFmtId="0" fontId="7" fillId="0" borderId="28" xfId="0" applyFont="1" applyBorder="1" applyAlignment="1">
      <alignment horizontal="justify" vertical="top" wrapText="1"/>
    </xf>
    <xf numFmtId="0" fontId="18" fillId="0" borderId="28" xfId="0" applyFont="1" applyBorder="1" applyAlignment="1">
      <alignment horizontal="justify" vertical="top" wrapText="1"/>
    </xf>
    <xf numFmtId="0" fontId="7" fillId="0" borderId="28" xfId="4" applyFont="1" applyBorder="1" applyAlignment="1">
      <alignment horizontal="justify" vertical="top" wrapText="1"/>
    </xf>
    <xf numFmtId="4" fontId="8" fillId="0" borderId="28" xfId="0" applyNumberFormat="1" applyFont="1" applyBorder="1" applyAlignment="1">
      <alignment horizontal="right"/>
    </xf>
    <xf numFmtId="4" fontId="8" fillId="0" borderId="28" xfId="0" applyNumberFormat="1" applyFont="1" applyBorder="1" applyAlignment="1">
      <alignment horizontal="right" indent="1"/>
    </xf>
    <xf numFmtId="0" fontId="8" fillId="0" borderId="28" xfId="4" applyFont="1" applyBorder="1" applyAlignment="1">
      <alignment horizontal="justify" vertical="top" wrapText="1"/>
    </xf>
    <xf numFmtId="49" fontId="7" fillId="11" borderId="28" xfId="0" applyNumberFormat="1" applyFont="1" applyFill="1" applyBorder="1" applyAlignment="1">
      <alignment horizontal="center" vertical="top"/>
    </xf>
    <xf numFmtId="0" fontId="7" fillId="11" borderId="28" xfId="0" applyFont="1" applyFill="1" applyBorder="1" applyAlignment="1">
      <alignment horizontal="center"/>
    </xf>
    <xf numFmtId="4" fontId="7" fillId="11" borderId="28" xfId="0" applyNumberFormat="1" applyFont="1" applyFill="1" applyBorder="1"/>
    <xf numFmtId="4" fontId="7" fillId="11" borderId="28" xfId="0" applyNumberFormat="1" applyFont="1" applyFill="1" applyBorder="1" applyAlignment="1" applyProtection="1">
      <alignment wrapText="1"/>
      <protection locked="0"/>
    </xf>
    <xf numFmtId="4" fontId="7" fillId="0" borderId="28" xfId="0" applyNumberFormat="1" applyFont="1" applyBorder="1" applyAlignment="1">
      <alignment wrapText="1"/>
    </xf>
    <xf numFmtId="164" fontId="7" fillId="11" borderId="28" xfId="0" applyNumberFormat="1" applyFont="1" applyFill="1" applyBorder="1" applyAlignment="1">
      <alignment horizontal="center" vertical="top"/>
    </xf>
    <xf numFmtId="4" fontId="48" fillId="0" borderId="28" xfId="0" applyNumberFormat="1" applyFont="1" applyBorder="1"/>
    <xf numFmtId="49" fontId="8" fillId="11" borderId="28" xfId="0" applyNumberFormat="1" applyFont="1" applyFill="1" applyBorder="1" applyAlignment="1">
      <alignment horizontal="center" vertical="top"/>
    </xf>
    <xf numFmtId="49" fontId="29" fillId="0" borderId="29" xfId="0" applyNumberFormat="1" applyFont="1" applyBorder="1" applyAlignment="1">
      <alignment horizontal="center" vertical="top"/>
    </xf>
    <xf numFmtId="0" fontId="5" fillId="0" borderId="29" xfId="0" applyFont="1" applyBorder="1" applyAlignment="1">
      <alignment horizontal="center"/>
    </xf>
    <xf numFmtId="4" fontId="5" fillId="0" borderId="29" xfId="0" applyNumberFormat="1" applyFont="1" applyBorder="1"/>
    <xf numFmtId="4" fontId="5" fillId="0" borderId="29" xfId="0" applyNumberFormat="1" applyFont="1" applyBorder="1" applyAlignment="1" applyProtection="1">
      <alignment wrapText="1"/>
      <protection locked="0"/>
    </xf>
    <xf numFmtId="0" fontId="7" fillId="0" borderId="0" xfId="0" applyFont="1"/>
    <xf numFmtId="0" fontId="29" fillId="0" borderId="29" xfId="0" applyFont="1" applyBorder="1" applyAlignment="1">
      <alignment horizontal="center"/>
    </xf>
    <xf numFmtId="4" fontId="29" fillId="0" borderId="29" xfId="0" applyNumberFormat="1" applyFont="1" applyBorder="1"/>
    <xf numFmtId="4" fontId="29" fillId="0" borderId="29" xfId="0" applyNumberFormat="1" applyFont="1" applyBorder="1" applyAlignment="1" applyProtection="1">
      <alignment wrapText="1"/>
      <protection locked="0"/>
    </xf>
    <xf numFmtId="49" fontId="7" fillId="0" borderId="28" xfId="0" applyNumberFormat="1" applyFont="1" applyBorder="1" applyAlignment="1">
      <alignment horizontal="center" vertical="top"/>
    </xf>
    <xf numFmtId="0" fontId="64" fillId="12" borderId="28" xfId="0" applyFont="1" applyFill="1" applyBorder="1" applyAlignment="1">
      <alignment horizontal="left" vertical="top" wrapText="1"/>
    </xf>
    <xf numFmtId="0" fontId="64" fillId="0" borderId="28" xfId="0" applyFont="1" applyBorder="1" applyAlignment="1">
      <alignment horizontal="left" vertical="top" wrapText="1"/>
    </xf>
    <xf numFmtId="0" fontId="64" fillId="0" borderId="29" xfId="0" applyFont="1" applyBorder="1" applyAlignment="1">
      <alignment horizontal="left" vertical="top" wrapText="1"/>
    </xf>
    <xf numFmtId="0" fontId="8" fillId="11" borderId="29" xfId="0" applyFont="1" applyFill="1" applyBorder="1" applyAlignment="1">
      <alignment horizontal="center"/>
    </xf>
    <xf numFmtId="4" fontId="8" fillId="11" borderId="29" xfId="0" applyNumberFormat="1" applyFont="1" applyFill="1" applyBorder="1"/>
    <xf numFmtId="4" fontId="8" fillId="11" borderId="29" xfId="0" applyNumberFormat="1" applyFont="1" applyFill="1" applyBorder="1" applyAlignment="1" applyProtection="1">
      <alignment wrapText="1"/>
      <protection locked="0"/>
    </xf>
    <xf numFmtId="4" fontId="8" fillId="0" borderId="29" xfId="0" applyNumberFormat="1" applyFont="1" applyBorder="1" applyAlignment="1">
      <alignment wrapText="1"/>
    </xf>
    <xf numFmtId="49" fontId="8" fillId="0" borderId="29" xfId="0" applyNumberFormat="1" applyFont="1" applyBorder="1" applyAlignment="1">
      <alignment horizontal="center" vertical="top"/>
    </xf>
    <xf numFmtId="0" fontId="48" fillId="0" borderId="29" xfId="0" applyFont="1" applyBorder="1" applyAlignment="1">
      <alignment horizontal="left" vertical="top" wrapText="1"/>
    </xf>
    <xf numFmtId="164" fontId="7" fillId="11" borderId="29" xfId="0" applyNumberFormat="1" applyFont="1" applyFill="1" applyBorder="1" applyAlignment="1">
      <alignment horizontal="center" vertical="top"/>
    </xf>
    <xf numFmtId="0" fontId="8" fillId="0" borderId="29" xfId="0" applyFont="1" applyBorder="1" applyAlignment="1">
      <alignment horizontal="center"/>
    </xf>
    <xf numFmtId="4" fontId="8" fillId="0" borderId="29" xfId="0" applyNumberFormat="1" applyFont="1" applyBorder="1"/>
    <xf numFmtId="0" fontId="48" fillId="0" borderId="28" xfId="0" applyFont="1" applyBorder="1" applyAlignment="1">
      <alignment horizontal="left" vertical="top" wrapText="1"/>
    </xf>
    <xf numFmtId="0" fontId="48" fillId="0" borderId="0" xfId="0" applyFont="1" applyAlignment="1">
      <alignment horizontal="left" vertical="top" wrapText="1"/>
    </xf>
    <xf numFmtId="4" fontId="48" fillId="0" borderId="28" xfId="0" applyNumberFormat="1" applyFont="1" applyBorder="1" applyAlignment="1" applyProtection="1">
      <alignment wrapText="1"/>
      <protection locked="0"/>
    </xf>
    <xf numFmtId="49" fontId="48" fillId="0" borderId="28" xfId="0" applyNumberFormat="1" applyFont="1" applyBorder="1" applyAlignment="1">
      <alignment horizontal="left" vertical="top" wrapText="1"/>
    </xf>
    <xf numFmtId="4" fontId="8" fillId="11" borderId="28" xfId="0" applyNumberFormat="1" applyFont="1" applyFill="1" applyBorder="1" applyAlignment="1">
      <alignment horizontal="right"/>
    </xf>
    <xf numFmtId="0" fontId="65" fillId="0" borderId="28" xfId="0" applyFont="1" applyBorder="1" applyAlignment="1">
      <alignment horizontal="left" vertical="top" wrapText="1"/>
    </xf>
    <xf numFmtId="164" fontId="8" fillId="11" borderId="28" xfId="0" applyNumberFormat="1" applyFont="1" applyFill="1" applyBorder="1" applyAlignment="1">
      <alignment horizontal="center" vertical="top"/>
    </xf>
    <xf numFmtId="0" fontId="7" fillId="0" borderId="28" xfId="0" applyFont="1" applyBorder="1" applyAlignment="1">
      <alignment horizontal="center" vertical="top"/>
    </xf>
    <xf numFmtId="4" fontId="64" fillId="0" borderId="28" xfId="0" applyNumberFormat="1" applyFont="1" applyBorder="1"/>
    <xf numFmtId="4" fontId="64" fillId="0" borderId="28" xfId="0" applyNumberFormat="1" applyFont="1" applyBorder="1" applyAlignment="1" applyProtection="1">
      <alignment wrapText="1"/>
      <protection locked="0"/>
    </xf>
    <xf numFmtId="0" fontId="8" fillId="0" borderId="28" xfId="0" applyFont="1" applyBorder="1" applyAlignment="1">
      <alignment horizontal="center" vertical="top"/>
    </xf>
    <xf numFmtId="4" fontId="48" fillId="0" borderId="0" xfId="0" applyNumberFormat="1" applyFont="1" applyAlignment="1" applyProtection="1">
      <alignment wrapText="1"/>
      <protection locked="0"/>
    </xf>
    <xf numFmtId="164" fontId="7" fillId="11" borderId="0" xfId="0" applyNumberFormat="1" applyFont="1" applyFill="1" applyAlignment="1">
      <alignment horizontal="center" vertical="top"/>
    </xf>
    <xf numFmtId="4" fontId="8" fillId="11" borderId="0" xfId="0" applyNumberFormat="1" applyFont="1" applyFill="1" applyAlignment="1" applyProtection="1">
      <alignment wrapText="1"/>
      <protection locked="0"/>
    </xf>
    <xf numFmtId="4" fontId="66" fillId="0" borderId="0" xfId="0" applyNumberFormat="1" applyFont="1"/>
    <xf numFmtId="4" fontId="7" fillId="11" borderId="28" xfId="0" applyNumberFormat="1" applyFont="1" applyFill="1" applyBorder="1" applyAlignment="1">
      <alignment horizontal="right"/>
    </xf>
    <xf numFmtId="4" fontId="7" fillId="0" borderId="28" xfId="0" applyNumberFormat="1" applyFont="1" applyBorder="1" applyAlignment="1">
      <alignment horizontal="right"/>
    </xf>
    <xf numFmtId="0" fontId="67" fillId="0" borderId="28" xfId="0" applyFont="1" applyBorder="1" applyAlignment="1">
      <alignment horizontal="left" vertical="top" wrapText="1"/>
    </xf>
    <xf numFmtId="0" fontId="29" fillId="0" borderId="0" xfId="0" applyFont="1" applyAlignment="1">
      <alignment horizontal="justify" vertical="top"/>
    </xf>
    <xf numFmtId="0" fontId="29" fillId="0" borderId="28" xfId="0" applyFont="1" applyBorder="1" applyAlignment="1">
      <alignment horizontal="center"/>
    </xf>
    <xf numFmtId="4" fontId="29" fillId="0" borderId="28" xfId="0" applyNumberFormat="1" applyFont="1" applyBorder="1"/>
    <xf numFmtId="4" fontId="29" fillId="0" borderId="28" xfId="0" applyNumberFormat="1" applyFont="1" applyBorder="1" applyAlignment="1" applyProtection="1">
      <alignment wrapText="1"/>
      <protection locked="0"/>
    </xf>
    <xf numFmtId="0" fontId="5" fillId="0" borderId="29" xfId="0" applyFont="1" applyBorder="1" applyAlignment="1">
      <alignment horizontal="justify" vertical="top"/>
    </xf>
    <xf numFmtId="0" fontId="29" fillId="0" borderId="29" xfId="0" applyFont="1" applyBorder="1" applyAlignment="1">
      <alignment horizontal="justify" vertical="top"/>
    </xf>
    <xf numFmtId="49" fontId="29" fillId="0" borderId="28" xfId="0" applyNumberFormat="1" applyFont="1" applyBorder="1" applyAlignment="1">
      <alignment horizontal="center" vertical="top"/>
    </xf>
    <xf numFmtId="0" fontId="29" fillId="11" borderId="0" xfId="0" applyFont="1" applyFill="1"/>
    <xf numFmtId="164" fontId="7" fillId="12" borderId="28" xfId="0" applyNumberFormat="1" applyFont="1" applyFill="1" applyBorder="1" applyAlignment="1">
      <alignment horizontal="center" vertical="center" wrapText="1"/>
    </xf>
    <xf numFmtId="0" fontId="7" fillId="12" borderId="28" xfId="0" applyFont="1" applyFill="1" applyBorder="1" applyAlignment="1">
      <alignment horizontal="center"/>
    </xf>
    <xf numFmtId="4" fontId="7" fillId="12" borderId="28" xfId="0" applyNumberFormat="1" applyFont="1" applyFill="1" applyBorder="1"/>
    <xf numFmtId="4" fontId="7" fillId="12" borderId="28" xfId="0" applyNumberFormat="1" applyFont="1" applyFill="1" applyBorder="1" applyAlignment="1" applyProtection="1">
      <alignment wrapText="1"/>
      <protection locked="0"/>
    </xf>
    <xf numFmtId="4" fontId="7" fillId="12" borderId="28" xfId="0" applyNumberFormat="1" applyFont="1" applyFill="1" applyBorder="1" applyAlignment="1">
      <alignment wrapText="1"/>
    </xf>
    <xf numFmtId="0" fontId="8" fillId="11" borderId="0" xfId="0" applyFont="1" applyFill="1" applyAlignment="1">
      <alignment vertical="top" wrapText="1"/>
    </xf>
    <xf numFmtId="164" fontId="7" fillId="0" borderId="28" xfId="0" applyNumberFormat="1" applyFont="1" applyBorder="1" applyAlignment="1">
      <alignment horizontal="center" vertical="center" wrapText="1"/>
    </xf>
    <xf numFmtId="0" fontId="61" fillId="11" borderId="0" xfId="0" applyFont="1" applyFill="1" applyAlignment="1">
      <alignment vertical="top" wrapText="1"/>
    </xf>
    <xf numFmtId="4" fontId="8" fillId="12" borderId="28" xfId="0" applyNumberFormat="1" applyFont="1" applyFill="1" applyBorder="1" applyAlignment="1">
      <alignment wrapText="1"/>
    </xf>
    <xf numFmtId="0" fontId="7" fillId="11" borderId="0" xfId="0" applyFont="1" applyFill="1" applyAlignment="1">
      <alignment vertical="top" wrapText="1"/>
    </xf>
    <xf numFmtId="164" fontId="60" fillId="0" borderId="28" xfId="0" applyNumberFormat="1" applyFont="1" applyBorder="1" applyAlignment="1">
      <alignment horizontal="center" vertical="center" wrapText="1"/>
    </xf>
    <xf numFmtId="0" fontId="60" fillId="0" borderId="28" xfId="0" applyFont="1" applyBorder="1" applyAlignment="1">
      <alignment horizontal="left" vertical="top" wrapText="1"/>
    </xf>
    <xf numFmtId="0" fontId="61" fillId="0" borderId="28" xfId="0" applyFont="1" applyBorder="1" applyAlignment="1">
      <alignment horizontal="center"/>
    </xf>
    <xf numFmtId="4" fontId="61" fillId="0" borderId="28" xfId="0" applyNumberFormat="1" applyFont="1" applyBorder="1"/>
    <xf numFmtId="4" fontId="61" fillId="0" borderId="28" xfId="0" applyNumberFormat="1" applyFont="1" applyBorder="1" applyAlignment="1" applyProtection="1">
      <alignment wrapText="1"/>
      <protection locked="0"/>
    </xf>
    <xf numFmtId="0" fontId="7" fillId="0" borderId="0" xfId="0" applyFont="1" applyAlignment="1">
      <alignment vertical="top" wrapText="1"/>
    </xf>
    <xf numFmtId="0" fontId="5" fillId="0" borderId="28" xfId="4" applyFont="1" applyBorder="1" applyAlignment="1">
      <alignment horizontal="justify" vertical="top" wrapText="1"/>
    </xf>
    <xf numFmtId="164" fontId="8" fillId="0" borderId="28" xfId="0" applyNumberFormat="1" applyFont="1" applyBorder="1" applyAlignment="1">
      <alignment horizontal="center" vertical="top"/>
    </xf>
    <xf numFmtId="2" fontId="7" fillId="0" borderId="28" xfId="0" applyNumberFormat="1" applyFont="1" applyBorder="1"/>
    <xf numFmtId="2" fontId="8" fillId="0" borderId="28" xfId="0" applyNumberFormat="1" applyFont="1" applyBorder="1"/>
    <xf numFmtId="0" fontId="8" fillId="0" borderId="28" xfId="0" applyFont="1" applyBorder="1" applyAlignment="1">
      <alignment horizontal="justify" vertical="top" wrapText="1"/>
    </xf>
    <xf numFmtId="0" fontId="8" fillId="0" borderId="49" xfId="0" applyFont="1" applyBorder="1" applyAlignment="1">
      <alignment horizontal="left" vertical="top" wrapText="1"/>
    </xf>
    <xf numFmtId="0" fontId="8" fillId="0" borderId="72" xfId="0" applyFont="1" applyBorder="1" applyAlignment="1">
      <alignment horizontal="center"/>
    </xf>
    <xf numFmtId="0" fontId="5" fillId="0" borderId="49" xfId="0" applyFont="1" applyBorder="1" applyAlignment="1">
      <alignment horizontal="left" vertical="top" wrapText="1"/>
    </xf>
    <xf numFmtId="0" fontId="7" fillId="12" borderId="0" xfId="0" applyFont="1" applyFill="1" applyAlignment="1">
      <alignment vertical="top" wrapText="1"/>
    </xf>
    <xf numFmtId="0" fontId="7" fillId="11" borderId="28" xfId="0" applyFont="1" applyFill="1" applyBorder="1" applyAlignment="1">
      <alignment horizontal="left" vertical="top" wrapText="1"/>
    </xf>
    <xf numFmtId="0" fontId="61" fillId="0" borderId="0" xfId="0" applyFont="1"/>
    <xf numFmtId="0" fontId="8" fillId="11" borderId="0" xfId="0" applyFont="1" applyFill="1" applyAlignment="1">
      <alignment horizontal="center" vertical="top"/>
    </xf>
    <xf numFmtId="0" fontId="7" fillId="11" borderId="49" xfId="0" applyFont="1" applyFill="1" applyBorder="1" applyAlignment="1">
      <alignment horizontal="left" vertical="top" wrapText="1"/>
    </xf>
    <xf numFmtId="0" fontId="8" fillId="11" borderId="72" xfId="0" applyFont="1" applyFill="1" applyBorder="1" applyAlignment="1">
      <alignment horizontal="center"/>
    </xf>
    <xf numFmtId="4" fontId="8" fillId="11" borderId="49" xfId="0" applyNumberFormat="1" applyFont="1" applyFill="1" applyBorder="1" applyAlignment="1">
      <alignment horizontal="right"/>
    </xf>
    <xf numFmtId="49" fontId="60" fillId="0" borderId="0" xfId="0" applyNumberFormat="1" applyFont="1" applyAlignment="1">
      <alignment horizontal="left" vertical="center" wrapText="1"/>
    </xf>
    <xf numFmtId="49" fontId="7" fillId="0" borderId="0" xfId="0" applyNumberFormat="1" applyFont="1" applyAlignment="1">
      <alignment horizontal="left" vertical="center" wrapText="1"/>
    </xf>
    <xf numFmtId="0" fontId="8" fillId="0" borderId="0" xfId="0" applyFont="1" applyAlignment="1">
      <alignment horizontal="left" wrapText="1"/>
    </xf>
    <xf numFmtId="4" fontId="8" fillId="0" borderId="0" xfId="0" applyNumberFormat="1" applyFont="1" applyAlignment="1">
      <alignment horizontal="left" wrapText="1"/>
    </xf>
    <xf numFmtId="4" fontId="8" fillId="0" borderId="0" xfId="0" applyNumberFormat="1" applyFont="1" applyAlignment="1">
      <alignment horizontal="right" wrapText="1"/>
    </xf>
    <xf numFmtId="0" fontId="7" fillId="0" borderId="28" xfId="0" applyFont="1" applyBorder="1" applyAlignment="1">
      <alignment horizontal="left" wrapText="1"/>
    </xf>
    <xf numFmtId="4" fontId="7" fillId="0" borderId="28" xfId="0" applyNumberFormat="1" applyFont="1" applyBorder="1" applyAlignment="1">
      <alignment horizontal="left" wrapText="1"/>
    </xf>
    <xf numFmtId="4" fontId="7" fillId="0" borderId="28" xfId="0" applyNumberFormat="1" applyFont="1" applyBorder="1" applyAlignment="1">
      <alignment horizontal="right" wrapText="1"/>
    </xf>
    <xf numFmtId="164" fontId="7" fillId="0" borderId="28" xfId="0" applyNumberFormat="1" applyFont="1" applyBorder="1" applyAlignment="1">
      <alignment horizontal="left" vertical="center" wrapText="1"/>
    </xf>
    <xf numFmtId="164" fontId="7" fillId="0" borderId="28" xfId="0" applyNumberFormat="1" applyFont="1" applyBorder="1" applyAlignment="1">
      <alignment horizontal="left" vertical="top"/>
    </xf>
    <xf numFmtId="0" fontId="68" fillId="0" borderId="0" xfId="36" applyFont="1" applyAlignment="1">
      <alignment wrapText="1"/>
    </xf>
    <xf numFmtId="0" fontId="69" fillId="0" borderId="76" xfId="36" applyFont="1" applyBorder="1" applyAlignment="1">
      <alignment horizontal="center" vertical="center" wrapText="1"/>
    </xf>
    <xf numFmtId="0" fontId="69" fillId="0" borderId="77" xfId="36" applyFont="1" applyBorder="1" applyAlignment="1">
      <alignment horizontal="center" vertical="center" wrapText="1"/>
    </xf>
    <xf numFmtId="4" fontId="69" fillId="14" borderId="78" xfId="36" applyNumberFormat="1" applyFont="1" applyFill="1" applyBorder="1" applyAlignment="1">
      <alignment horizontal="center" vertical="center" wrapText="1"/>
    </xf>
    <xf numFmtId="0" fontId="70" fillId="0" borderId="0" xfId="36" applyFont="1" applyAlignment="1">
      <alignment wrapText="1"/>
    </xf>
    <xf numFmtId="0" fontId="2" fillId="0" borderId="0" xfId="36" applyAlignment="1">
      <alignment wrapText="1"/>
    </xf>
    <xf numFmtId="0" fontId="68" fillId="15" borderId="0" xfId="36" applyFont="1" applyFill="1" applyAlignment="1">
      <alignment wrapText="1"/>
    </xf>
    <xf numFmtId="0" fontId="71" fillId="15" borderId="79" xfId="36" applyFont="1" applyFill="1" applyBorder="1" applyAlignment="1">
      <alignment horizontal="center" vertical="center" wrapText="1"/>
    </xf>
    <xf numFmtId="0" fontId="71" fillId="15" borderId="80" xfId="36" applyFont="1" applyFill="1" applyBorder="1" applyAlignment="1">
      <alignment horizontal="center" vertical="center" wrapText="1"/>
    </xf>
    <xf numFmtId="0" fontId="71" fillId="14" borderId="81" xfId="36" applyFont="1" applyFill="1" applyBorder="1" applyAlignment="1">
      <alignment horizontal="center" vertical="center" wrapText="1"/>
    </xf>
    <xf numFmtId="0" fontId="70" fillId="15" borderId="0" xfId="36" applyFont="1" applyFill="1" applyAlignment="1">
      <alignment wrapText="1"/>
    </xf>
    <xf numFmtId="0" fontId="2" fillId="15" borderId="0" xfId="36" applyFill="1" applyAlignment="1">
      <alignment wrapText="1"/>
    </xf>
    <xf numFmtId="0" fontId="72" fillId="15" borderId="0" xfId="36" applyFont="1" applyFill="1" applyAlignment="1">
      <alignment horizontal="center" vertical="center" wrapText="1"/>
    </xf>
    <xf numFmtId="0" fontId="69" fillId="15" borderId="80" xfId="36" applyFont="1" applyFill="1" applyBorder="1" applyAlignment="1">
      <alignment horizontal="center" vertical="center" wrapText="1"/>
    </xf>
    <xf numFmtId="0" fontId="73" fillId="15" borderId="80" xfId="36" applyFont="1" applyFill="1" applyBorder="1" applyAlignment="1">
      <alignment horizontal="center" vertical="center" wrapText="1"/>
    </xf>
    <xf numFmtId="0" fontId="74" fillId="0" borderId="0" xfId="36" applyFont="1" applyAlignment="1">
      <alignment vertical="center" wrapText="1"/>
    </xf>
    <xf numFmtId="0" fontId="72" fillId="0" borderId="80" xfId="0" applyFont="1" applyBorder="1" applyAlignment="1">
      <alignment horizontal="left" vertical="center" wrapText="1"/>
    </xf>
    <xf numFmtId="0" fontId="72" fillId="0" borderId="80" xfId="36" applyFont="1" applyBorder="1" applyAlignment="1">
      <alignment horizontal="center" vertical="center" wrapText="1"/>
    </xf>
    <xf numFmtId="4" fontId="72" fillId="16" borderId="80" xfId="36" applyNumberFormat="1" applyFont="1" applyFill="1" applyBorder="1" applyAlignment="1">
      <alignment horizontal="right" vertical="center" wrapText="1"/>
    </xf>
    <xf numFmtId="168" fontId="69" fillId="14" borderId="81" xfId="36" applyNumberFormat="1" applyFont="1" applyFill="1" applyBorder="1" applyAlignment="1">
      <alignment horizontal="right" vertical="center" wrapText="1"/>
    </xf>
    <xf numFmtId="0" fontId="72" fillId="0" borderId="0" xfId="36" applyFont="1" applyAlignment="1">
      <alignment vertical="center" wrapText="1"/>
    </xf>
    <xf numFmtId="0" fontId="72" fillId="0" borderId="0" xfId="36" applyFont="1" applyAlignment="1">
      <alignment horizontal="center" vertical="center" wrapText="1"/>
    </xf>
    <xf numFmtId="0" fontId="72" fillId="0" borderId="80" xfId="0" applyFont="1" applyBorder="1" applyAlignment="1">
      <alignment horizontal="left" vertical="top" wrapText="1"/>
    </xf>
    <xf numFmtId="0" fontId="72" fillId="0" borderId="79" xfId="36" applyFont="1" applyBorder="1" applyAlignment="1">
      <alignment horizontal="center" vertical="center" wrapText="1"/>
    </xf>
    <xf numFmtId="0" fontId="75" fillId="0" borderId="0" xfId="36" applyFont="1" applyAlignment="1">
      <alignment vertical="center" wrapText="1"/>
    </xf>
    <xf numFmtId="0" fontId="76" fillId="0" borderId="80" xfId="3" applyFont="1" applyBorder="1" applyAlignment="1">
      <alignment horizontal="left" vertical="center" wrapText="1"/>
    </xf>
    <xf numFmtId="0" fontId="76" fillId="0" borderId="80" xfId="36" applyFont="1" applyBorder="1" applyAlignment="1">
      <alignment horizontal="center" vertical="center" wrapText="1"/>
    </xf>
    <xf numFmtId="4" fontId="76" fillId="16" borderId="80" xfId="36" applyNumberFormat="1" applyFont="1" applyFill="1" applyBorder="1" applyAlignment="1">
      <alignment horizontal="right" vertical="center" wrapText="1"/>
    </xf>
    <xf numFmtId="168" fontId="77" fillId="14" borderId="81" xfId="36" applyNumberFormat="1" applyFont="1" applyFill="1" applyBorder="1" applyAlignment="1">
      <alignment horizontal="right" vertical="center" wrapText="1"/>
    </xf>
    <xf numFmtId="0" fontId="76" fillId="0" borderId="0" xfId="36" applyFont="1" applyAlignment="1">
      <alignment vertical="center" wrapText="1"/>
    </xf>
    <xf numFmtId="0" fontId="78" fillId="0" borderId="85" xfId="36" applyFont="1" applyBorder="1" applyAlignment="1">
      <alignment horizontal="left" vertical="center"/>
    </xf>
    <xf numFmtId="0" fontId="78" fillId="0" borderId="86" xfId="36" applyFont="1" applyBorder="1" applyAlignment="1">
      <alignment horizontal="left" vertical="center"/>
    </xf>
    <xf numFmtId="0" fontId="78" fillId="0" borderId="87" xfId="36" applyFont="1" applyBorder="1" applyAlignment="1">
      <alignment horizontal="left" vertical="center"/>
    </xf>
    <xf numFmtId="168" fontId="69" fillId="14" borderId="88" xfId="36" applyNumberFormat="1" applyFont="1" applyFill="1" applyBorder="1" applyAlignment="1">
      <alignment horizontal="right" vertical="center" wrapText="1"/>
    </xf>
    <xf numFmtId="0" fontId="79" fillId="15" borderId="0" xfId="36" applyFont="1" applyFill="1" applyAlignment="1">
      <alignment horizontal="center" vertical="center" wrapText="1"/>
    </xf>
    <xf numFmtId="0" fontId="80" fillId="15" borderId="84" xfId="36" applyFont="1" applyFill="1" applyBorder="1" applyAlignment="1">
      <alignment horizontal="center" vertical="center" wrapText="1"/>
    </xf>
    <xf numFmtId="0" fontId="81" fillId="15" borderId="33" xfId="36" applyFont="1" applyFill="1" applyBorder="1" applyAlignment="1">
      <alignment horizontal="center" vertical="center" wrapText="1"/>
    </xf>
    <xf numFmtId="0" fontId="82" fillId="15" borderId="33" xfId="36" applyFont="1" applyFill="1" applyBorder="1" applyAlignment="1">
      <alignment horizontal="center" vertical="center" wrapText="1"/>
    </xf>
    <xf numFmtId="0" fontId="80" fillId="14" borderId="89" xfId="36" applyFont="1" applyFill="1" applyBorder="1" applyAlignment="1">
      <alignment horizontal="center" vertical="center" wrapText="1"/>
    </xf>
    <xf numFmtId="0" fontId="79" fillId="0" borderId="0" xfId="36" applyFont="1" applyAlignment="1">
      <alignment horizontal="center" vertical="center" wrapText="1"/>
    </xf>
    <xf numFmtId="0" fontId="83" fillId="0" borderId="0" xfId="36" applyFont="1" applyAlignment="1">
      <alignment vertical="center" wrapText="1"/>
    </xf>
    <xf numFmtId="0" fontId="76" fillId="0" borderId="84" xfId="36" quotePrefix="1" applyFont="1" applyBorder="1" applyAlignment="1">
      <alignment horizontal="center" vertical="center" wrapText="1"/>
    </xf>
    <xf numFmtId="0" fontId="84" fillId="0" borderId="80" xfId="0" applyFont="1" applyBorder="1" applyAlignment="1">
      <alignment horizontal="left" vertical="center" wrapText="1"/>
    </xf>
    <xf numFmtId="0" fontId="79" fillId="0" borderId="80" xfId="36" applyFont="1" applyBorder="1" applyAlignment="1">
      <alignment horizontal="center" vertical="center" wrapText="1"/>
    </xf>
    <xf numFmtId="168" fontId="77" fillId="14" borderId="90" xfId="36" applyNumberFormat="1" applyFont="1" applyFill="1" applyBorder="1" applyAlignment="1">
      <alignment horizontal="right" vertical="center" wrapText="1"/>
    </xf>
    <xf numFmtId="168" fontId="77" fillId="16" borderId="91" xfId="36" applyNumberFormat="1" applyFont="1" applyFill="1" applyBorder="1" applyAlignment="1">
      <alignment vertical="center" wrapText="1"/>
    </xf>
    <xf numFmtId="0" fontId="84" fillId="0" borderId="80" xfId="36" applyFont="1" applyBorder="1" applyAlignment="1">
      <alignment horizontal="center" vertical="center" wrapText="1"/>
    </xf>
    <xf numFmtId="4" fontId="76" fillId="0" borderId="80" xfId="36" applyNumberFormat="1" applyFont="1" applyBorder="1" applyAlignment="1">
      <alignment horizontal="right" vertical="center" wrapText="1"/>
    </xf>
    <xf numFmtId="0" fontId="76" fillId="0" borderId="80" xfId="0" applyFont="1" applyBorder="1" applyAlignment="1">
      <alignment horizontal="left" vertical="center" wrapText="1"/>
    </xf>
    <xf numFmtId="0" fontId="81" fillId="0" borderId="85" xfId="36" applyFont="1" applyBorder="1" applyAlignment="1">
      <alignment horizontal="left" vertical="center"/>
    </xf>
    <xf numFmtId="0" fontId="85" fillId="0" borderId="86" xfId="36" applyFont="1" applyBorder="1" applyAlignment="1">
      <alignment horizontal="left" vertical="center"/>
    </xf>
    <xf numFmtId="0" fontId="85" fillId="0" borderId="87" xfId="36" applyFont="1" applyBorder="1" applyAlignment="1">
      <alignment horizontal="left" vertical="center"/>
    </xf>
    <xf numFmtId="168" fontId="81" fillId="14" borderId="88" xfId="36" applyNumberFormat="1" applyFont="1" applyFill="1" applyBorder="1" applyAlignment="1">
      <alignment horizontal="right" vertical="center" wrapText="1"/>
    </xf>
    <xf numFmtId="0" fontId="86" fillId="15" borderId="79" xfId="36" applyFont="1" applyFill="1" applyBorder="1" applyAlignment="1">
      <alignment horizontal="center" vertical="center" wrapText="1"/>
    </xf>
    <xf numFmtId="0" fontId="71" fillId="14" borderId="78" xfId="36" applyFont="1" applyFill="1" applyBorder="1" applyAlignment="1">
      <alignment vertical="center" wrapText="1"/>
    </xf>
    <xf numFmtId="0" fontId="2" fillId="15" borderId="0" xfId="36" applyFill="1" applyAlignment="1">
      <alignment horizontal="center" vertical="center" wrapText="1"/>
    </xf>
    <xf numFmtId="0" fontId="79" fillId="0" borderId="0" xfId="36" applyFont="1" applyAlignment="1">
      <alignment vertical="center" wrapText="1"/>
    </xf>
    <xf numFmtId="0" fontId="2" fillId="0" borderId="0" xfId="36" applyAlignment="1">
      <alignment vertical="center" wrapText="1"/>
    </xf>
    <xf numFmtId="0" fontId="87" fillId="0" borderId="92" xfId="36" applyFont="1" applyBorder="1" applyAlignment="1">
      <alignment horizontal="center" vertical="center" wrapText="1"/>
    </xf>
    <xf numFmtId="0" fontId="87" fillId="0" borderId="0" xfId="36" applyFont="1" applyAlignment="1">
      <alignment horizontal="center" vertical="center" wrapText="1"/>
    </xf>
    <xf numFmtId="0" fontId="72" fillId="0" borderId="93" xfId="0" applyFont="1" applyBorder="1" applyAlignment="1">
      <alignment horizontal="left" vertical="center" wrapText="1"/>
    </xf>
    <xf numFmtId="0" fontId="72" fillId="0" borderId="0" xfId="36" applyFont="1" applyAlignment="1">
      <alignment wrapText="1"/>
    </xf>
    <xf numFmtId="0" fontId="69" fillId="0" borderId="85" xfId="36" applyFont="1" applyBorder="1" applyAlignment="1">
      <alignment horizontal="left" vertical="center"/>
    </xf>
    <xf numFmtId="0" fontId="69" fillId="0" borderId="86" xfId="36" applyFont="1" applyBorder="1" applyAlignment="1">
      <alignment horizontal="left" vertical="center"/>
    </xf>
    <xf numFmtId="0" fontId="69" fillId="0" borderId="87" xfId="36" applyFont="1" applyBorder="1" applyAlignment="1">
      <alignment horizontal="left" vertical="center"/>
    </xf>
    <xf numFmtId="0" fontId="76" fillId="15" borderId="0" xfId="36" applyFont="1" applyFill="1" applyAlignment="1">
      <alignment horizontal="center" vertical="center" wrapText="1"/>
    </xf>
    <xf numFmtId="0" fontId="77" fillId="15" borderId="80" xfId="36" applyFont="1" applyFill="1" applyBorder="1" applyAlignment="1">
      <alignment horizontal="center" vertical="center" wrapText="1"/>
    </xf>
    <xf numFmtId="0" fontId="88" fillId="15" borderId="80" xfId="36" applyFont="1" applyFill="1" applyBorder="1" applyAlignment="1">
      <alignment horizontal="center" vertical="center" wrapText="1"/>
    </xf>
    <xf numFmtId="0" fontId="86" fillId="14" borderId="81" xfId="36" applyFont="1" applyFill="1" applyBorder="1" applyAlignment="1">
      <alignment horizontal="center" vertical="center" wrapText="1"/>
    </xf>
    <xf numFmtId="0" fontId="76" fillId="0" borderId="0" xfId="36" applyFont="1" applyAlignment="1">
      <alignment horizontal="center" vertical="center" wrapText="1"/>
    </xf>
    <xf numFmtId="0" fontId="76" fillId="0" borderId="79" xfId="36" applyFont="1" applyBorder="1" applyAlignment="1">
      <alignment horizontal="center" vertical="center" wrapText="1"/>
    </xf>
    <xf numFmtId="0" fontId="76" fillId="0" borderId="93" xfId="0" applyFont="1" applyBorder="1" applyAlignment="1">
      <alignment horizontal="left" vertical="center" wrapText="1"/>
    </xf>
    <xf numFmtId="0" fontId="76" fillId="0" borderId="93" xfId="36" applyFont="1" applyBorder="1" applyAlignment="1">
      <alignment horizontal="center" vertical="center" wrapText="1"/>
    </xf>
    <xf numFmtId="4" fontId="76" fillId="16" borderId="93" xfId="36" applyNumberFormat="1" applyFont="1" applyFill="1" applyBorder="1" applyAlignment="1">
      <alignment horizontal="right" vertical="center" wrapText="1"/>
    </xf>
    <xf numFmtId="168" fontId="77" fillId="14" borderId="94" xfId="36" applyNumberFormat="1" applyFont="1" applyFill="1" applyBorder="1" applyAlignment="1">
      <alignment horizontal="right" vertical="center" wrapText="1"/>
    </xf>
    <xf numFmtId="0" fontId="77" fillId="0" borderId="85" xfId="36" applyFont="1" applyBorder="1" applyAlignment="1">
      <alignment horizontal="left" vertical="center"/>
    </xf>
    <xf numFmtId="0" fontId="77" fillId="0" borderId="86" xfId="36" applyFont="1" applyBorder="1" applyAlignment="1">
      <alignment horizontal="left" vertical="center"/>
    </xf>
    <xf numFmtId="0" fontId="77" fillId="0" borderId="87" xfId="36" applyFont="1" applyBorder="1" applyAlignment="1">
      <alignment horizontal="left" vertical="center"/>
    </xf>
    <xf numFmtId="168" fontId="77" fillId="14" borderId="88" xfId="36" applyNumberFormat="1" applyFont="1" applyFill="1" applyBorder="1" applyAlignment="1">
      <alignment horizontal="right" vertical="center" wrapText="1"/>
    </xf>
    <xf numFmtId="0" fontId="76" fillId="0" borderId="0" xfId="36" applyFont="1" applyAlignment="1">
      <alignment wrapText="1"/>
    </xf>
    <xf numFmtId="0" fontId="80" fillId="15" borderId="79" xfId="36" applyFont="1" applyFill="1" applyBorder="1" applyAlignment="1">
      <alignment horizontal="center" vertical="center" wrapText="1"/>
    </xf>
    <xf numFmtId="0" fontId="81" fillId="15" borderId="80" xfId="36" applyFont="1" applyFill="1" applyBorder="1" applyAlignment="1">
      <alignment horizontal="center" vertical="center" wrapText="1"/>
    </xf>
    <xf numFmtId="0" fontId="82" fillId="15" borderId="80" xfId="36" applyFont="1" applyFill="1" applyBorder="1" applyAlignment="1">
      <alignment horizontal="center" vertical="center" wrapText="1"/>
    </xf>
    <xf numFmtId="0" fontId="80" fillId="14" borderId="81" xfId="36" applyFont="1" applyFill="1" applyBorder="1" applyAlignment="1">
      <alignment horizontal="center" vertical="center" wrapText="1"/>
    </xf>
    <xf numFmtId="0" fontId="79" fillId="0" borderId="79" xfId="36" applyFont="1" applyBorder="1" applyAlignment="1">
      <alignment horizontal="center" vertical="center" wrapText="1"/>
    </xf>
    <xf numFmtId="0" fontId="79" fillId="0" borderId="80" xfId="3" applyFont="1" applyBorder="1" applyAlignment="1">
      <alignment horizontal="left" vertical="center" wrapText="1"/>
    </xf>
    <xf numFmtId="4" fontId="79" fillId="16" borderId="80" xfId="36" applyNumberFormat="1" applyFont="1" applyFill="1" applyBorder="1" applyAlignment="1">
      <alignment horizontal="right" vertical="center" wrapText="1"/>
    </xf>
    <xf numFmtId="168" fontId="81" fillId="14" borderId="81" xfId="36" applyNumberFormat="1" applyFont="1" applyFill="1" applyBorder="1" applyAlignment="1">
      <alignment horizontal="right" vertical="center" wrapText="1"/>
    </xf>
    <xf numFmtId="0" fontId="89" fillId="0" borderId="0" xfId="36" applyFont="1" applyAlignment="1">
      <alignment vertical="center" wrapText="1"/>
    </xf>
    <xf numFmtId="0" fontId="90" fillId="0" borderId="85" xfId="36" applyFont="1" applyBorder="1" applyAlignment="1">
      <alignment vertical="center"/>
    </xf>
    <xf numFmtId="0" fontId="90" fillId="0" borderId="87" xfId="36" applyFont="1" applyBorder="1" applyAlignment="1">
      <alignment vertical="center" wrapText="1"/>
    </xf>
    <xf numFmtId="0" fontId="79" fillId="0" borderId="95" xfId="36" applyFont="1" applyBorder="1" applyAlignment="1">
      <alignment horizontal="center" vertical="center" wrapText="1"/>
    </xf>
    <xf numFmtId="4" fontId="79" fillId="16" borderId="95" xfId="36" applyNumberFormat="1" applyFont="1" applyFill="1" applyBorder="1" applyAlignment="1">
      <alignment horizontal="right" vertical="center" wrapText="1"/>
    </xf>
    <xf numFmtId="0" fontId="2" fillId="0" borderId="0" xfId="36"/>
    <xf numFmtId="0" fontId="2" fillId="0" borderId="96" xfId="36" applyBorder="1"/>
    <xf numFmtId="0" fontId="2" fillId="0" borderId="0" xfId="36" applyAlignment="1">
      <alignment horizontal="center"/>
    </xf>
    <xf numFmtId="0" fontId="91" fillId="0" borderId="96" xfId="36" applyFont="1" applyBorder="1"/>
    <xf numFmtId="0" fontId="70" fillId="0" borderId="0" xfId="36" applyFont="1"/>
    <xf numFmtId="0" fontId="81" fillId="0" borderId="76" xfId="36" applyFont="1" applyBorder="1" applyAlignment="1">
      <alignment horizontal="center" vertical="center" wrapText="1"/>
    </xf>
    <xf numFmtId="0" fontId="81" fillId="0" borderId="98" xfId="36" applyFont="1" applyBorder="1" applyAlignment="1">
      <alignment horizontal="center" vertical="center" wrapText="1"/>
    </xf>
    <xf numFmtId="0" fontId="80" fillId="15" borderId="101" xfId="36" applyFont="1" applyFill="1" applyBorder="1" applyAlignment="1">
      <alignment horizontal="center" vertical="center" wrapText="1"/>
    </xf>
    <xf numFmtId="0" fontId="92" fillId="15" borderId="79" xfId="36" applyFont="1" applyFill="1" applyBorder="1" applyAlignment="1">
      <alignment horizontal="center" vertical="center" wrapText="1"/>
    </xf>
    <xf numFmtId="0" fontId="90" fillId="15" borderId="101" xfId="36" applyFont="1" applyFill="1" applyBorder="1" applyAlignment="1">
      <alignment horizontal="center" vertical="center" wrapText="1"/>
    </xf>
    <xf numFmtId="0" fontId="93" fillId="0" borderId="79" xfId="36" quotePrefix="1" applyFont="1" applyBorder="1" applyAlignment="1">
      <alignment horizontal="center" vertical="center" wrapText="1"/>
    </xf>
    <xf numFmtId="0" fontId="90" fillId="0" borderId="101" xfId="0" applyFont="1" applyBorder="1" applyAlignment="1">
      <alignment horizontal="left" vertical="center" wrapText="1"/>
    </xf>
    <xf numFmtId="0" fontId="93" fillId="0" borderId="79" xfId="36" applyFont="1" applyBorder="1" applyAlignment="1">
      <alignment horizontal="center" vertical="center" wrapText="1"/>
    </xf>
    <xf numFmtId="0" fontId="90" fillId="0" borderId="104" xfId="0" applyFont="1" applyBorder="1" applyAlignment="1">
      <alignment horizontal="left" vertical="center" wrapText="1"/>
    </xf>
    <xf numFmtId="0" fontId="94" fillId="0" borderId="96" xfId="36" applyFont="1" applyBorder="1" applyAlignment="1">
      <alignment vertical="center" wrapText="1"/>
    </xf>
    <xf numFmtId="0" fontId="95" fillId="15" borderId="98" xfId="36" applyFont="1" applyFill="1" applyBorder="1" applyAlignment="1">
      <alignment vertical="center"/>
    </xf>
    <xf numFmtId="0" fontId="95" fillId="15" borderId="101" xfId="36" applyFont="1" applyFill="1" applyBorder="1" applyAlignment="1">
      <alignment vertical="center"/>
    </xf>
    <xf numFmtId="0" fontId="95" fillId="15" borderId="86" xfId="36" applyFont="1" applyFill="1" applyBorder="1" applyAlignment="1">
      <alignment vertical="center"/>
    </xf>
    <xf numFmtId="0" fontId="91" fillId="0" borderId="0" xfId="36" applyFont="1"/>
    <xf numFmtId="0" fontId="2" fillId="0" borderId="110" xfId="36" applyBorder="1"/>
    <xf numFmtId="0" fontId="2" fillId="0" borderId="110" xfId="36" applyBorder="1" applyAlignment="1">
      <alignment horizontal="center"/>
    </xf>
    <xf numFmtId="0" fontId="91" fillId="0" borderId="110" xfId="36" applyFont="1" applyBorder="1"/>
    <xf numFmtId="0" fontId="91" fillId="14" borderId="0" xfId="36" applyFont="1" applyFill="1"/>
    <xf numFmtId="0" fontId="90" fillId="0" borderId="112" xfId="36" applyFont="1" applyBorder="1" applyAlignment="1">
      <alignment horizontal="center" vertical="center" wrapText="1"/>
    </xf>
    <xf numFmtId="4" fontId="90" fillId="14" borderId="113" xfId="36" applyNumberFormat="1" applyFont="1" applyFill="1" applyBorder="1" applyAlignment="1">
      <alignment horizontal="center" vertical="center" wrapText="1"/>
    </xf>
    <xf numFmtId="0" fontId="84" fillId="0" borderId="0" xfId="36" applyFont="1" applyAlignment="1">
      <alignment wrapText="1"/>
    </xf>
    <xf numFmtId="0" fontId="90" fillId="0" borderId="33" xfId="36" applyFont="1" applyBorder="1" applyAlignment="1">
      <alignment horizontal="center" vertical="center" wrapText="1"/>
    </xf>
    <xf numFmtId="4" fontId="90" fillId="14" borderId="114" xfId="36" applyNumberFormat="1" applyFont="1" applyFill="1" applyBorder="1" applyAlignment="1">
      <alignment horizontal="center" vertical="center" wrapText="1"/>
    </xf>
    <xf numFmtId="0" fontId="93" fillId="15" borderId="82" xfId="36" applyFont="1" applyFill="1" applyBorder="1" applyAlignment="1">
      <alignment horizontal="center" vertical="center" wrapText="1"/>
    </xf>
    <xf numFmtId="0" fontId="93" fillId="15" borderId="93" xfId="36" applyFont="1" applyFill="1" applyBorder="1" applyAlignment="1">
      <alignment horizontal="center" vertical="center" wrapText="1"/>
    </xf>
    <xf numFmtId="0" fontId="93" fillId="7" borderId="105" xfId="36" applyFont="1" applyFill="1" applyBorder="1" applyAlignment="1">
      <alignment horizontal="center" vertical="center" wrapText="1"/>
    </xf>
    <xf numFmtId="0" fontId="84" fillId="15" borderId="0" xfId="36" applyFont="1" applyFill="1" applyAlignment="1">
      <alignment wrapText="1"/>
    </xf>
    <xf numFmtId="0" fontId="93" fillId="15" borderId="79" xfId="36" applyFont="1" applyFill="1" applyBorder="1" applyAlignment="1">
      <alignment horizontal="center" vertical="center" wrapText="1"/>
    </xf>
    <xf numFmtId="0" fontId="93" fillId="15" borderId="80" xfId="36" applyFont="1" applyFill="1" applyBorder="1" applyAlignment="1">
      <alignment horizontal="center" vertical="center" wrapText="1"/>
    </xf>
    <xf numFmtId="0" fontId="93" fillId="7" borderId="90" xfId="36" applyFont="1" applyFill="1" applyBorder="1" applyAlignment="1">
      <alignment horizontal="center" vertical="center" wrapText="1"/>
    </xf>
    <xf numFmtId="0" fontId="84" fillId="15" borderId="0" xfId="36" applyFont="1" applyFill="1" applyAlignment="1">
      <alignment horizontal="center" vertical="center" wrapText="1"/>
    </xf>
    <xf numFmtId="0" fontId="84" fillId="0" borderId="115" xfId="0" applyFont="1" applyBorder="1" applyAlignment="1">
      <alignment horizontal="left" vertical="center" wrapText="1"/>
    </xf>
    <xf numFmtId="0" fontId="84" fillId="0" borderId="0" xfId="36" applyFont="1" applyAlignment="1">
      <alignment vertical="center" wrapText="1"/>
    </xf>
    <xf numFmtId="0" fontId="84" fillId="0" borderId="84" xfId="36" quotePrefix="1" applyFont="1" applyBorder="1" applyAlignment="1">
      <alignment horizontal="center" vertical="center" wrapText="1"/>
    </xf>
    <xf numFmtId="0" fontId="84" fillId="0" borderId="33" xfId="0" applyFont="1" applyBorder="1" applyAlignment="1">
      <alignment horizontal="left" vertical="center" wrapText="1"/>
    </xf>
    <xf numFmtId="4" fontId="84" fillId="16" borderId="80" xfId="36" applyNumberFormat="1" applyFont="1" applyFill="1" applyBorder="1" applyAlignment="1">
      <alignment horizontal="right" vertical="center" wrapText="1"/>
    </xf>
    <xf numFmtId="168" fontId="90" fillId="14" borderId="81" xfId="36" applyNumberFormat="1" applyFont="1" applyFill="1" applyBorder="1" applyAlignment="1">
      <alignment horizontal="right" vertical="center" wrapText="1"/>
    </xf>
    <xf numFmtId="168" fontId="90" fillId="14" borderId="94" xfId="36" applyNumberFormat="1" applyFont="1" applyFill="1" applyBorder="1" applyAlignment="1">
      <alignment horizontal="right" vertical="center" wrapText="1"/>
    </xf>
    <xf numFmtId="0" fontId="90" fillId="0" borderId="116" xfId="36" quotePrefix="1" applyFont="1" applyBorder="1" applyAlignment="1">
      <alignment vertical="center"/>
    </xf>
    <xf numFmtId="0" fontId="90" fillId="0" borderId="117" xfId="36" quotePrefix="1" applyFont="1" applyBorder="1" applyAlignment="1">
      <alignment vertical="center"/>
    </xf>
    <xf numFmtId="0" fontId="90" fillId="0" borderId="118" xfId="36" quotePrefix="1" applyFont="1" applyBorder="1" applyAlignment="1">
      <alignment vertical="center"/>
    </xf>
    <xf numFmtId="4" fontId="84" fillId="16" borderId="110" xfId="36" applyNumberFormat="1" applyFont="1" applyFill="1" applyBorder="1" applyAlignment="1">
      <alignment horizontal="right" vertical="center" wrapText="1"/>
    </xf>
    <xf numFmtId="170" fontId="90" fillId="15" borderId="94" xfId="36" applyNumberFormat="1" applyFont="1" applyFill="1" applyBorder="1" applyAlignment="1">
      <alignment horizontal="right" vertical="center" wrapText="1"/>
    </xf>
    <xf numFmtId="0" fontId="93" fillId="15" borderId="76" xfId="36" applyFont="1" applyFill="1" applyBorder="1" applyAlignment="1">
      <alignment horizontal="center" vertical="center" wrapText="1"/>
    </xf>
    <xf numFmtId="0" fontId="93" fillId="15" borderId="77" xfId="36" applyFont="1" applyFill="1" applyBorder="1" applyAlignment="1">
      <alignment horizontal="center" vertical="center" wrapText="1"/>
    </xf>
    <xf numFmtId="0" fontId="93" fillId="7" borderId="78" xfId="36" applyFont="1" applyFill="1" applyBorder="1" applyAlignment="1">
      <alignment horizontal="center" vertical="center" wrapText="1"/>
    </xf>
    <xf numFmtId="0" fontId="79" fillId="0" borderId="80" xfId="0" applyFont="1" applyBorder="1" applyAlignment="1">
      <alignment horizontal="left" vertical="center" wrapText="1"/>
    </xf>
    <xf numFmtId="0" fontId="90" fillId="0" borderId="85" xfId="36" quotePrefix="1" applyFont="1" applyBorder="1" applyAlignment="1">
      <alignment vertical="center"/>
    </xf>
    <xf numFmtId="0" fontId="90" fillId="0" borderId="86" xfId="36" quotePrefix="1" applyFont="1" applyBorder="1" applyAlignment="1">
      <alignment vertical="center"/>
    </xf>
    <xf numFmtId="0" fontId="90" fillId="0" borderId="87" xfId="36" quotePrefix="1" applyFont="1" applyBorder="1" applyAlignment="1">
      <alignment vertical="center"/>
    </xf>
    <xf numFmtId="4" fontId="84" fillId="16" borderId="87" xfId="36" applyNumberFormat="1" applyFont="1" applyFill="1" applyBorder="1" applyAlignment="1">
      <alignment horizontal="right" vertical="center" wrapText="1"/>
    </xf>
    <xf numFmtId="170" fontId="90" fillId="15" borderId="88" xfId="36" applyNumberFormat="1" applyFont="1" applyFill="1" applyBorder="1" applyAlignment="1">
      <alignment horizontal="right" vertical="center" wrapText="1"/>
    </xf>
    <xf numFmtId="0" fontId="84" fillId="0" borderId="119" xfId="36" applyFont="1" applyBorder="1" applyAlignment="1">
      <alignment vertical="center" wrapText="1"/>
    </xf>
    <xf numFmtId="0" fontId="84" fillId="0" borderId="120" xfId="36" applyFont="1" applyBorder="1" applyAlignment="1">
      <alignment vertical="center" wrapText="1"/>
    </xf>
    <xf numFmtId="0" fontId="81" fillId="0" borderId="78" xfId="36" applyFont="1" applyBorder="1" applyAlignment="1">
      <alignment horizontal="center" vertical="center" wrapText="1"/>
    </xf>
    <xf numFmtId="0" fontId="84" fillId="0" borderId="120" xfId="36" applyFont="1" applyBorder="1" applyAlignment="1">
      <alignment wrapText="1"/>
    </xf>
    <xf numFmtId="0" fontId="80" fillId="15" borderId="114" xfId="36" applyFont="1" applyFill="1" applyBorder="1" applyAlignment="1">
      <alignment horizontal="center" vertical="center" wrapText="1"/>
    </xf>
    <xf numFmtId="0" fontId="92" fillId="15" borderId="81" xfId="36" applyFont="1" applyFill="1" applyBorder="1" applyAlignment="1">
      <alignment vertical="center" wrapText="1"/>
    </xf>
    <xf numFmtId="171" fontId="90" fillId="16" borderId="114" xfId="36" applyNumberFormat="1" applyFont="1" applyFill="1" applyBorder="1" applyAlignment="1">
      <alignment horizontal="right" vertical="center" wrapText="1"/>
    </xf>
    <xf numFmtId="0" fontId="93" fillId="0" borderId="123" xfId="36" applyFont="1" applyBorder="1" applyAlignment="1">
      <alignment horizontal="center" vertical="center" wrapText="1"/>
    </xf>
    <xf numFmtId="171" fontId="90" fillId="16" borderId="88" xfId="36" applyNumberFormat="1" applyFont="1" applyFill="1" applyBorder="1" applyAlignment="1">
      <alignment horizontal="right" vertical="center" wrapText="1"/>
    </xf>
    <xf numFmtId="170" fontId="90" fillId="15" borderId="78" xfId="36" applyNumberFormat="1" applyFont="1" applyFill="1" applyBorder="1" applyAlignment="1">
      <alignment horizontal="right" vertical="center" wrapText="1"/>
    </xf>
    <xf numFmtId="0" fontId="84" fillId="0" borderId="0" xfId="36" applyFont="1"/>
    <xf numFmtId="170" fontId="90" fillId="0" borderId="81" xfId="36" applyNumberFormat="1" applyFont="1" applyBorder="1" applyAlignment="1">
      <alignment horizontal="right" vertical="center" wrapText="1"/>
    </xf>
    <xf numFmtId="170" fontId="90" fillId="14" borderId="88" xfId="36" applyNumberFormat="1" applyFont="1" applyFill="1" applyBorder="1" applyAlignment="1">
      <alignment horizontal="right" vertical="center" wrapText="1"/>
    </xf>
    <xf numFmtId="0" fontId="84" fillId="0" borderId="0" xfId="36" applyFont="1" applyAlignment="1">
      <alignment horizontal="center"/>
    </xf>
    <xf numFmtId="0" fontId="90" fillId="0" borderId="0" xfId="36" applyFont="1"/>
    <xf numFmtId="0" fontId="90" fillId="14" borderId="0" xfId="36" applyFont="1" applyFill="1"/>
    <xf numFmtId="0" fontId="99" fillId="0" borderId="0" xfId="38" applyFont="1" applyAlignment="1">
      <alignment vertical="center"/>
    </xf>
    <xf numFmtId="0" fontId="99" fillId="0" borderId="0" xfId="38" applyFont="1" applyAlignment="1">
      <alignment vertical="center" wrapText="1"/>
    </xf>
    <xf numFmtId="0" fontId="98" fillId="18" borderId="126" xfId="0" applyFont="1" applyFill="1" applyBorder="1" applyAlignment="1">
      <alignment horizontal="center" vertical="top"/>
    </xf>
    <xf numFmtId="0" fontId="98" fillId="18" borderId="127" xfId="0" applyFont="1" applyFill="1" applyBorder="1" applyAlignment="1">
      <alignment horizontal="center" vertical="top"/>
    </xf>
    <xf numFmtId="0" fontId="98" fillId="18" borderId="127" xfId="0" applyFont="1" applyFill="1" applyBorder="1" applyAlignment="1">
      <alignment horizontal="center" vertical="center"/>
    </xf>
    <xf numFmtId="0" fontId="98" fillId="18" borderId="128" xfId="0" applyFont="1" applyFill="1" applyBorder="1" applyAlignment="1">
      <alignment horizontal="center" vertical="center"/>
    </xf>
    <xf numFmtId="0" fontId="99" fillId="0" borderId="0" xfId="39" applyFont="1"/>
    <xf numFmtId="49" fontId="98" fillId="0" borderId="129" xfId="39" applyNumberFormat="1" applyFont="1" applyBorder="1" applyAlignment="1">
      <alignment horizontal="center" vertical="top"/>
    </xf>
    <xf numFmtId="0" fontId="101" fillId="0" borderId="130" xfId="39" applyFont="1" applyBorder="1" applyAlignment="1">
      <alignment vertical="top"/>
    </xf>
    <xf numFmtId="0" fontId="101" fillId="0" borderId="130" xfId="39" applyFont="1" applyBorder="1" applyAlignment="1">
      <alignment horizontal="center" vertical="center"/>
    </xf>
    <xf numFmtId="4" fontId="101" fillId="0" borderId="130" xfId="39" applyNumberFormat="1" applyFont="1" applyBorder="1" applyAlignment="1">
      <alignment vertical="center"/>
    </xf>
    <xf numFmtId="4" fontId="101" fillId="0" borderId="131" xfId="39" applyNumberFormat="1" applyFont="1" applyBorder="1" applyAlignment="1">
      <alignment horizontal="right" vertical="center"/>
    </xf>
    <xf numFmtId="49" fontId="98" fillId="0" borderId="115" xfId="39" applyNumberFormat="1" applyFont="1" applyBorder="1" applyAlignment="1">
      <alignment horizontal="center" vertical="top"/>
    </xf>
    <xf numFmtId="0" fontId="101" fillId="0" borderId="0" xfId="39" applyFont="1" applyAlignment="1">
      <alignment vertical="top"/>
    </xf>
    <xf numFmtId="0" fontId="101" fillId="0" borderId="115" xfId="39" applyFont="1" applyBorder="1" applyAlignment="1">
      <alignment horizontal="center" vertical="center"/>
    </xf>
    <xf numFmtId="0" fontId="101" fillId="0" borderId="135" xfId="39" applyFont="1" applyBorder="1" applyAlignment="1">
      <alignment horizontal="center" vertical="center"/>
    </xf>
    <xf numFmtId="4" fontId="101" fillId="0" borderId="136" xfId="39" applyNumberFormat="1" applyFont="1" applyBorder="1" applyAlignment="1">
      <alignment vertical="center"/>
    </xf>
    <xf numFmtId="4" fontId="101" fillId="0" borderId="137" xfId="39" applyNumberFormat="1" applyFont="1" applyBorder="1" applyAlignment="1">
      <alignment horizontal="right" vertical="center"/>
    </xf>
    <xf numFmtId="0" fontId="98" fillId="0" borderId="0" xfId="39" applyFont="1" applyAlignment="1">
      <alignment vertical="top" wrapText="1"/>
    </xf>
    <xf numFmtId="0" fontId="102" fillId="0" borderId="0" xfId="39" applyFont="1" applyAlignment="1">
      <alignment vertical="top" wrapText="1"/>
    </xf>
    <xf numFmtId="0" fontId="100" fillId="0" borderId="0" xfId="39" applyFont="1" applyAlignment="1">
      <alignment vertical="top" wrapText="1"/>
    </xf>
    <xf numFmtId="0" fontId="101" fillId="0" borderId="0" xfId="0" applyFont="1" applyAlignment="1">
      <alignment vertical="top" wrapText="1"/>
    </xf>
    <xf numFmtId="49" fontId="98" fillId="0" borderId="138" xfId="39" applyNumberFormat="1" applyFont="1" applyBorder="1" applyAlignment="1">
      <alignment horizontal="center" vertical="top"/>
    </xf>
    <xf numFmtId="0" fontId="101" fillId="0" borderId="136" xfId="39" applyFont="1" applyBorder="1" applyAlignment="1">
      <alignment horizontal="center" vertical="center"/>
    </xf>
    <xf numFmtId="0" fontId="98" fillId="0" borderId="0" xfId="0" applyFont="1" applyAlignment="1">
      <alignment vertical="top" wrapText="1"/>
    </xf>
    <xf numFmtId="0" fontId="101" fillId="0" borderId="0" xfId="0" applyFont="1" applyAlignment="1">
      <alignment horizontal="center" vertical="top" wrapText="1"/>
    </xf>
    <xf numFmtId="49" fontId="98" fillId="0" borderId="139" xfId="39" applyNumberFormat="1" applyFont="1" applyBorder="1" applyAlignment="1">
      <alignment horizontal="center" vertical="top"/>
    </xf>
    <xf numFmtId="0" fontId="101" fillId="0" borderId="60" xfId="0" applyFont="1" applyBorder="1" applyAlignment="1">
      <alignment horizontal="center" vertical="top" wrapText="1"/>
    </xf>
    <xf numFmtId="0" fontId="101" fillId="0" borderId="140" xfId="39" applyFont="1" applyBorder="1" applyAlignment="1">
      <alignment horizontal="center" vertical="center"/>
    </xf>
    <xf numFmtId="4" fontId="101" fillId="0" borderId="140" xfId="39" applyNumberFormat="1" applyFont="1" applyBorder="1" applyAlignment="1">
      <alignment vertical="center"/>
    </xf>
    <xf numFmtId="4" fontId="101" fillId="0" borderId="141" xfId="39" applyNumberFormat="1" applyFont="1" applyBorder="1" applyAlignment="1">
      <alignment horizontal="right" vertical="center"/>
    </xf>
    <xf numFmtId="0" fontId="103" fillId="0" borderId="0" xfId="0" applyFont="1" applyAlignment="1">
      <alignment horizontal="left" vertical="top" wrapText="1"/>
    </xf>
    <xf numFmtId="0" fontId="101" fillId="0" borderId="144" xfId="0" applyFont="1" applyBorder="1" applyAlignment="1">
      <alignment horizontal="left" vertical="top" wrapText="1"/>
    </xf>
    <xf numFmtId="0" fontId="98" fillId="0" borderId="144" xfId="0" applyFont="1" applyBorder="1" applyAlignment="1">
      <alignment horizontal="left" vertical="top" wrapText="1"/>
    </xf>
    <xf numFmtId="0" fontId="101" fillId="0" borderId="145" xfId="0" applyFont="1" applyBorder="1" applyAlignment="1">
      <alignment vertical="top" wrapText="1"/>
    </xf>
    <xf numFmtId="0" fontId="101" fillId="0" borderId="0" xfId="39" applyFont="1"/>
    <xf numFmtId="49" fontId="98" fillId="0" borderId="80" xfId="39" applyNumberFormat="1" applyFont="1" applyBorder="1" applyAlignment="1">
      <alignment horizontal="center" vertical="top"/>
    </xf>
    <xf numFmtId="0" fontId="101" fillId="0" borderId="80" xfId="0" applyFont="1" applyBorder="1" applyAlignment="1">
      <alignment vertical="top" wrapText="1"/>
    </xf>
    <xf numFmtId="0" fontId="101" fillId="0" borderId="80" xfId="39" applyFont="1" applyBorder="1" applyAlignment="1">
      <alignment horizontal="center" vertical="center"/>
    </xf>
    <xf numFmtId="4" fontId="101" fillId="0" borderId="80" xfId="39" applyNumberFormat="1" applyFont="1" applyBorder="1" applyAlignment="1">
      <alignment vertical="center"/>
    </xf>
    <xf numFmtId="4" fontId="101" fillId="0" borderId="80" xfId="39" applyNumberFormat="1" applyFont="1" applyBorder="1" applyAlignment="1">
      <alignment horizontal="right" vertical="center"/>
    </xf>
    <xf numFmtId="0" fontId="98" fillId="0" borderId="80" xfId="0" applyFont="1" applyBorder="1" applyAlignment="1">
      <alignment vertical="top" wrapText="1"/>
    </xf>
    <xf numFmtId="4" fontId="98" fillId="0" borderId="141" xfId="0" applyNumberFormat="1" applyFont="1" applyBorder="1" applyAlignment="1">
      <alignment horizontal="right" vertical="center"/>
    </xf>
    <xf numFmtId="49" fontId="104" fillId="0" borderId="0" xfId="39" applyNumberFormat="1" applyFont="1" applyAlignment="1">
      <alignment vertical="top"/>
    </xf>
    <xf numFmtId="0" fontId="99" fillId="0" borderId="0" xfId="39" applyFont="1" applyAlignment="1">
      <alignment vertical="top"/>
    </xf>
    <xf numFmtId="0" fontId="99" fillId="0" borderId="0" xfId="39" applyFont="1" applyAlignment="1">
      <alignment horizontal="center"/>
    </xf>
    <xf numFmtId="3" fontId="99" fillId="0" borderId="0" xfId="39" applyNumberFormat="1" applyFont="1"/>
    <xf numFmtId="0" fontId="105" fillId="0" borderId="0" xfId="0" applyFont="1"/>
    <xf numFmtId="0" fontId="107" fillId="0" borderId="0" xfId="0" applyFont="1"/>
    <xf numFmtId="4" fontId="108" fillId="0" borderId="67" xfId="0" applyNumberFormat="1" applyFont="1" applyBorder="1" applyAlignment="1">
      <alignment horizontal="center"/>
    </xf>
    <xf numFmtId="4" fontId="108" fillId="0" borderId="68" xfId="0" applyNumberFormat="1" applyFont="1" applyBorder="1" applyAlignment="1">
      <alignment horizontal="center"/>
    </xf>
    <xf numFmtId="4" fontId="108" fillId="0" borderId="67" xfId="0" applyNumberFormat="1" applyFont="1" applyBorder="1" applyAlignment="1">
      <alignment horizontal="center" wrapText="1"/>
    </xf>
    <xf numFmtId="4" fontId="108" fillId="0" borderId="68" xfId="0" applyNumberFormat="1" applyFont="1" applyBorder="1" applyAlignment="1">
      <alignment horizontal="center" wrapText="1"/>
    </xf>
    <xf numFmtId="2" fontId="108" fillId="0" borderId="69" xfId="0" applyNumberFormat="1" applyFont="1" applyBorder="1" applyAlignment="1">
      <alignment horizontal="center" vertical="center"/>
    </xf>
    <xf numFmtId="0" fontId="108" fillId="0" borderId="70" xfId="0" applyFont="1" applyBorder="1" applyAlignment="1">
      <alignment horizontal="center" vertical="center" wrapText="1"/>
    </xf>
    <xf numFmtId="0" fontId="108" fillId="0" borderId="70" xfId="0" applyFont="1" applyBorder="1" applyAlignment="1">
      <alignment horizontal="center"/>
    </xf>
    <xf numFmtId="4" fontId="108" fillId="0" borderId="70" xfId="0" applyNumberFormat="1" applyFont="1" applyBorder="1" applyAlignment="1">
      <alignment horizontal="center"/>
    </xf>
    <xf numFmtId="0" fontId="108" fillId="0" borderId="71" xfId="0" applyFont="1" applyBorder="1" applyAlignment="1">
      <alignment horizontal="center"/>
    </xf>
    <xf numFmtId="2" fontId="5" fillId="0" borderId="0" xfId="0" applyNumberFormat="1" applyFont="1" applyAlignment="1">
      <alignment horizontal="center" vertical="center"/>
    </xf>
    <xf numFmtId="0" fontId="5" fillId="0" borderId="0" xfId="0" applyFont="1" applyAlignment="1">
      <alignment horizontal="center" vertical="center" wrapText="1"/>
    </xf>
    <xf numFmtId="0" fontId="33" fillId="0" borderId="0" xfId="0" applyFont="1" applyAlignment="1">
      <alignment horizontal="center"/>
    </xf>
    <xf numFmtId="4" fontId="33" fillId="0" borderId="0" xfId="0" applyNumberFormat="1" applyFont="1" applyAlignment="1">
      <alignment horizontal="center"/>
    </xf>
    <xf numFmtId="0" fontId="29" fillId="0" borderId="0" xfId="0" applyFont="1"/>
    <xf numFmtId="0" fontId="5" fillId="0" borderId="0" xfId="0" applyFont="1" applyAlignment="1">
      <alignment horizontal="left" vertical="center" wrapText="1"/>
    </xf>
    <xf numFmtId="0" fontId="5" fillId="0" borderId="0" xfId="0" applyFont="1"/>
    <xf numFmtId="0" fontId="33" fillId="0" borderId="0" xfId="0" applyFont="1" applyAlignment="1">
      <alignment horizontal="left" vertical="center" wrapText="1"/>
    </xf>
    <xf numFmtId="0" fontId="106" fillId="0" borderId="0" xfId="0" applyFont="1" applyAlignment="1">
      <alignment horizontal="left" vertical="center" wrapText="1"/>
    </xf>
    <xf numFmtId="0" fontId="5" fillId="0" borderId="0" xfId="0" applyFont="1" applyAlignment="1">
      <alignment horizontal="center"/>
    </xf>
    <xf numFmtId="4" fontId="5" fillId="0" borderId="0" xfId="0" applyNumberFormat="1" applyFont="1" applyAlignment="1">
      <alignment horizontal="center"/>
    </xf>
    <xf numFmtId="2" fontId="5" fillId="0" borderId="0" xfId="0" applyNumberFormat="1" applyFont="1" applyAlignment="1">
      <alignment horizontal="right" vertical="top"/>
    </xf>
    <xf numFmtId="2" fontId="5" fillId="0" borderId="150" xfId="0" applyNumberFormat="1" applyFont="1" applyBorder="1" applyAlignment="1">
      <alignment horizontal="center" vertical="center"/>
    </xf>
    <xf numFmtId="0" fontId="5" fillId="0" borderId="150" xfId="0" applyFont="1" applyBorder="1" applyAlignment="1">
      <alignment horizontal="center" vertical="center" wrapText="1"/>
    </xf>
    <xf numFmtId="0" fontId="33" fillId="0" borderId="150" xfId="0" applyFont="1" applyBorder="1" applyAlignment="1">
      <alignment horizontal="center"/>
    </xf>
    <xf numFmtId="4" fontId="33" fillId="0" borderId="150" xfId="0" applyNumberFormat="1" applyFont="1" applyBorder="1" applyAlignment="1">
      <alignment horizontal="center"/>
    </xf>
    <xf numFmtId="164" fontId="5" fillId="0" borderId="28" xfId="0" applyNumberFormat="1" applyFont="1" applyBorder="1" applyAlignment="1">
      <alignment horizontal="center" vertical="center" wrapText="1"/>
    </xf>
    <xf numFmtId="0" fontId="32" fillId="0" borderId="28" xfId="0" applyFont="1" applyBorder="1" applyAlignment="1">
      <alignment horizontal="center"/>
    </xf>
    <xf numFmtId="4" fontId="33" fillId="0" borderId="28" xfId="0" applyNumberFormat="1" applyFont="1" applyBorder="1"/>
    <xf numFmtId="4" fontId="33" fillId="0" borderId="28" xfId="0" applyNumberFormat="1" applyFont="1" applyBorder="1" applyAlignment="1">
      <alignment wrapText="1"/>
    </xf>
    <xf numFmtId="0" fontId="29" fillId="0" borderId="28" xfId="0" applyFont="1" applyBorder="1" applyAlignment="1">
      <alignment horizontal="center" vertical="top"/>
    </xf>
    <xf numFmtId="0" fontId="29" fillId="0" borderId="28" xfId="0" applyFont="1" applyBorder="1" applyAlignment="1">
      <alignment vertical="top" wrapText="1"/>
    </xf>
    <xf numFmtId="164" fontId="5" fillId="0" borderId="151" xfId="0" applyNumberFormat="1" applyFont="1" applyBorder="1" applyAlignment="1">
      <alignment horizontal="center" vertical="top"/>
    </xf>
    <xf numFmtId="0" fontId="29" fillId="0" borderId="151" xfId="0" applyFont="1" applyBorder="1" applyAlignment="1">
      <alignment horizontal="center"/>
    </xf>
    <xf numFmtId="4" fontId="5" fillId="0" borderId="151" xfId="0" applyNumberFormat="1" applyFont="1" applyBorder="1" applyAlignment="1">
      <alignment horizontal="center"/>
    </xf>
    <xf numFmtId="4" fontId="5" fillId="0" borderId="151" xfId="0" applyNumberFormat="1" applyFont="1" applyBorder="1" applyAlignment="1">
      <alignment wrapText="1"/>
    </xf>
    <xf numFmtId="4" fontId="5" fillId="0" borderId="151" xfId="0" applyNumberFormat="1" applyFont="1" applyBorder="1" applyAlignment="1">
      <alignment horizontal="right"/>
    </xf>
    <xf numFmtId="0" fontId="5" fillId="0" borderId="0" xfId="0" applyFont="1" applyAlignment="1">
      <alignment vertical="top" wrapText="1"/>
    </xf>
    <xf numFmtId="0" fontId="29" fillId="0" borderId="0" xfId="0" applyFont="1" applyAlignment="1">
      <alignment horizontal="center" vertical="top"/>
    </xf>
    <xf numFmtId="0" fontId="29" fillId="0" borderId="0" xfId="0" applyFont="1" applyAlignment="1">
      <alignment horizontal="center"/>
    </xf>
    <xf numFmtId="4" fontId="5" fillId="0" borderId="0" xfId="0" applyNumberFormat="1" applyFont="1"/>
    <xf numFmtId="4" fontId="5" fillId="0" borderId="0" xfId="0" applyNumberFormat="1" applyFont="1" applyAlignment="1">
      <alignment horizontal="right"/>
    </xf>
    <xf numFmtId="0" fontId="32" fillId="0" borderId="0" xfId="0" applyFont="1" applyAlignment="1">
      <alignment horizontal="center"/>
    </xf>
    <xf numFmtId="4" fontId="33" fillId="0" borderId="0" xfId="0" applyNumberFormat="1" applyFont="1"/>
    <xf numFmtId="4" fontId="33" fillId="0" borderId="0" xfId="0" applyNumberFormat="1" applyFont="1" applyAlignment="1">
      <alignment wrapText="1"/>
    </xf>
    <xf numFmtId="4" fontId="33" fillId="0" borderId="0" xfId="0" applyNumberFormat="1" applyFont="1" applyAlignment="1">
      <alignment horizontal="right"/>
    </xf>
    <xf numFmtId="4" fontId="5" fillId="0" borderId="28" xfId="0" applyNumberFormat="1" applyFont="1" applyBorder="1"/>
    <xf numFmtId="4" fontId="5" fillId="0" borderId="28" xfId="0" applyNumberFormat="1" applyFont="1" applyBorder="1" applyAlignment="1">
      <alignment wrapText="1"/>
    </xf>
    <xf numFmtId="0" fontId="29" fillId="18" borderId="142" xfId="0" applyFont="1" applyFill="1" applyBorder="1"/>
    <xf numFmtId="0" fontId="106" fillId="18" borderId="143" xfId="0" applyFont="1" applyFill="1" applyBorder="1" applyAlignment="1">
      <alignment horizontal="left" vertical="center" wrapText="1"/>
    </xf>
    <xf numFmtId="0" fontId="29" fillId="18" borderId="143" xfId="0" applyFont="1" applyFill="1" applyBorder="1"/>
    <xf numFmtId="4" fontId="5" fillId="18" borderId="143" xfId="0" applyNumberFormat="1" applyFont="1" applyFill="1" applyBorder="1"/>
    <xf numFmtId="0" fontId="5" fillId="18" borderId="56" xfId="0" applyFont="1" applyFill="1" applyBorder="1"/>
    <xf numFmtId="0" fontId="109" fillId="18" borderId="142" xfId="0" applyFont="1" applyFill="1" applyBorder="1" applyAlignment="1">
      <alignment horizontal="left" vertical="center" wrapText="1"/>
    </xf>
    <xf numFmtId="0" fontId="109" fillId="18" borderId="143" xfId="0" applyFont="1" applyFill="1" applyBorder="1" applyAlignment="1">
      <alignment horizontal="left" wrapText="1"/>
    </xf>
    <xf numFmtId="0" fontId="106" fillId="18" borderId="143" xfId="0" applyFont="1" applyFill="1" applyBorder="1" applyAlignment="1">
      <alignment horizontal="left" wrapText="1"/>
    </xf>
    <xf numFmtId="4" fontId="106" fillId="18" borderId="143" xfId="0" applyNumberFormat="1" applyFont="1" applyFill="1" applyBorder="1" applyAlignment="1">
      <alignment horizontal="left" wrapText="1"/>
    </xf>
    <xf numFmtId="0" fontId="109" fillId="18" borderId="56" xfId="0" applyFont="1" applyFill="1" applyBorder="1" applyAlignment="1">
      <alignment horizontal="left" vertical="center" wrapText="1"/>
    </xf>
    <xf numFmtId="0" fontId="109" fillId="0" borderId="0" xfId="0" applyFont="1" applyAlignment="1">
      <alignment horizontal="left" vertical="center" wrapText="1"/>
    </xf>
    <xf numFmtId="164" fontId="5" fillId="0" borderId="0" xfId="0" applyNumberFormat="1" applyFont="1" applyAlignment="1">
      <alignment horizontal="left" vertical="center" wrapText="1"/>
    </xf>
    <xf numFmtId="0" fontId="29" fillId="0" borderId="0" xfId="0" applyFont="1" applyAlignment="1">
      <alignment horizontal="left" wrapText="1"/>
    </xf>
    <xf numFmtId="0" fontId="5" fillId="0" borderId="0" xfId="0" applyFont="1" applyAlignment="1">
      <alignment horizontal="left" wrapText="1"/>
    </xf>
    <xf numFmtId="4" fontId="5" fillId="0" borderId="0" xfId="0" applyNumberFormat="1" applyFont="1" applyAlignment="1">
      <alignment horizontal="left" wrapText="1"/>
    </xf>
    <xf numFmtId="4" fontId="5" fillId="0" borderId="0" xfId="0" applyNumberFormat="1" applyFont="1" applyAlignment="1">
      <alignment horizontal="right" wrapText="1"/>
    </xf>
    <xf numFmtId="0" fontId="29" fillId="0" borderId="0" xfId="0" applyFont="1" applyAlignment="1">
      <alignment horizontal="left" vertical="center" wrapText="1"/>
    </xf>
    <xf numFmtId="164" fontId="5" fillId="0" borderId="0" xfId="0" applyNumberFormat="1" applyFont="1" applyAlignment="1">
      <alignment horizontal="left" wrapText="1"/>
    </xf>
    <xf numFmtId="0" fontId="106" fillId="18" borderId="142" xfId="0" applyFont="1" applyFill="1" applyBorder="1" applyAlignment="1">
      <alignment horizontal="left" vertical="center" wrapText="1"/>
    </xf>
    <xf numFmtId="4" fontId="106" fillId="18" borderId="56" xfId="0" applyNumberFormat="1" applyFont="1" applyFill="1" applyBorder="1" applyAlignment="1">
      <alignment horizontal="right" wrapText="1"/>
    </xf>
    <xf numFmtId="4" fontId="106" fillId="0" borderId="0" xfId="0" applyNumberFormat="1" applyFont="1" applyAlignment="1">
      <alignment horizontal="right"/>
    </xf>
    <xf numFmtId="0" fontId="110" fillId="0" borderId="0" xfId="0" applyFont="1" applyAlignment="1">
      <alignment horizontal="left" vertical="center" wrapText="1"/>
    </xf>
    <xf numFmtId="0" fontId="33" fillId="0" borderId="0" xfId="0" applyFont="1"/>
    <xf numFmtId="0" fontId="12" fillId="0" borderId="152" xfId="0" applyFont="1" applyBorder="1" applyAlignment="1">
      <alignment horizontal="center" vertical="top" wrapText="1"/>
    </xf>
    <xf numFmtId="4" fontId="15" fillId="0" borderId="154" xfId="0" applyNumberFormat="1" applyFont="1" applyBorder="1" applyAlignment="1">
      <alignment horizontal="center" vertical="center" wrapText="1"/>
    </xf>
    <xf numFmtId="0" fontId="15" fillId="0" borderId="159" xfId="0" applyFont="1" applyBorder="1" applyAlignment="1">
      <alignment horizontal="center" vertical="center" wrapText="1"/>
    </xf>
    <xf numFmtId="0" fontId="18" fillId="0" borderId="16" xfId="6" applyFont="1" applyBorder="1" applyAlignment="1">
      <alignment horizontal="justify" vertical="top" wrapText="1"/>
    </xf>
    <xf numFmtId="2" fontId="21" fillId="0" borderId="16" xfId="0" applyNumberFormat="1" applyFont="1" applyBorder="1" applyAlignment="1">
      <alignment horizontal="center" wrapText="1"/>
    </xf>
    <xf numFmtId="164" fontId="15" fillId="6" borderId="160" xfId="0" applyNumberFormat="1" applyFont="1" applyFill="1" applyBorder="1" applyAlignment="1">
      <alignment horizontal="center" vertical="center" wrapText="1"/>
    </xf>
    <xf numFmtId="0" fontId="5" fillId="6" borderId="161" xfId="0" applyFont="1" applyFill="1" applyBorder="1" applyAlignment="1">
      <alignment horizontal="left" vertical="top" wrapText="1"/>
    </xf>
    <xf numFmtId="0" fontId="29" fillId="6" borderId="161" xfId="0" applyFont="1" applyFill="1" applyBorder="1" applyAlignment="1">
      <alignment horizontal="center" wrapText="1"/>
    </xf>
    <xf numFmtId="2" fontId="5" fillId="6" borderId="161" xfId="0" applyNumberFormat="1" applyFont="1" applyFill="1" applyBorder="1" applyAlignment="1">
      <alignment wrapText="1"/>
    </xf>
    <xf numFmtId="4" fontId="5" fillId="6" borderId="161" xfId="0" applyNumberFormat="1" applyFont="1" applyFill="1" applyBorder="1" applyAlignment="1">
      <alignment wrapText="1"/>
    </xf>
    <xf numFmtId="166" fontId="29" fillId="6" borderId="162" xfId="0" applyNumberFormat="1" applyFont="1" applyFill="1" applyBorder="1" applyAlignment="1" applyProtection="1">
      <alignment wrapText="1"/>
      <protection locked="0"/>
    </xf>
    <xf numFmtId="2" fontId="21" fillId="0" borderId="29" xfId="0" applyNumberFormat="1" applyFont="1" applyBorder="1" applyAlignment="1">
      <alignment wrapText="1"/>
    </xf>
    <xf numFmtId="164" fontId="18" fillId="9" borderId="29" xfId="0" applyNumberFormat="1" applyFont="1" applyFill="1" applyBorder="1" applyAlignment="1">
      <alignment horizontal="center" vertical="top" wrapText="1"/>
    </xf>
    <xf numFmtId="0" fontId="40" fillId="0" borderId="47" xfId="0" applyFont="1" applyBorder="1" applyAlignment="1">
      <alignment horizontal="justify" vertical="top" wrapText="1"/>
    </xf>
    <xf numFmtId="0" fontId="40" fillId="0" borderId="0" xfId="0" applyFont="1" applyAlignment="1">
      <alignment horizontal="justify" vertical="top" wrapText="1"/>
    </xf>
    <xf numFmtId="0" fontId="43" fillId="0" borderId="0" xfId="0" applyFont="1" applyAlignment="1">
      <alignment horizontal="justify" vertical="top" wrapText="1"/>
    </xf>
    <xf numFmtId="166" fontId="5" fillId="6" borderId="162" xfId="0" applyNumberFormat="1" applyFont="1" applyFill="1" applyBorder="1" applyAlignment="1" applyProtection="1">
      <alignment wrapText="1"/>
      <protection locked="0"/>
    </xf>
    <xf numFmtId="166" fontId="5" fillId="0" borderId="0" xfId="0" applyNumberFormat="1" applyFont="1" applyAlignment="1" applyProtection="1">
      <alignment wrapText="1"/>
      <protection locked="0"/>
    </xf>
    <xf numFmtId="164" fontId="15" fillId="6" borderId="160" xfId="0" applyNumberFormat="1" applyFont="1" applyFill="1" applyBorder="1" applyAlignment="1">
      <alignment horizontal="center" vertical="top" wrapText="1"/>
    </xf>
    <xf numFmtId="0" fontId="15" fillId="6" borderId="163" xfId="0" applyFont="1" applyFill="1" applyBorder="1" applyAlignment="1">
      <alignment horizontal="left" vertical="top" wrapText="1"/>
    </xf>
    <xf numFmtId="0" fontId="18" fillId="6" borderId="163" xfId="0" applyFont="1" applyFill="1" applyBorder="1" applyAlignment="1">
      <alignment horizontal="center" wrapText="1"/>
    </xf>
    <xf numFmtId="2" fontId="15" fillId="6" borderId="163" xfId="0" applyNumberFormat="1" applyFont="1" applyFill="1" applyBorder="1" applyAlignment="1">
      <alignment wrapText="1"/>
    </xf>
    <xf numFmtId="4" fontId="15" fillId="6" borderId="163" xfId="0" applyNumberFormat="1" applyFont="1" applyFill="1" applyBorder="1" applyAlignment="1">
      <alignment wrapText="1"/>
    </xf>
    <xf numFmtId="4" fontId="15" fillId="6" borderId="164" xfId="0" applyNumberFormat="1" applyFont="1" applyFill="1" applyBorder="1" applyAlignment="1">
      <alignment horizontal="right" wrapText="1"/>
    </xf>
    <xf numFmtId="164" fontId="15" fillId="6" borderId="165" xfId="0" applyNumberFormat="1" applyFont="1" applyFill="1" applyBorder="1" applyAlignment="1">
      <alignment horizontal="center" vertical="top" wrapText="1"/>
    </xf>
    <xf numFmtId="0" fontId="29" fillId="0" borderId="47" xfId="0" applyFont="1" applyBorder="1" applyAlignment="1">
      <alignment vertical="top" wrapText="1"/>
    </xf>
    <xf numFmtId="0" fontId="18" fillId="2" borderId="156" xfId="0" applyFont="1" applyFill="1" applyBorder="1" applyAlignment="1">
      <alignment horizontal="center" wrapText="1"/>
    </xf>
    <xf numFmtId="0" fontId="13" fillId="2" borderId="157" xfId="0" applyFont="1" applyFill="1" applyBorder="1" applyAlignment="1">
      <alignment horizontal="left" vertical="center" wrapText="1"/>
    </xf>
    <xf numFmtId="0" fontId="18" fillId="2" borderId="157" xfId="0" applyFont="1" applyFill="1" applyBorder="1" applyAlignment="1">
      <alignment wrapText="1"/>
    </xf>
    <xf numFmtId="2" fontId="15" fillId="2" borderId="157" xfId="0" applyNumberFormat="1" applyFont="1" applyFill="1" applyBorder="1" applyAlignment="1">
      <alignment wrapText="1"/>
    </xf>
    <xf numFmtId="4" fontId="15" fillId="2" borderId="157" xfId="0" applyNumberFormat="1" applyFont="1" applyFill="1" applyBorder="1" applyAlignment="1">
      <alignment wrapText="1"/>
    </xf>
    <xf numFmtId="0" fontId="15" fillId="2" borderId="158" xfId="0" applyFont="1" applyFill="1" applyBorder="1" applyAlignment="1">
      <alignment wrapText="1"/>
    </xf>
    <xf numFmtId="0" fontId="18" fillId="0" borderId="53" xfId="0" applyFont="1" applyBorder="1" applyAlignment="1">
      <alignment horizontal="center" vertical="top" wrapText="1"/>
    </xf>
    <xf numFmtId="0" fontId="15" fillId="0" borderId="53" xfId="0" applyFont="1" applyBorder="1" applyAlignment="1">
      <alignment horizontal="left" vertical="top" wrapText="1"/>
    </xf>
    <xf numFmtId="0" fontId="18" fillId="0" borderId="53" xfId="0" applyFont="1" applyBorder="1" applyAlignment="1">
      <alignment horizontal="center" wrapText="1"/>
    </xf>
    <xf numFmtId="2" fontId="15" fillId="0" borderId="53" xfId="0" applyNumberFormat="1" applyFont="1" applyBorder="1" applyAlignment="1">
      <alignment wrapText="1"/>
    </xf>
    <xf numFmtId="4" fontId="15" fillId="0" borderId="53" xfId="0" applyNumberFormat="1" applyFont="1" applyBorder="1" applyAlignment="1">
      <alignment wrapText="1"/>
    </xf>
    <xf numFmtId="0" fontId="13" fillId="2" borderId="156" xfId="0" applyFont="1" applyFill="1" applyBorder="1" applyAlignment="1">
      <alignment horizontal="center" vertical="center" wrapText="1"/>
    </xf>
    <xf numFmtId="0" fontId="13" fillId="2" borderId="157" xfId="0" applyFont="1" applyFill="1" applyBorder="1" applyAlignment="1">
      <alignment horizontal="right" wrapText="1"/>
    </xf>
    <xf numFmtId="4" fontId="13" fillId="2" borderId="158" xfId="0" applyNumberFormat="1" applyFont="1" applyFill="1" applyBorder="1" applyAlignment="1">
      <alignment horizontal="right" wrapText="1"/>
    </xf>
    <xf numFmtId="0" fontId="14" fillId="0" borderId="159" xfId="0" applyFont="1" applyBorder="1" applyAlignment="1">
      <alignment horizontal="right" vertical="center" wrapText="1"/>
    </xf>
    <xf numFmtId="0" fontId="19" fillId="2" borderId="156" xfId="0" applyFont="1" applyFill="1" applyBorder="1" applyAlignment="1">
      <alignment horizontal="center" vertical="center" wrapText="1"/>
    </xf>
    <xf numFmtId="4" fontId="13" fillId="0" borderId="0" xfId="0" applyNumberFormat="1" applyFont="1" applyAlignment="1">
      <alignment wrapText="1"/>
    </xf>
    <xf numFmtId="1" fontId="15" fillId="0" borderId="0" xfId="0" applyNumberFormat="1" applyFont="1" applyAlignment="1">
      <alignment horizontal="center" vertical="top" wrapText="1"/>
    </xf>
    <xf numFmtId="0" fontId="50" fillId="0" borderId="0" xfId="0" applyFont="1" applyAlignment="1" applyProtection="1">
      <alignment horizontal="right" vertical="center" wrapText="1"/>
      <protection locked="0"/>
    </xf>
    <xf numFmtId="169" fontId="96" fillId="15" borderId="98" xfId="36" applyNumberFormat="1" applyFont="1" applyFill="1" applyBorder="1" applyAlignment="1">
      <alignment vertical="center" wrapText="1"/>
    </xf>
    <xf numFmtId="49" fontId="15" fillId="0" borderId="1" xfId="0" applyNumberFormat="1" applyFont="1" applyBorder="1" applyAlignment="1">
      <alignment horizontal="center" vertical="center" wrapText="1"/>
    </xf>
    <xf numFmtId="0" fontId="65" fillId="0" borderId="1" xfId="0" applyFont="1" applyBorder="1" applyAlignment="1">
      <alignment vertical="center" wrapText="1"/>
    </xf>
    <xf numFmtId="0" fontId="111" fillId="0" borderId="1" xfId="0" applyFont="1" applyBorder="1" applyAlignment="1">
      <alignment vertical="center" wrapText="1"/>
    </xf>
    <xf numFmtId="49" fontId="15" fillId="0" borderId="168" xfId="0" applyNumberFormat="1" applyFont="1" applyBorder="1" applyAlignment="1">
      <alignment horizontal="center" vertical="center" wrapText="1"/>
    </xf>
    <xf numFmtId="0" fontId="65" fillId="0" borderId="168" xfId="0" applyFont="1" applyBorder="1" applyAlignment="1">
      <alignment vertical="center" wrapText="1"/>
    </xf>
    <xf numFmtId="0" fontId="29" fillId="2" borderId="157" xfId="0" applyFont="1" applyFill="1" applyBorder="1" applyAlignment="1">
      <alignment horizontal="left" vertical="center" wrapText="1"/>
    </xf>
    <xf numFmtId="4" fontId="13" fillId="0" borderId="1" xfId="0" applyNumberFormat="1" applyFont="1" applyBorder="1" applyAlignment="1">
      <alignment horizontal="right" wrapText="1"/>
    </xf>
    <xf numFmtId="4" fontId="13" fillId="0" borderId="168" xfId="0" applyNumberFormat="1" applyFont="1" applyBorder="1" applyAlignment="1">
      <alignment horizontal="right" wrapText="1"/>
    </xf>
    <xf numFmtId="0" fontId="18" fillId="2" borderId="158" xfId="0" applyFont="1" applyFill="1" applyBorder="1" applyAlignment="1">
      <alignment horizontal="left" vertical="center" wrapText="1"/>
    </xf>
    <xf numFmtId="0" fontId="113" fillId="0" borderId="80" xfId="0" applyFont="1" applyBorder="1" applyAlignment="1">
      <alignment horizontal="center"/>
    </xf>
    <xf numFmtId="0" fontId="114" fillId="0" borderId="80" xfId="0" applyFont="1" applyBorder="1" applyAlignment="1">
      <alignment horizontal="center"/>
    </xf>
    <xf numFmtId="0" fontId="115" fillId="0" borderId="80" xfId="0" applyFont="1" applyBorder="1" applyAlignment="1">
      <alignment horizontal="center" vertical="center" wrapText="1"/>
    </xf>
    <xf numFmtId="4" fontId="115" fillId="0" borderId="80" xfId="0" applyNumberFormat="1" applyFont="1" applyBorder="1" applyAlignment="1">
      <alignment horizontal="center" vertical="center" wrapText="1"/>
    </xf>
    <xf numFmtId="0" fontId="0" fillId="0" borderId="80" xfId="0" applyBorder="1" applyAlignment="1">
      <alignment horizontal="center" vertical="center"/>
    </xf>
    <xf numFmtId="0" fontId="116" fillId="0" borderId="80" xfId="0" applyFont="1" applyBorder="1" applyAlignment="1">
      <alignment wrapText="1"/>
    </xf>
    <xf numFmtId="0" fontId="0" fillId="0" borderId="80" xfId="0" applyBorder="1" applyAlignment="1">
      <alignment horizontal="center"/>
    </xf>
    <xf numFmtId="0" fontId="117" fillId="0" borderId="80" xfId="0" applyFont="1" applyBorder="1" applyAlignment="1">
      <alignment horizontal="center"/>
    </xf>
    <xf numFmtId="4" fontId="116" fillId="0" borderId="80" xfId="0" applyNumberFormat="1" applyFont="1" applyBorder="1" applyAlignment="1">
      <alignment horizontal="center"/>
    </xf>
    <xf numFmtId="0" fontId="113" fillId="0" borderId="80" xfId="0" applyFont="1" applyBorder="1" applyAlignment="1">
      <alignment horizontal="center" vertical="center"/>
    </xf>
    <xf numFmtId="2" fontId="114" fillId="0" borderId="80" xfId="0" applyNumberFormat="1" applyFont="1" applyBorder="1" applyAlignment="1">
      <alignment horizontal="center"/>
    </xf>
    <xf numFmtId="4" fontId="115" fillId="0" borderId="80" xfId="0" applyNumberFormat="1" applyFont="1" applyBorder="1" applyAlignment="1">
      <alignment horizontal="center"/>
    </xf>
    <xf numFmtId="2" fontId="116" fillId="0" borderId="80" xfId="0" applyNumberFormat="1" applyFont="1" applyBorder="1" applyAlignment="1">
      <alignment horizontal="center"/>
    </xf>
    <xf numFmtId="2" fontId="115" fillId="0" borderId="80" xfId="0" applyNumberFormat="1" applyFont="1" applyBorder="1" applyAlignment="1">
      <alignment horizontal="center"/>
    </xf>
    <xf numFmtId="4" fontId="118" fillId="0" borderId="80" xfId="0" applyNumberFormat="1" applyFont="1" applyBorder="1" applyAlignment="1">
      <alignment horizontal="center"/>
    </xf>
    <xf numFmtId="0" fontId="116" fillId="0" borderId="80" xfId="0" applyFont="1" applyBorder="1" applyAlignment="1" applyProtection="1">
      <alignment vertical="top" wrapText="1" shrinkToFit="1"/>
      <protection locked="0"/>
    </xf>
    <xf numFmtId="0" fontId="118" fillId="0" borderId="80" xfId="0" applyFont="1" applyBorder="1" applyAlignment="1">
      <alignment horizontal="left" vertical="top" wrapText="1"/>
    </xf>
    <xf numFmtId="0" fontId="118" fillId="0" borderId="80" xfId="0" applyFont="1" applyBorder="1" applyAlignment="1">
      <alignment horizontal="center"/>
    </xf>
    <xf numFmtId="0" fontId="0" fillId="0" borderId="80" xfId="0" applyBorder="1" applyAlignment="1" applyProtection="1">
      <alignment horizontal="center" vertical="center"/>
      <protection locked="0"/>
    </xf>
    <xf numFmtId="0" fontId="116" fillId="0" borderId="80" xfId="0" applyFont="1" applyBorder="1" applyAlignment="1" applyProtection="1">
      <alignment vertical="top" wrapText="1"/>
      <protection locked="0"/>
    </xf>
    <xf numFmtId="0" fontId="0" fillId="0" borderId="80" xfId="0" applyBorder="1" applyAlignment="1" applyProtection="1">
      <alignment horizontal="center"/>
      <protection locked="0"/>
    </xf>
    <xf numFmtId="0" fontId="116" fillId="0" borderId="80" xfId="0" applyFont="1" applyBorder="1" applyAlignment="1" applyProtection="1">
      <alignment horizontal="center"/>
      <protection locked="0"/>
    </xf>
    <xf numFmtId="4" fontId="116" fillId="0" borderId="80" xfId="0" applyNumberFormat="1" applyFont="1" applyBorder="1" applyAlignment="1" applyProtection="1">
      <alignment horizontal="center"/>
      <protection locked="0"/>
    </xf>
    <xf numFmtId="0" fontId="0" fillId="0" borderId="0" xfId="0" applyProtection="1">
      <protection locked="0"/>
    </xf>
    <xf numFmtId="0" fontId="116" fillId="0" borderId="80" xfId="0" applyFont="1" applyBorder="1" applyAlignment="1">
      <alignment vertical="top" wrapText="1"/>
    </xf>
    <xf numFmtId="2" fontId="0" fillId="0" borderId="80" xfId="0" applyNumberFormat="1" applyBorder="1" applyAlignment="1">
      <alignment horizontal="center"/>
    </xf>
    <xf numFmtId="2" fontId="117" fillId="0" borderId="80" xfId="0" applyNumberFormat="1" applyFont="1" applyBorder="1" applyAlignment="1">
      <alignment horizontal="center"/>
    </xf>
    <xf numFmtId="4" fontId="114" fillId="0" borderId="80" xfId="0" applyNumberFormat="1" applyFont="1" applyBorder="1" applyAlignment="1">
      <alignment horizontal="center"/>
    </xf>
    <xf numFmtId="2" fontId="0" fillId="0" borderId="166" xfId="0" applyNumberFormat="1" applyBorder="1" applyAlignment="1">
      <alignment horizontal="left" vertical="top" wrapText="1"/>
    </xf>
    <xf numFmtId="2" fontId="0" fillId="0" borderId="80" xfId="0" applyNumberFormat="1" applyBorder="1" applyAlignment="1">
      <alignment horizontal="center" wrapText="1"/>
    </xf>
    <xf numFmtId="0" fontId="120" fillId="0" borderId="33" xfId="3" applyFont="1" applyBorder="1" applyAlignment="1">
      <alignment horizontal="left" vertical="top" wrapText="1"/>
    </xf>
    <xf numFmtId="0" fontId="116" fillId="0" borderId="80" xfId="3" applyFont="1" applyBorder="1" applyAlignment="1">
      <alignment wrapText="1"/>
    </xf>
    <xf numFmtId="0" fontId="116" fillId="0" borderId="80" xfId="0" applyFont="1" applyBorder="1" applyAlignment="1">
      <alignment horizontal="left" vertical="center" wrapText="1"/>
    </xf>
    <xf numFmtId="0" fontId="116" fillId="0" borderId="80" xfId="0" applyFont="1" applyBorder="1"/>
    <xf numFmtId="0" fontId="116" fillId="0" borderId="80" xfId="0" applyFont="1" applyBorder="1" applyAlignment="1">
      <alignment horizontal="justify" vertical="center"/>
    </xf>
    <xf numFmtId="0" fontId="0" fillId="0" borderId="0" xfId="0" applyAlignment="1">
      <alignment horizontal="center" vertical="center"/>
    </xf>
    <xf numFmtId="0" fontId="116" fillId="0" borderId="0" xfId="0" applyFont="1"/>
    <xf numFmtId="0" fontId="114" fillId="0" borderId="0" xfId="0" applyFont="1" applyAlignment="1">
      <alignment horizontal="center" vertical="center"/>
    </xf>
    <xf numFmtId="0" fontId="117" fillId="0" borderId="0" xfId="0" applyFont="1"/>
    <xf numFmtId="2" fontId="116" fillId="0" borderId="0" xfId="0" applyNumberFormat="1" applyFont="1"/>
    <xf numFmtId="0" fontId="0" fillId="0" borderId="0" xfId="0" applyAlignment="1">
      <alignment horizontal="center"/>
    </xf>
    <xf numFmtId="0" fontId="117" fillId="0" borderId="0" xfId="0" applyFont="1" applyAlignment="1">
      <alignment horizontal="center"/>
    </xf>
    <xf numFmtId="2" fontId="116" fillId="0" borderId="0" xfId="0" applyNumberFormat="1" applyFont="1" applyAlignment="1">
      <alignment horizontal="center"/>
    </xf>
    <xf numFmtId="0" fontId="118" fillId="0" borderId="0" xfId="0" applyFont="1" applyAlignment="1">
      <alignment horizontal="center" vertical="center"/>
    </xf>
    <xf numFmtId="0" fontId="114" fillId="0" borderId="152" xfId="0" applyFont="1" applyBorder="1" applyAlignment="1">
      <alignment horizontal="center" vertical="center" wrapText="1"/>
    </xf>
    <xf numFmtId="0" fontId="114" fillId="0" borderId="154" xfId="0" applyFont="1" applyBorder="1" applyAlignment="1">
      <alignment horizontal="center" vertical="center" wrapText="1"/>
    </xf>
    <xf numFmtId="0" fontId="114" fillId="0" borderId="155" xfId="0" applyFont="1" applyBorder="1" applyAlignment="1">
      <alignment horizontal="center" vertical="center" wrapText="1"/>
    </xf>
    <xf numFmtId="0" fontId="118" fillId="0" borderId="169" xfId="0" applyFont="1" applyBorder="1" applyAlignment="1">
      <alignment horizontal="center" vertical="center" wrapText="1"/>
    </xf>
    <xf numFmtId="0" fontId="118" fillId="0" borderId="80" xfId="0" applyFont="1" applyBorder="1" applyAlignment="1">
      <alignment horizontal="justify" vertical="center" wrapText="1"/>
    </xf>
    <xf numFmtId="2" fontId="114" fillId="0" borderId="170" xfId="0" applyNumberFormat="1" applyFont="1" applyBorder="1" applyAlignment="1">
      <alignment horizontal="center" vertical="center" wrapText="1"/>
    </xf>
    <xf numFmtId="2" fontId="124" fillId="0" borderId="171" xfId="0" applyNumberFormat="1" applyFont="1" applyBorder="1" applyAlignment="1">
      <alignment horizontal="center"/>
    </xf>
    <xf numFmtId="0" fontId="118" fillId="0" borderId="80" xfId="0" applyFont="1" applyBorder="1" applyAlignment="1">
      <alignment horizontal="left" vertical="center" wrapText="1"/>
    </xf>
    <xf numFmtId="0" fontId="118" fillId="0" borderId="80" xfId="0" applyFont="1" applyBorder="1" applyAlignment="1">
      <alignment vertical="center" wrapText="1"/>
    </xf>
    <xf numFmtId="0" fontId="114" fillId="0" borderId="172" xfId="0" applyFont="1" applyBorder="1" applyAlignment="1">
      <alignment horizontal="center" vertical="center" wrapText="1"/>
    </xf>
    <xf numFmtId="0" fontId="114" fillId="0" borderId="173" xfId="0" applyFont="1" applyBorder="1" applyAlignment="1">
      <alignment horizontal="justify" vertical="center" wrapText="1"/>
    </xf>
    <xf numFmtId="2" fontId="114" fillId="0" borderId="174" xfId="0" applyNumberFormat="1" applyFont="1" applyBorder="1" applyAlignment="1">
      <alignment horizontal="center" vertical="center" wrapText="1"/>
    </xf>
    <xf numFmtId="0" fontId="5" fillId="0" borderId="182" xfId="0" applyFont="1" applyBorder="1" applyAlignment="1">
      <alignment horizontal="center"/>
    </xf>
    <xf numFmtId="0" fontId="15" fillId="0" borderId="183" xfId="0" applyFont="1" applyBorder="1" applyAlignment="1">
      <alignment horizontal="center" vertical="top" wrapText="1"/>
    </xf>
    <xf numFmtId="0" fontId="29" fillId="0" borderId="0" xfId="0" applyFont="1" applyAlignment="1">
      <alignment horizontal="center" vertical="center" wrapText="1"/>
    </xf>
    <xf numFmtId="0" fontId="112" fillId="2" borderId="157" xfId="0" applyFont="1" applyFill="1" applyBorder="1" applyAlignment="1">
      <alignment horizontal="center" vertical="center" wrapText="1"/>
    </xf>
    <xf numFmtId="0" fontId="12" fillId="0" borderId="169" xfId="0" applyFont="1" applyBorder="1" applyAlignment="1">
      <alignment horizontal="center" wrapText="1"/>
    </xf>
    <xf numFmtId="0" fontId="11" fillId="0" borderId="80" xfId="0" applyFont="1" applyBorder="1" applyAlignment="1">
      <alignment wrapText="1"/>
    </xf>
    <xf numFmtId="2" fontId="11" fillId="0" borderId="80" xfId="0" applyNumberFormat="1" applyFont="1" applyBorder="1" applyAlignment="1">
      <alignment wrapText="1"/>
    </xf>
    <xf numFmtId="4" fontId="11" fillId="0" borderId="80" xfId="0" applyNumberFormat="1" applyFont="1" applyBorder="1" applyAlignment="1">
      <alignment wrapText="1"/>
    </xf>
    <xf numFmtId="4" fontId="11" fillId="0" borderId="80" xfId="0" applyNumberFormat="1" applyFont="1" applyBorder="1" applyAlignment="1">
      <alignment horizontal="center" wrapText="1"/>
    </xf>
    <xf numFmtId="4" fontId="11" fillId="0" borderId="171" xfId="0" applyNumberFormat="1" applyFont="1" applyBorder="1" applyAlignment="1">
      <alignment horizontal="center" wrapText="1"/>
    </xf>
    <xf numFmtId="2" fontId="11" fillId="0" borderId="172" xfId="0" applyNumberFormat="1" applyFont="1" applyBorder="1" applyAlignment="1">
      <alignment horizontal="center" vertical="center" wrapText="1"/>
    </xf>
    <xf numFmtId="0" fontId="11" fillId="0" borderId="173" xfId="0" applyFont="1" applyBorder="1" applyAlignment="1">
      <alignment horizontal="center" vertical="center" wrapText="1"/>
    </xf>
    <xf numFmtId="0" fontId="11" fillId="0" borderId="173" xfId="0" applyFont="1" applyBorder="1" applyAlignment="1">
      <alignment horizontal="center" wrapText="1"/>
    </xf>
    <xf numFmtId="2" fontId="11" fillId="0" borderId="173" xfId="0" applyNumberFormat="1" applyFont="1" applyBorder="1" applyAlignment="1">
      <alignment horizontal="center" wrapText="1"/>
    </xf>
    <xf numFmtId="4" fontId="11" fillId="0" borderId="173" xfId="0" applyNumberFormat="1" applyFont="1" applyBorder="1" applyAlignment="1">
      <alignment horizontal="center" wrapText="1"/>
    </xf>
    <xf numFmtId="0" fontId="11" fillId="0" borderId="174" xfId="0" applyFont="1" applyBorder="1" applyAlignment="1">
      <alignment horizontal="center" wrapText="1"/>
    </xf>
    <xf numFmtId="0" fontId="15" fillId="0" borderId="24" xfId="0" applyFont="1" applyBorder="1" applyAlignment="1">
      <alignment horizontal="center" vertical="center" wrapText="1"/>
    </xf>
    <xf numFmtId="0" fontId="125" fillId="0" borderId="0" xfId="0" applyFont="1" applyAlignment="1">
      <alignment horizontal="justify" vertical="center"/>
    </xf>
    <xf numFmtId="0" fontId="125" fillId="0" borderId="0" xfId="0" applyFont="1" applyAlignment="1">
      <alignment vertical="center"/>
    </xf>
    <xf numFmtId="0" fontId="125" fillId="0" borderId="0" xfId="0" applyFont="1" applyAlignment="1">
      <alignment vertical="center" wrapText="1"/>
    </xf>
    <xf numFmtId="0" fontId="126" fillId="0" borderId="0" xfId="0" applyFont="1" applyAlignment="1">
      <alignment vertical="center"/>
    </xf>
    <xf numFmtId="2" fontId="127" fillId="0" borderId="0" xfId="0" applyNumberFormat="1" applyFont="1"/>
    <xf numFmtId="4" fontId="84" fillId="0" borderId="93" xfId="36" applyNumberFormat="1" applyFont="1" applyBorder="1" applyAlignment="1">
      <alignment vertical="center" wrapText="1"/>
    </xf>
    <xf numFmtId="4" fontId="84" fillId="0" borderId="33" xfId="36" applyNumberFormat="1" applyFont="1" applyBorder="1" applyAlignment="1">
      <alignment vertical="center" wrapText="1"/>
    </xf>
    <xf numFmtId="0" fontId="14" fillId="0" borderId="24" xfId="0" applyFont="1" applyBorder="1" applyAlignment="1">
      <alignment horizontal="right" vertical="center" wrapText="1"/>
    </xf>
    <xf numFmtId="0" fontId="15" fillId="0" borderId="0" xfId="0" applyFont="1" applyAlignment="1">
      <alignment horizontal="left" vertical="top" wrapText="1"/>
    </xf>
    <xf numFmtId="0" fontId="13" fillId="2" borderId="22" xfId="0" applyFont="1" applyFill="1" applyBorder="1" applyAlignment="1">
      <alignment horizontal="right" wrapText="1"/>
    </xf>
    <xf numFmtId="0" fontId="13" fillId="0" borderId="35" xfId="0" applyFont="1" applyBorder="1" applyAlignment="1">
      <alignment horizontal="center" vertical="center" wrapText="1"/>
    </xf>
    <xf numFmtId="0" fontId="15" fillId="0" borderId="0" xfId="0" applyFont="1" applyAlignment="1">
      <alignment horizontal="left" vertical="center" wrapText="1"/>
    </xf>
    <xf numFmtId="0" fontId="16" fillId="7" borderId="21" xfId="0" applyFont="1" applyFill="1" applyBorder="1" applyAlignment="1" applyProtection="1">
      <alignment horizontal="center" vertical="center" wrapText="1" shrinkToFit="1"/>
      <protection locked="0"/>
    </xf>
    <xf numFmtId="0" fontId="16" fillId="7" borderId="22" xfId="0" applyFont="1" applyFill="1" applyBorder="1" applyAlignment="1" applyProtection="1">
      <alignment horizontal="center" vertical="center" wrapText="1" shrinkToFit="1"/>
      <protection locked="0"/>
    </xf>
    <xf numFmtId="0" fontId="16" fillId="7" borderId="23" xfId="0" applyFont="1" applyFill="1" applyBorder="1" applyAlignment="1" applyProtection="1">
      <alignment horizontal="center" vertical="center" wrapText="1" shrinkToFit="1"/>
      <protection locked="0"/>
    </xf>
    <xf numFmtId="0" fontId="16" fillId="0" borderId="0" xfId="0" applyFont="1" applyAlignment="1">
      <alignment horizontal="left" vertical="center" wrapText="1"/>
    </xf>
    <xf numFmtId="0" fontId="15" fillId="0" borderId="37" xfId="0" applyFont="1" applyBorder="1" applyAlignment="1">
      <alignment horizontal="center" vertical="top" wrapText="1"/>
    </xf>
    <xf numFmtId="0" fontId="6" fillId="7" borderId="25" xfId="0" applyFont="1" applyFill="1" applyBorder="1" applyAlignment="1">
      <alignment horizontal="left" vertical="top" wrapText="1"/>
    </xf>
    <xf numFmtId="0" fontId="16" fillId="7" borderId="26" xfId="0" applyFont="1" applyFill="1" applyBorder="1" applyAlignment="1">
      <alignment horizontal="left" vertical="top" wrapText="1"/>
    </xf>
    <xf numFmtId="0" fontId="16" fillId="7" borderId="27" xfId="0" applyFont="1" applyFill="1" applyBorder="1" applyAlignment="1">
      <alignment horizontal="left" vertical="top" wrapText="1"/>
    </xf>
    <xf numFmtId="0" fontId="15" fillId="0" borderId="8" xfId="0" applyFont="1" applyBorder="1" applyAlignment="1">
      <alignment horizontal="center" vertical="center" wrapText="1"/>
    </xf>
    <xf numFmtId="2" fontId="11" fillId="0" borderId="3" xfId="0" applyNumberFormat="1" applyFont="1" applyBorder="1" applyAlignment="1">
      <alignment horizontal="center" wrapText="1"/>
    </xf>
    <xf numFmtId="2" fontId="11" fillId="0" borderId="1" xfId="0" applyNumberFormat="1" applyFont="1" applyBorder="1" applyAlignment="1">
      <alignment horizontal="left" wrapText="1"/>
    </xf>
    <xf numFmtId="0" fontId="11" fillId="0" borderId="1" xfId="0" applyFont="1" applyBorder="1" applyAlignment="1">
      <alignment horizontal="center" wrapText="1"/>
    </xf>
    <xf numFmtId="2" fontId="11" fillId="0" borderId="1" xfId="0" applyNumberFormat="1" applyFont="1" applyBorder="1" applyAlignment="1">
      <alignment horizontal="center" wrapText="1"/>
    </xf>
    <xf numFmtId="0" fontId="12" fillId="7" borderId="36" xfId="0" applyFont="1" applyFill="1" applyBorder="1" applyAlignment="1">
      <alignment horizontal="center" vertical="top" wrapText="1"/>
    </xf>
    <xf numFmtId="0" fontId="12" fillId="7" borderId="33" xfId="0" applyFont="1" applyFill="1" applyBorder="1" applyAlignment="1">
      <alignment horizontal="center" vertical="top" wrapText="1"/>
    </xf>
    <xf numFmtId="0" fontId="58" fillId="11" borderId="0" xfId="0" applyFont="1" applyFill="1" applyAlignment="1">
      <alignment horizontal="center" vertical="center" wrapText="1"/>
    </xf>
    <xf numFmtId="0" fontId="7" fillId="0" borderId="28" xfId="0" applyFont="1" applyBorder="1" applyAlignment="1">
      <alignment horizontal="left" vertical="top" wrapText="1"/>
    </xf>
    <xf numFmtId="0" fontId="7" fillId="13" borderId="49" xfId="0" applyFont="1" applyFill="1" applyBorder="1" applyAlignment="1">
      <alignment horizontal="center" vertical="top" wrapText="1"/>
    </xf>
    <xf numFmtId="0" fontId="7" fillId="13" borderId="73" xfId="0" applyFont="1" applyFill="1" applyBorder="1" applyAlignment="1">
      <alignment horizontal="center" vertical="top" wrapText="1"/>
    </xf>
    <xf numFmtId="0" fontId="7" fillId="13" borderId="72" xfId="0" applyFont="1" applyFill="1" applyBorder="1" applyAlignment="1">
      <alignment horizontal="center" vertical="top" wrapText="1"/>
    </xf>
    <xf numFmtId="0" fontId="60" fillId="13" borderId="74" xfId="0" applyFont="1" applyFill="1" applyBorder="1" applyAlignment="1">
      <alignment horizontal="center" vertical="top" wrapText="1"/>
    </xf>
    <xf numFmtId="0" fontId="60" fillId="13" borderId="75" xfId="0" applyFont="1" applyFill="1" applyBorder="1" applyAlignment="1">
      <alignment horizontal="center" vertical="top" wrapText="1"/>
    </xf>
    <xf numFmtId="0" fontId="57" fillId="0" borderId="62" xfId="0" applyFont="1" applyBorder="1" applyAlignment="1">
      <alignment horizontal="center" vertical="center" wrapText="1"/>
    </xf>
    <xf numFmtId="2" fontId="57" fillId="0" borderId="63" xfId="0" applyNumberFormat="1" applyFont="1" applyBorder="1" applyAlignment="1">
      <alignment horizontal="center"/>
    </xf>
    <xf numFmtId="2" fontId="57" fillId="0" borderId="64" xfId="0" applyNumberFormat="1" applyFont="1" applyBorder="1" applyAlignment="1">
      <alignment horizontal="left"/>
    </xf>
    <xf numFmtId="0" fontId="56" fillId="0" borderId="64" xfId="0" applyFont="1" applyBorder="1" applyAlignment="1">
      <alignment horizontal="center" wrapText="1"/>
    </xf>
    <xf numFmtId="0" fontId="113" fillId="0" borderId="80" xfId="0" applyFont="1" applyBorder="1" applyAlignment="1">
      <alignment horizontal="center"/>
    </xf>
    <xf numFmtId="0" fontId="123" fillId="0" borderId="0" xfId="0" applyFont="1" applyAlignment="1">
      <alignment horizontal="center"/>
    </xf>
    <xf numFmtId="0" fontId="116" fillId="0" borderId="166" xfId="0" applyFont="1" applyBorder="1" applyAlignment="1">
      <alignment horizontal="left" vertical="top" wrapText="1"/>
    </xf>
    <xf numFmtId="0" fontId="116" fillId="0" borderId="26" xfId="0" applyFont="1" applyBorder="1" applyAlignment="1">
      <alignment horizontal="left" vertical="top" wrapText="1"/>
    </xf>
    <xf numFmtId="0" fontId="116" fillId="0" borderId="167" xfId="0" applyFont="1" applyBorder="1" applyAlignment="1">
      <alignment horizontal="left" vertical="top" wrapText="1"/>
    </xf>
    <xf numFmtId="0" fontId="90" fillId="15" borderId="90" xfId="36" applyFont="1" applyFill="1" applyBorder="1" applyAlignment="1">
      <alignment horizontal="center" vertical="center" wrapText="1"/>
    </xf>
    <xf numFmtId="0" fontId="90" fillId="15" borderId="101" xfId="36" applyFont="1" applyFill="1" applyBorder="1" applyAlignment="1">
      <alignment horizontal="center" vertical="center" wrapText="1"/>
    </xf>
    <xf numFmtId="0" fontId="90" fillId="15" borderId="102" xfId="36" applyFont="1" applyFill="1" applyBorder="1" applyAlignment="1">
      <alignment horizontal="center" vertical="center" wrapText="1"/>
    </xf>
    <xf numFmtId="0" fontId="92" fillId="15" borderId="90" xfId="36" applyFont="1" applyFill="1" applyBorder="1" applyAlignment="1">
      <alignment horizontal="center" vertical="center" wrapText="1"/>
    </xf>
    <xf numFmtId="0" fontId="92" fillId="15" borderId="103" xfId="36" applyFont="1" applyFill="1" applyBorder="1" applyAlignment="1">
      <alignment horizontal="center" vertical="center" wrapText="1"/>
    </xf>
    <xf numFmtId="0" fontId="72" fillId="0" borderId="82" xfId="36" quotePrefix="1" applyFont="1" applyBorder="1" applyAlignment="1">
      <alignment horizontal="center" vertical="center" wrapText="1"/>
    </xf>
    <xf numFmtId="0" fontId="72" fillId="0" borderId="83" xfId="36" quotePrefix="1" applyFont="1" applyBorder="1" applyAlignment="1">
      <alignment horizontal="center" vertical="center" wrapText="1"/>
    </xf>
    <xf numFmtId="0" fontId="72" fillId="0" borderId="84" xfId="36" quotePrefix="1" applyFont="1" applyBorder="1" applyAlignment="1">
      <alignment horizontal="center" vertical="center" wrapText="1"/>
    </xf>
    <xf numFmtId="0" fontId="81" fillId="0" borderId="97" xfId="36" applyFont="1" applyBorder="1" applyAlignment="1">
      <alignment horizontal="center" vertical="center" wrapText="1"/>
    </xf>
    <xf numFmtId="0" fontId="81" fillId="0" borderId="98" xfId="36" applyFont="1" applyBorder="1" applyAlignment="1">
      <alignment horizontal="center" vertical="center" wrapText="1"/>
    </xf>
    <xf numFmtId="0" fontId="81" fillId="0" borderId="99" xfId="36" applyFont="1" applyBorder="1" applyAlignment="1">
      <alignment horizontal="center" vertical="center" wrapText="1"/>
    </xf>
    <xf numFmtId="0" fontId="81" fillId="0" borderId="100" xfId="36" applyFont="1" applyBorder="1" applyAlignment="1">
      <alignment horizontal="center" vertical="center" wrapText="1"/>
    </xf>
    <xf numFmtId="0" fontId="80" fillId="15" borderId="90" xfId="36" applyFont="1" applyFill="1" applyBorder="1" applyAlignment="1">
      <alignment horizontal="center" vertical="center" wrapText="1"/>
    </xf>
    <xf numFmtId="0" fontId="80" fillId="15" borderId="101" xfId="36" applyFont="1" applyFill="1" applyBorder="1" applyAlignment="1">
      <alignment horizontal="center" vertical="center" wrapText="1"/>
    </xf>
    <xf numFmtId="0" fontId="80" fillId="15" borderId="102" xfId="36" applyFont="1" applyFill="1" applyBorder="1" applyAlignment="1">
      <alignment horizontal="center" vertical="center" wrapText="1"/>
    </xf>
    <xf numFmtId="0" fontId="80" fillId="15" borderId="103" xfId="36" applyFont="1" applyFill="1" applyBorder="1" applyAlignment="1">
      <alignment horizontal="center" vertical="center" wrapText="1"/>
    </xf>
    <xf numFmtId="0" fontId="90" fillId="0" borderId="90" xfId="0" applyFont="1" applyBorder="1" applyAlignment="1">
      <alignment horizontal="left" vertical="center" wrapText="1"/>
    </xf>
    <xf numFmtId="0" fontId="90" fillId="0" borderId="101" xfId="0" applyFont="1" applyBorder="1" applyAlignment="1">
      <alignment horizontal="left" vertical="center" wrapText="1"/>
    </xf>
    <xf numFmtId="0" fontId="90" fillId="0" borderId="102" xfId="0" applyFont="1" applyBorder="1" applyAlignment="1">
      <alignment horizontal="left" vertical="center" wrapText="1"/>
    </xf>
    <xf numFmtId="4" fontId="90" fillId="16" borderId="90" xfId="36" applyNumberFormat="1" applyFont="1" applyFill="1" applyBorder="1" applyAlignment="1">
      <alignment horizontal="right" vertical="center" wrapText="1"/>
    </xf>
    <xf numFmtId="4" fontId="90" fillId="16" borderId="103" xfId="36" applyNumberFormat="1" applyFont="1" applyFill="1" applyBorder="1" applyAlignment="1">
      <alignment horizontal="right" vertical="center" wrapText="1"/>
    </xf>
    <xf numFmtId="4" fontId="90" fillId="0" borderId="90" xfId="36" applyNumberFormat="1" applyFont="1" applyBorder="1" applyAlignment="1">
      <alignment horizontal="right" vertical="center" wrapText="1"/>
    </xf>
    <xf numFmtId="4" fontId="90" fillId="0" borderId="103" xfId="36" applyNumberFormat="1" applyFont="1" applyBorder="1" applyAlignment="1">
      <alignment horizontal="right" vertical="center" wrapText="1"/>
    </xf>
    <xf numFmtId="4" fontId="90" fillId="0" borderId="105" xfId="36" applyNumberFormat="1" applyFont="1" applyBorder="1" applyAlignment="1">
      <alignment horizontal="right" vertical="center" wrapText="1"/>
    </xf>
    <xf numFmtId="4" fontId="90" fillId="0" borderId="106" xfId="36" applyNumberFormat="1" applyFont="1" applyBorder="1" applyAlignment="1">
      <alignment horizontal="right" vertical="center" wrapText="1"/>
    </xf>
    <xf numFmtId="0" fontId="95" fillId="15" borderId="107" xfId="36" applyFont="1" applyFill="1" applyBorder="1" applyAlignment="1">
      <alignment horizontal="left" vertical="center"/>
    </xf>
    <xf numFmtId="0" fontId="95" fillId="15" borderId="98" xfId="36" applyFont="1" applyFill="1" applyBorder="1" applyAlignment="1">
      <alignment horizontal="left" vertical="center"/>
    </xf>
    <xf numFmtId="0" fontId="95" fillId="15" borderId="108" xfId="36" applyFont="1" applyFill="1" applyBorder="1" applyAlignment="1">
      <alignment horizontal="left" vertical="center"/>
    </xf>
    <xf numFmtId="0" fontId="95" fillId="15" borderId="101" xfId="36" applyFont="1" applyFill="1" applyBorder="1" applyAlignment="1">
      <alignment horizontal="left" vertical="center"/>
    </xf>
    <xf numFmtId="169" fontId="96" fillId="15" borderId="101" xfId="36" applyNumberFormat="1" applyFont="1" applyFill="1" applyBorder="1" applyAlignment="1">
      <alignment horizontal="right" vertical="center" wrapText="1"/>
    </xf>
    <xf numFmtId="169" fontId="96" fillId="15" borderId="103" xfId="36" applyNumberFormat="1" applyFont="1" applyFill="1" applyBorder="1" applyAlignment="1">
      <alignment horizontal="right" vertical="center" wrapText="1"/>
    </xf>
    <xf numFmtId="0" fontId="95" fillId="15" borderId="85" xfId="36" applyFont="1" applyFill="1" applyBorder="1" applyAlignment="1">
      <alignment horizontal="left" vertical="center"/>
    </xf>
    <xf numFmtId="0" fontId="95" fillId="15" borderId="86" xfId="36" applyFont="1" applyFill="1" applyBorder="1" applyAlignment="1">
      <alignment horizontal="left" vertical="center"/>
    </xf>
    <xf numFmtId="169" fontId="96" fillId="15" borderId="86" xfId="36" applyNumberFormat="1" applyFont="1" applyFill="1" applyBorder="1" applyAlignment="1">
      <alignment horizontal="right" vertical="center" wrapText="1"/>
    </xf>
    <xf numFmtId="169" fontId="96" fillId="15" borderId="109" xfId="36" applyNumberFormat="1" applyFont="1" applyFill="1" applyBorder="1" applyAlignment="1">
      <alignment horizontal="right" vertical="center" wrapText="1"/>
    </xf>
    <xf numFmtId="0" fontId="90" fillId="0" borderId="111" xfId="36" applyFont="1" applyBorder="1" applyAlignment="1">
      <alignment horizontal="center" vertical="center" wrapText="1"/>
    </xf>
    <xf numFmtId="0" fontId="84" fillId="0" borderId="84" xfId="0" applyFont="1" applyBorder="1" applyAlignment="1">
      <alignment horizontal="center" vertical="center" wrapText="1"/>
    </xf>
    <xf numFmtId="0" fontId="90" fillId="0" borderId="112" xfId="36" applyFont="1" applyBorder="1" applyAlignment="1">
      <alignment horizontal="center" vertical="center" wrapText="1"/>
    </xf>
    <xf numFmtId="0" fontId="84" fillId="0" borderId="33" xfId="0" applyFont="1" applyBorder="1" applyAlignment="1">
      <alignment horizontal="center" vertical="center" wrapText="1"/>
    </xf>
    <xf numFmtId="0" fontId="84" fillId="0" borderId="82" xfId="36" quotePrefix="1" applyFont="1" applyBorder="1" applyAlignment="1">
      <alignment horizontal="center" vertical="center" wrapText="1"/>
    </xf>
    <xf numFmtId="0" fontId="84" fillId="0" borderId="84" xfId="36" quotePrefix="1" applyFont="1" applyBorder="1" applyAlignment="1">
      <alignment horizontal="center" vertical="center" wrapText="1"/>
    </xf>
    <xf numFmtId="0" fontId="84" fillId="0" borderId="93" xfId="36" applyFont="1" applyBorder="1" applyAlignment="1">
      <alignment horizontal="center" vertical="center" wrapText="1"/>
    </xf>
    <xf numFmtId="0" fontId="84" fillId="0" borderId="33" xfId="36" applyFont="1" applyBorder="1" applyAlignment="1">
      <alignment horizontal="center" vertical="center" wrapText="1"/>
    </xf>
    <xf numFmtId="168" fontId="90" fillId="14" borderId="94" xfId="36" applyNumberFormat="1" applyFont="1" applyFill="1" applyBorder="1" applyAlignment="1">
      <alignment horizontal="center" vertical="center" wrapText="1"/>
    </xf>
    <xf numFmtId="168" fontId="90" fillId="14" borderId="89" xfId="36" applyNumberFormat="1" applyFont="1" applyFill="1" applyBorder="1" applyAlignment="1">
      <alignment horizontal="center" vertical="center" wrapText="1"/>
    </xf>
    <xf numFmtId="0" fontId="81" fillId="0" borderId="121" xfId="36" applyFont="1" applyBorder="1" applyAlignment="1">
      <alignment horizontal="center" vertical="center" wrapText="1"/>
    </xf>
    <xf numFmtId="0" fontId="81" fillId="0" borderId="119" xfId="36" applyFont="1" applyBorder="1" applyAlignment="1">
      <alignment horizontal="center" vertical="center" wrapText="1"/>
    </xf>
    <xf numFmtId="0" fontId="81" fillId="0" borderId="122" xfId="36" applyFont="1" applyBorder="1" applyAlignment="1">
      <alignment horizontal="center" vertical="center" wrapText="1"/>
    </xf>
    <xf numFmtId="0" fontId="90" fillId="14" borderId="123" xfId="36" applyFont="1" applyFill="1" applyBorder="1" applyAlignment="1">
      <alignment horizontal="right" vertical="center" wrapText="1"/>
    </xf>
    <xf numFmtId="0" fontId="90" fillId="14" borderId="95" xfId="36" applyFont="1" applyFill="1" applyBorder="1" applyAlignment="1">
      <alignment horizontal="right" vertical="center" wrapText="1"/>
    </xf>
    <xf numFmtId="0" fontId="90" fillId="0" borderId="90" xfId="0" applyFont="1" applyBorder="1" applyAlignment="1">
      <alignment vertical="center" wrapText="1"/>
    </xf>
    <xf numFmtId="0" fontId="90" fillId="0" borderId="101" xfId="0" applyFont="1" applyBorder="1" applyAlignment="1">
      <alignment vertical="center" wrapText="1"/>
    </xf>
    <xf numFmtId="0" fontId="90" fillId="0" borderId="102" xfId="0" applyFont="1" applyBorder="1" applyAlignment="1">
      <alignment vertical="center" wrapText="1"/>
    </xf>
    <xf numFmtId="0" fontId="90" fillId="0" borderId="124" xfId="0" applyFont="1" applyBorder="1" applyAlignment="1">
      <alignment horizontal="left" vertical="center" wrapText="1"/>
    </xf>
    <xf numFmtId="0" fontId="90" fillId="0" borderId="110" xfId="0" applyFont="1" applyBorder="1" applyAlignment="1">
      <alignment horizontal="left" vertical="center" wrapText="1"/>
    </xf>
    <xf numFmtId="0" fontId="84" fillId="0" borderId="110" xfId="36" applyFont="1" applyBorder="1" applyAlignment="1">
      <alignment horizontal="center" vertical="center" wrapText="1"/>
    </xf>
    <xf numFmtId="0" fontId="90" fillId="15" borderId="76" xfId="36" applyFont="1" applyFill="1" applyBorder="1" applyAlignment="1">
      <alignment horizontal="right" vertical="center" wrapText="1"/>
    </xf>
    <xf numFmtId="0" fontId="90" fillId="15" borderId="77" xfId="36" applyFont="1" applyFill="1" applyBorder="1" applyAlignment="1">
      <alignment horizontal="right" vertical="center" wrapText="1"/>
    </xf>
    <xf numFmtId="0" fontId="90" fillId="0" borderId="79" xfId="36" applyFont="1" applyBorder="1" applyAlignment="1">
      <alignment horizontal="right" vertical="center" wrapText="1"/>
    </xf>
    <xf numFmtId="0" fontId="90" fillId="0" borderId="80" xfId="36" applyFont="1" applyBorder="1" applyAlignment="1">
      <alignment horizontal="right" vertical="center" wrapText="1"/>
    </xf>
    <xf numFmtId="4" fontId="84" fillId="0" borderId="93" xfId="36" applyNumberFormat="1" applyFont="1" applyBorder="1" applyAlignment="1">
      <alignment horizontal="center" vertical="center" wrapText="1"/>
    </xf>
    <xf numFmtId="4" fontId="84" fillId="0" borderId="33" xfId="36" applyNumberFormat="1" applyFont="1" applyBorder="1" applyAlignment="1">
      <alignment horizontal="center" vertical="center" wrapText="1"/>
    </xf>
    <xf numFmtId="49" fontId="98" fillId="18" borderId="142" xfId="39" applyNumberFormat="1" applyFont="1" applyFill="1" applyBorder="1" applyAlignment="1">
      <alignment horizontal="center" vertical="top"/>
    </xf>
    <xf numFmtId="49" fontId="98" fillId="18" borderId="143" xfId="39" applyNumberFormat="1" applyFont="1" applyFill="1" applyBorder="1" applyAlignment="1">
      <alignment horizontal="center" vertical="top"/>
    </xf>
    <xf numFmtId="49" fontId="98" fillId="18" borderId="56" xfId="39" applyNumberFormat="1" applyFont="1" applyFill="1" applyBorder="1" applyAlignment="1">
      <alignment horizontal="center" vertical="top"/>
    </xf>
    <xf numFmtId="49" fontId="98" fillId="18" borderId="55" xfId="39" applyNumberFormat="1" applyFont="1" applyFill="1" applyBorder="1" applyAlignment="1">
      <alignment horizontal="center" vertical="top"/>
    </xf>
    <xf numFmtId="49" fontId="98" fillId="18" borderId="57" xfId="39" applyNumberFormat="1" applyFont="1" applyFill="1" applyBorder="1" applyAlignment="1">
      <alignment horizontal="center" vertical="top"/>
    </xf>
    <xf numFmtId="49" fontId="98" fillId="18" borderId="146" xfId="39" applyNumberFormat="1" applyFont="1" applyFill="1" applyBorder="1" applyAlignment="1">
      <alignment horizontal="center" vertical="top"/>
    </xf>
    <xf numFmtId="3" fontId="98" fillId="0" borderId="59" xfId="39" applyNumberFormat="1" applyFont="1" applyBorder="1" applyAlignment="1">
      <alignment horizontal="right" vertical="center"/>
    </xf>
    <xf numFmtId="3" fontId="98" fillId="0" borderId="60" xfId="39" applyNumberFormat="1" applyFont="1" applyBorder="1" applyAlignment="1">
      <alignment horizontal="right" vertical="center"/>
    </xf>
    <xf numFmtId="3" fontId="98" fillId="0" borderId="147" xfId="39" applyNumberFormat="1" applyFont="1" applyBorder="1" applyAlignment="1">
      <alignment horizontal="right" vertical="center"/>
    </xf>
    <xf numFmtId="0" fontId="98" fillId="17" borderId="58" xfId="37" applyFont="1" applyFill="1" applyBorder="1" applyAlignment="1">
      <alignment horizontal="center" vertical="center"/>
    </xf>
    <xf numFmtId="0" fontId="98" fillId="17" borderId="61" xfId="37" applyFont="1" applyFill="1" applyBorder="1" applyAlignment="1">
      <alignment horizontal="center" vertical="center" wrapText="1"/>
    </xf>
    <xf numFmtId="0" fontId="100" fillId="18" borderId="125" xfId="0" applyFont="1" applyFill="1" applyBorder="1" applyAlignment="1">
      <alignment horizontal="center" vertical="center" wrapText="1"/>
    </xf>
    <xf numFmtId="49" fontId="98" fillId="18" borderId="132" xfId="39" applyNumberFormat="1" applyFont="1" applyFill="1" applyBorder="1" applyAlignment="1">
      <alignment horizontal="center" vertical="top"/>
    </xf>
    <xf numFmtId="49" fontId="98" fillId="18" borderId="133" xfId="39" applyNumberFormat="1" applyFont="1" applyFill="1" applyBorder="1" applyAlignment="1">
      <alignment horizontal="center" vertical="top"/>
    </xf>
    <xf numFmtId="49" fontId="98" fillId="18" borderId="134" xfId="39" applyNumberFormat="1" applyFont="1" applyFill="1" applyBorder="1" applyAlignment="1">
      <alignment horizontal="center" vertical="top"/>
    </xf>
    <xf numFmtId="0" fontId="106" fillId="0" borderId="57" xfId="0" applyFont="1" applyBorder="1" applyAlignment="1">
      <alignment horizontal="right" vertical="center" wrapText="1"/>
    </xf>
    <xf numFmtId="0" fontId="106" fillId="18" borderId="149" xfId="0" applyFont="1" applyFill="1" applyBorder="1" applyAlignment="1">
      <alignment horizontal="center" vertical="top" wrapText="1"/>
    </xf>
    <xf numFmtId="0" fontId="6" fillId="18" borderId="149" xfId="0" applyFont="1" applyFill="1" applyBorder="1" applyAlignment="1">
      <alignment horizontal="center" vertical="top" wrapText="1"/>
    </xf>
    <xf numFmtId="0" fontId="5" fillId="0" borderId="149" xfId="0" applyFont="1" applyBorder="1" applyAlignment="1">
      <alignment horizontal="center" vertical="center" wrapText="1"/>
    </xf>
    <xf numFmtId="2" fontId="108" fillId="0" borderId="148" xfId="0" applyNumberFormat="1" applyFont="1" applyBorder="1" applyAlignment="1">
      <alignment horizontal="center"/>
    </xf>
    <xf numFmtId="2" fontId="108" fillId="0" borderId="67" xfId="0" applyNumberFormat="1" applyFont="1" applyBorder="1" applyAlignment="1">
      <alignment horizontal="left"/>
    </xf>
    <xf numFmtId="0" fontId="108" fillId="0" borderId="67" xfId="0" applyFont="1" applyBorder="1" applyAlignment="1">
      <alignment horizontal="center" wrapText="1"/>
    </xf>
    <xf numFmtId="0" fontId="5" fillId="0" borderId="0" xfId="0" applyFont="1" applyAlignment="1">
      <alignment horizontal="left" vertical="center" wrapText="1"/>
    </xf>
    <xf numFmtId="0" fontId="6" fillId="18" borderId="142" xfId="0" applyFont="1" applyFill="1" applyBorder="1" applyAlignment="1">
      <alignment horizontal="center" vertical="center" wrapText="1"/>
    </xf>
    <xf numFmtId="0" fontId="6" fillId="18" borderId="143" xfId="0" applyFont="1" applyFill="1" applyBorder="1" applyAlignment="1">
      <alignment horizontal="center" vertical="center" wrapText="1"/>
    </xf>
    <xf numFmtId="0" fontId="6" fillId="18" borderId="56" xfId="0" applyFont="1" applyFill="1" applyBorder="1" applyAlignment="1">
      <alignment horizontal="center" vertical="center" wrapText="1"/>
    </xf>
    <xf numFmtId="0" fontId="5" fillId="0" borderId="0" xfId="0" applyFont="1" applyAlignment="1">
      <alignment horizontal="left" vertical="top" wrapText="1"/>
    </xf>
    <xf numFmtId="0" fontId="106" fillId="18" borderId="143" xfId="0" applyFont="1" applyFill="1" applyBorder="1" applyAlignment="1">
      <alignment horizontal="right"/>
    </xf>
    <xf numFmtId="0" fontId="13" fillId="2" borderId="157" xfId="0" applyFont="1" applyFill="1" applyBorder="1" applyAlignment="1">
      <alignment horizontal="right" wrapText="1"/>
    </xf>
    <xf numFmtId="0" fontId="16" fillId="7" borderId="156" xfId="0" applyFont="1" applyFill="1" applyBorder="1" applyAlignment="1" applyProtection="1">
      <alignment horizontal="center" vertical="center" wrapText="1" shrinkToFit="1"/>
      <protection locked="0"/>
    </xf>
    <xf numFmtId="0" fontId="16" fillId="7" borderId="157" xfId="0" applyFont="1" applyFill="1" applyBorder="1" applyAlignment="1" applyProtection="1">
      <alignment horizontal="center" vertical="center" wrapText="1" shrinkToFit="1"/>
      <protection locked="0"/>
    </xf>
    <xf numFmtId="0" fontId="16" fillId="7" borderId="158" xfId="0" applyFont="1" applyFill="1" applyBorder="1" applyAlignment="1" applyProtection="1">
      <alignment horizontal="center" vertical="center" wrapText="1" shrinkToFit="1"/>
      <protection locked="0"/>
    </xf>
    <xf numFmtId="0" fontId="63" fillId="0" borderId="0" xfId="0" applyFont="1" applyAlignment="1">
      <alignment horizontal="left" vertical="center" wrapText="1"/>
    </xf>
    <xf numFmtId="0" fontId="16" fillId="7" borderId="156" xfId="0" applyFont="1" applyFill="1" applyBorder="1" applyAlignment="1" applyProtection="1">
      <alignment horizontal="left" vertical="center" wrapText="1" shrinkToFit="1"/>
      <protection locked="0"/>
    </xf>
    <xf numFmtId="0" fontId="16" fillId="7" borderId="157" xfId="0" applyFont="1" applyFill="1" applyBorder="1" applyAlignment="1" applyProtection="1">
      <alignment horizontal="left" vertical="center" wrapText="1" shrinkToFit="1"/>
      <protection locked="0"/>
    </xf>
    <xf numFmtId="0" fontId="16" fillId="7" borderId="158" xfId="0" applyFont="1" applyFill="1" applyBorder="1" applyAlignment="1" applyProtection="1">
      <alignment horizontal="left" vertical="center" wrapText="1" shrinkToFit="1"/>
      <protection locked="0"/>
    </xf>
    <xf numFmtId="0" fontId="12" fillId="7" borderId="153" xfId="0" applyFont="1" applyFill="1" applyBorder="1" applyAlignment="1">
      <alignment horizontal="center" vertical="top" wrapText="1"/>
    </xf>
    <xf numFmtId="0" fontId="13" fillId="0" borderId="154" xfId="0" applyFont="1" applyBorder="1" applyAlignment="1">
      <alignment horizontal="center" vertical="center" wrapText="1"/>
    </xf>
    <xf numFmtId="0" fontId="15" fillId="0" borderId="155" xfId="0" applyFont="1" applyBorder="1" applyAlignment="1">
      <alignment horizontal="center" vertical="top" wrapText="1"/>
    </xf>
    <xf numFmtId="0" fontId="6" fillId="7" borderId="184" xfId="0" applyFont="1" applyFill="1" applyBorder="1" applyAlignment="1">
      <alignment horizontal="left" vertical="top" wrapText="1"/>
    </xf>
    <xf numFmtId="0" fontId="15" fillId="0" borderId="185" xfId="0" applyFont="1" applyBorder="1" applyAlignment="1">
      <alignment horizontal="center" vertical="center" wrapText="1"/>
    </xf>
    <xf numFmtId="2" fontId="11" fillId="0" borderId="169" xfId="0" applyNumberFormat="1" applyFont="1" applyBorder="1" applyAlignment="1">
      <alignment horizontal="center" wrapText="1"/>
    </xf>
    <xf numFmtId="2" fontId="11" fillId="0" borderId="80" xfId="0" applyNumberFormat="1" applyFont="1" applyBorder="1" applyAlignment="1">
      <alignment horizontal="left" wrapText="1"/>
    </xf>
    <xf numFmtId="0" fontId="11" fillId="0" borderId="80" xfId="0" applyFont="1" applyBorder="1" applyAlignment="1">
      <alignment horizontal="center" wrapText="1"/>
    </xf>
    <xf numFmtId="2" fontId="11" fillId="0" borderId="80" xfId="0" applyNumberFormat="1" applyFont="1" applyBorder="1" applyAlignment="1">
      <alignment horizontal="center" wrapText="1"/>
    </xf>
    <xf numFmtId="4" fontId="13" fillId="0" borderId="1" xfId="0" applyNumberFormat="1" applyFont="1" applyBorder="1" applyAlignment="1">
      <alignment horizontal="right" vertical="center" wrapText="1"/>
    </xf>
    <xf numFmtId="49" fontId="54" fillId="0" borderId="178" xfId="0" applyNumberFormat="1" applyFont="1" applyBorder="1" applyAlignment="1">
      <alignment horizontal="center" vertical="center" wrapText="1"/>
    </xf>
    <xf numFmtId="0" fontId="12" fillId="7" borderId="175" xfId="0" applyFont="1" applyFill="1" applyBorder="1" applyAlignment="1">
      <alignment horizontal="center" vertical="top" wrapText="1"/>
    </xf>
    <xf numFmtId="0" fontId="12" fillId="7" borderId="159" xfId="0" applyFont="1" applyFill="1" applyBorder="1" applyAlignment="1">
      <alignment horizontal="center" vertical="top" wrapText="1"/>
    </xf>
    <xf numFmtId="0" fontId="12" fillId="7" borderId="176" xfId="0" applyFont="1" applyFill="1" applyBorder="1" applyAlignment="1">
      <alignment horizontal="center" vertical="top" wrapText="1"/>
    </xf>
    <xf numFmtId="0" fontId="12" fillId="7" borderId="177" xfId="0" applyFont="1" applyFill="1" applyBorder="1" applyAlignment="1">
      <alignment horizontal="center" vertical="top" wrapText="1"/>
    </xf>
    <xf numFmtId="0" fontId="15" fillId="19" borderId="179" xfId="0" applyFont="1" applyFill="1" applyBorder="1" applyAlignment="1">
      <alignment horizontal="center" vertical="top" wrapText="1"/>
    </xf>
    <xf numFmtId="0" fontId="15" fillId="19" borderId="180" xfId="0" applyFont="1" applyFill="1" applyBorder="1" applyAlignment="1">
      <alignment horizontal="center" vertical="top" wrapText="1"/>
    </xf>
    <xf numFmtId="0" fontId="15" fillId="19" borderId="181" xfId="0" applyFont="1" applyFill="1" applyBorder="1" applyAlignment="1">
      <alignment horizontal="center" vertical="top" wrapText="1"/>
    </xf>
    <xf numFmtId="0" fontId="5" fillId="0" borderId="0" xfId="0" applyFont="1" applyAlignment="1">
      <alignment horizontal="left" wrapText="1"/>
    </xf>
    <xf numFmtId="0" fontId="29" fillId="0" borderId="0" xfId="0" applyFont="1" applyAlignment="1">
      <alignment horizontal="left" vertical="center" wrapText="1"/>
    </xf>
    <xf numFmtId="0" fontId="112" fillId="7" borderId="156" xfId="0" applyFont="1" applyFill="1" applyBorder="1" applyAlignment="1" applyProtection="1">
      <alignment horizontal="center" vertical="center" wrapText="1" shrinkToFit="1"/>
      <protection locked="0"/>
    </xf>
    <xf numFmtId="0" fontId="112" fillId="7" borderId="157" xfId="0" applyFont="1" applyFill="1" applyBorder="1" applyAlignment="1" applyProtection="1">
      <alignment horizontal="center" vertical="center" wrapText="1" shrinkToFit="1"/>
      <protection locked="0"/>
    </xf>
    <xf numFmtId="0" fontId="112" fillId="7" borderId="158" xfId="0" applyFont="1" applyFill="1" applyBorder="1" applyAlignment="1" applyProtection="1">
      <alignment horizontal="center" vertical="center" wrapText="1" shrinkToFit="1"/>
      <protection locked="0"/>
    </xf>
  </cellXfs>
  <cellStyles count="41">
    <cellStyle name="Explanatory Text" xfId="6" builtinId="53"/>
    <cellStyle name="Normal" xfId="0" builtinId="0"/>
    <cellStyle name="Normal 10" xfId="26"/>
    <cellStyle name="Normal 11" xfId="22"/>
    <cellStyle name="Normal 12" xfId="23"/>
    <cellStyle name="Normal 13" xfId="27"/>
    <cellStyle name="Normal 14" xfId="28"/>
    <cellStyle name="Normal 16" xfId="29"/>
    <cellStyle name="Normal 17" xfId="30"/>
    <cellStyle name="Normal 18" xfId="31"/>
    <cellStyle name="Normal 19" xfId="32"/>
    <cellStyle name="Normal 2" xfId="1"/>
    <cellStyle name="Normal 2 2" xfId="2"/>
    <cellStyle name="Normal 2 3" xfId="7"/>
    <cellStyle name="Normal 2 3 2" xfId="9"/>
    <cellStyle name="Normal 2 4" xfId="8"/>
    <cellStyle name="Normal 2 4 2" xfId="11"/>
    <cellStyle name="Normal 2 5" xfId="13"/>
    <cellStyle name="Normal 2 6" xfId="19"/>
    <cellStyle name="Normal 2 7" xfId="24"/>
    <cellStyle name="Normal 2_TOOLS 2010 TEMPLATES" xfId="40"/>
    <cellStyle name="Normal 20" xfId="33"/>
    <cellStyle name="Normal 21" xfId="34"/>
    <cellStyle name="Normal 22" xfId="35"/>
    <cellStyle name="Normal 3" xfId="3"/>
    <cellStyle name="Normal 4" xfId="4"/>
    <cellStyle name="Normal 4 2" xfId="15"/>
    <cellStyle name="Normal 5" xfId="14"/>
    <cellStyle name="Normal 5 2" xfId="16"/>
    <cellStyle name="Normal 6" xfId="17"/>
    <cellStyle name="Normal 6 2" xfId="10"/>
    <cellStyle name="Normal 7" xfId="18"/>
    <cellStyle name="Normal 7 2" xfId="12"/>
    <cellStyle name="Normal 7 3" xfId="25"/>
    <cellStyle name="Normal 8" xfId="20"/>
    <cellStyle name="Normal 9" xfId="21"/>
    <cellStyle name="Normal_PRED I PREDRAC RAD DOVOD. GAS KUPUSINA" xfId="38"/>
    <cellStyle name="Normal_PRED I PREDRAC RAD DOVOD. GAS KUPUSINA 2" xfId="37"/>
    <cellStyle name="Normal_PRED RN 007_09 - BLANKO" xfId="36"/>
    <cellStyle name="Normal_PREDMER I PREDRACUN-gasovod i MRS SP Odzaci-sve zajedno" xfId="39"/>
    <cellStyle name="Obično_Specifikacija celika" xfId="5"/>
  </cellStyles>
  <dxfs count="0"/>
  <tableStyles count="0" defaultTableStyle="TableStyleMedium9"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LT681"/>
  <sheetViews>
    <sheetView view="pageBreakPreview" topLeftCell="A622" zoomScaleSheetLayoutView="100" workbookViewId="0">
      <selection activeCell="C610" sqref="C610"/>
    </sheetView>
  </sheetViews>
  <sheetFormatPr defaultColWidth="9.07421875" defaultRowHeight="14.6" x14ac:dyDescent="0.4"/>
  <cols>
    <col min="1" max="1" width="9.07421875" style="126"/>
    <col min="2" max="2" width="8.69140625" style="208" customWidth="1"/>
    <col min="3" max="3" width="54" style="107" bestFit="1" customWidth="1"/>
    <col min="4" max="4" width="8.69140625" style="125" customWidth="1"/>
    <col min="5" max="5" width="8.69140625" style="482" customWidth="1"/>
    <col min="6" max="6" width="10.69140625" style="19" customWidth="1"/>
    <col min="7" max="7" width="15.69140625" style="125" customWidth="1"/>
    <col min="8" max="1008" width="9.3046875" style="107" customWidth="1"/>
    <col min="1009" max="16384" width="9.07421875" style="126"/>
  </cols>
  <sheetData>
    <row r="1" spans="2:1008" s="112" customFormat="1" ht="15.9" thickBot="1" x14ac:dyDescent="0.45">
      <c r="B1" s="215"/>
      <c r="C1" s="1125" t="s">
        <v>68</v>
      </c>
      <c r="D1" s="1110"/>
      <c r="E1" s="1110"/>
      <c r="F1" s="216"/>
      <c r="G1" s="1116"/>
    </row>
    <row r="2" spans="2:1008" s="116" customFormat="1" ht="10.3" x14ac:dyDescent="0.25">
      <c r="B2" s="113"/>
      <c r="C2" s="1126"/>
      <c r="D2" s="114"/>
      <c r="E2" s="422"/>
      <c r="F2" s="115"/>
      <c r="G2" s="1116"/>
    </row>
    <row r="3" spans="2:1008" s="117" customFormat="1" ht="20.149999999999999" x14ac:dyDescent="0.5">
      <c r="B3" s="1117" t="s">
        <v>140</v>
      </c>
      <c r="C3" s="1118"/>
      <c r="D3" s="1118"/>
      <c r="E3" s="1118"/>
      <c r="F3" s="1118"/>
      <c r="G3" s="1119"/>
    </row>
    <row r="4" spans="2:1008" s="116" customFormat="1" ht="12.9" x14ac:dyDescent="0.25">
      <c r="B4" s="1120" t="s">
        <v>1435</v>
      </c>
      <c r="C4" s="1120"/>
      <c r="D4" s="1120"/>
      <c r="E4" s="1120"/>
      <c r="F4" s="1120"/>
      <c r="G4" s="1120"/>
    </row>
    <row r="5" spans="2:1008" s="116" customFormat="1" ht="10.3" x14ac:dyDescent="0.25">
      <c r="B5" s="1121" t="s">
        <v>18</v>
      </c>
      <c r="C5" s="1122" t="s">
        <v>19</v>
      </c>
      <c r="D5" s="1123" t="s">
        <v>20</v>
      </c>
      <c r="E5" s="1124" t="s">
        <v>21</v>
      </c>
      <c r="F5" s="43" t="s">
        <v>22</v>
      </c>
      <c r="G5" s="44" t="s">
        <v>23</v>
      </c>
    </row>
    <row r="6" spans="2:1008" s="116" customFormat="1" ht="10.3" x14ac:dyDescent="0.25">
      <c r="B6" s="1121"/>
      <c r="C6" s="1122"/>
      <c r="D6" s="1123"/>
      <c r="E6" s="1124"/>
      <c r="F6" s="43" t="s">
        <v>24</v>
      </c>
      <c r="G6" s="44" t="s">
        <v>25</v>
      </c>
    </row>
    <row r="7" spans="2:1008" s="116" customFormat="1" ht="10.75" thickBot="1" x14ac:dyDescent="0.3">
      <c r="B7" s="118" t="s">
        <v>26</v>
      </c>
      <c r="C7" s="45" t="s">
        <v>27</v>
      </c>
      <c r="D7" s="119" t="s">
        <v>28</v>
      </c>
      <c r="E7" s="423" t="s">
        <v>29</v>
      </c>
      <c r="F7" s="120" t="s">
        <v>30</v>
      </c>
      <c r="G7" s="121" t="s">
        <v>31</v>
      </c>
    </row>
    <row r="8" spans="2:1008" s="107" customFormat="1" ht="14.25" customHeight="1" x14ac:dyDescent="0.35">
      <c r="B8" s="122"/>
      <c r="C8" s="46"/>
      <c r="D8" s="123"/>
      <c r="E8" s="424"/>
      <c r="F8" s="124"/>
      <c r="G8" s="123"/>
    </row>
    <row r="9" spans="2:1008" s="125" customFormat="1" ht="12.75" customHeight="1" x14ac:dyDescent="0.35">
      <c r="B9" s="122"/>
      <c r="C9" s="1111" t="s">
        <v>143</v>
      </c>
      <c r="D9" s="1111"/>
      <c r="E9" s="1111"/>
      <c r="F9" s="1111"/>
      <c r="G9" s="1111"/>
    </row>
    <row r="10" spans="2:1008" s="125" customFormat="1" ht="13.5" customHeight="1" x14ac:dyDescent="0.35">
      <c r="B10" s="122"/>
      <c r="C10" s="110"/>
      <c r="D10" s="110"/>
      <c r="E10" s="425"/>
      <c r="F10" s="110"/>
      <c r="G10" s="110"/>
    </row>
    <row r="11" spans="2:1008" s="125" customFormat="1" ht="80.25" customHeight="1" x14ac:dyDescent="0.35">
      <c r="B11" s="122"/>
      <c r="C11" s="18" t="s">
        <v>141</v>
      </c>
      <c r="D11" s="110"/>
      <c r="E11" s="425"/>
      <c r="F11" s="110"/>
      <c r="G11" s="110"/>
    </row>
    <row r="12" spans="2:1008" s="125" customFormat="1" ht="12.9" x14ac:dyDescent="0.35">
      <c r="B12" s="122"/>
      <c r="C12" s="110"/>
      <c r="D12" s="110"/>
      <c r="E12" s="425"/>
      <c r="F12" s="47"/>
      <c r="G12" s="110"/>
    </row>
    <row r="13" spans="2:1008" s="125" customFormat="1" ht="12.9" x14ac:dyDescent="0.35">
      <c r="B13" s="122"/>
      <c r="C13" s="110" t="s">
        <v>32</v>
      </c>
      <c r="D13" s="110"/>
      <c r="E13" s="425"/>
      <c r="F13" s="47"/>
      <c r="G13" s="110"/>
    </row>
    <row r="14" spans="2:1008" s="125" customFormat="1" ht="12.9" x14ac:dyDescent="0.35">
      <c r="B14" s="122"/>
      <c r="C14" s="1111" t="s">
        <v>142</v>
      </c>
      <c r="D14" s="1111"/>
      <c r="E14" s="1111"/>
      <c r="F14" s="1111"/>
      <c r="G14" s="1111"/>
    </row>
    <row r="15" spans="2:1008" ht="15" thickBot="1" x14ac:dyDescent="0.45">
      <c r="B15" s="122"/>
      <c r="C15" s="110"/>
      <c r="D15" s="110"/>
      <c r="E15" s="425"/>
      <c r="F15" s="47"/>
      <c r="G15" s="110"/>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row>
    <row r="16" spans="2:1008" s="117" customFormat="1" ht="33.75" customHeight="1" thickBot="1" x14ac:dyDescent="0.55000000000000004">
      <c r="B16" s="1112" t="s">
        <v>1435</v>
      </c>
      <c r="C16" s="1113"/>
      <c r="D16" s="1113"/>
      <c r="E16" s="1113"/>
      <c r="F16" s="1113"/>
      <c r="G16" s="1114"/>
    </row>
    <row r="17" spans="2:1008" x14ac:dyDescent="0.4">
      <c r="B17" s="122"/>
      <c r="C17" s="217"/>
      <c r="D17" s="123"/>
      <c r="E17" s="424"/>
      <c r="F17" s="124"/>
      <c r="G17" s="123"/>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6"/>
      <c r="EV17" s="126"/>
      <c r="EW17" s="126"/>
      <c r="EX17" s="126"/>
      <c r="EY17" s="126"/>
      <c r="EZ17" s="126"/>
      <c r="FA17" s="126"/>
      <c r="FB17" s="126"/>
      <c r="FC17" s="126"/>
      <c r="FD17" s="126"/>
      <c r="FE17" s="126"/>
      <c r="FF17" s="126"/>
      <c r="FG17" s="126"/>
      <c r="FH17" s="126"/>
      <c r="FI17" s="126"/>
      <c r="FJ17" s="126"/>
      <c r="FK17" s="126"/>
      <c r="FL17" s="126"/>
      <c r="FM17" s="126"/>
      <c r="FN17" s="126"/>
      <c r="FO17" s="126"/>
      <c r="FP17" s="126"/>
      <c r="FQ17" s="126"/>
      <c r="FR17" s="126"/>
      <c r="FS17" s="126"/>
      <c r="FT17" s="126"/>
      <c r="FU17" s="126"/>
      <c r="FV17" s="126"/>
      <c r="FW17" s="126"/>
      <c r="FX17" s="126"/>
      <c r="FY17" s="126"/>
      <c r="FZ17" s="126"/>
      <c r="GA17" s="126"/>
      <c r="GB17" s="126"/>
      <c r="GC17" s="126"/>
      <c r="GD17" s="126"/>
      <c r="GE17" s="126"/>
      <c r="GF17" s="126"/>
      <c r="GG17" s="126"/>
      <c r="GH17" s="126"/>
      <c r="GI17" s="126"/>
      <c r="GJ17" s="126"/>
      <c r="GK17" s="126"/>
      <c r="GL17" s="126"/>
      <c r="GM17" s="126"/>
      <c r="GN17" s="126"/>
      <c r="GO17" s="126"/>
      <c r="GP17" s="126"/>
      <c r="GQ17" s="126"/>
      <c r="GR17" s="126"/>
      <c r="GS17" s="126"/>
      <c r="GT17" s="126"/>
      <c r="GU17" s="126"/>
      <c r="GV17" s="126"/>
      <c r="GW17" s="126"/>
      <c r="GX17" s="126"/>
      <c r="GY17" s="126"/>
      <c r="GZ17" s="126"/>
      <c r="HA17" s="126"/>
      <c r="HB17" s="126"/>
      <c r="HC17" s="126"/>
      <c r="HD17" s="126"/>
      <c r="HE17" s="126"/>
      <c r="HF17" s="126"/>
      <c r="HG17" s="126"/>
      <c r="HH17" s="126"/>
      <c r="HI17" s="126"/>
      <c r="HJ17" s="126"/>
      <c r="HK17" s="126"/>
      <c r="HL17" s="126"/>
      <c r="HM17" s="126"/>
      <c r="HN17" s="126"/>
      <c r="HO17" s="126"/>
      <c r="HP17" s="126"/>
      <c r="HQ17" s="126"/>
      <c r="HR17" s="126"/>
      <c r="HS17" s="126"/>
      <c r="HT17" s="126"/>
      <c r="HU17" s="126"/>
      <c r="HV17" s="126"/>
      <c r="HW17" s="126"/>
      <c r="HX17" s="126"/>
      <c r="HY17" s="126"/>
      <c r="HZ17" s="126"/>
      <c r="IA17" s="126"/>
      <c r="IB17" s="126"/>
      <c r="IC17" s="126"/>
      <c r="ID17" s="126"/>
      <c r="IE17" s="126"/>
      <c r="IF17" s="126"/>
      <c r="IG17" s="126"/>
      <c r="IH17" s="126"/>
      <c r="II17" s="126"/>
      <c r="IJ17" s="126"/>
      <c r="IK17" s="126"/>
      <c r="IL17" s="126"/>
      <c r="IM17" s="126"/>
      <c r="IN17" s="126"/>
      <c r="IO17" s="126"/>
      <c r="IP17" s="126"/>
      <c r="IQ17" s="126"/>
      <c r="IR17" s="126"/>
      <c r="IS17" s="126"/>
      <c r="IT17" s="126"/>
      <c r="IU17" s="126"/>
      <c r="IV17" s="126"/>
      <c r="IW17" s="126"/>
      <c r="IX17" s="126"/>
      <c r="IY17" s="126"/>
      <c r="IZ17" s="126"/>
      <c r="JA17" s="126"/>
      <c r="JB17" s="126"/>
      <c r="JC17" s="126"/>
      <c r="JD17" s="126"/>
      <c r="JE17" s="126"/>
      <c r="JF17" s="126"/>
      <c r="JG17" s="126"/>
      <c r="JH17" s="126"/>
      <c r="JI17" s="126"/>
      <c r="JJ17" s="126"/>
      <c r="JK17" s="126"/>
      <c r="JL17" s="126"/>
      <c r="JM17" s="126"/>
      <c r="JN17" s="126"/>
      <c r="JO17" s="126"/>
      <c r="JP17" s="126"/>
      <c r="JQ17" s="126"/>
      <c r="JR17" s="126"/>
      <c r="JS17" s="126"/>
      <c r="JT17" s="126"/>
      <c r="JU17" s="126"/>
      <c r="JV17" s="126"/>
      <c r="JW17" s="126"/>
      <c r="JX17" s="126"/>
      <c r="JY17" s="126"/>
      <c r="JZ17" s="126"/>
      <c r="KA17" s="126"/>
      <c r="KB17" s="126"/>
      <c r="KC17" s="126"/>
      <c r="KD17" s="126"/>
      <c r="KE17" s="126"/>
      <c r="KF17" s="126"/>
      <c r="KG17" s="126"/>
      <c r="KH17" s="126"/>
      <c r="KI17" s="126"/>
      <c r="KJ17" s="126"/>
      <c r="KK17" s="126"/>
      <c r="KL17" s="126"/>
      <c r="KM17" s="126"/>
      <c r="KN17" s="126"/>
      <c r="KO17" s="126"/>
      <c r="KP17" s="126"/>
      <c r="KQ17" s="126"/>
      <c r="KR17" s="126"/>
      <c r="KS17" s="126"/>
      <c r="KT17" s="126"/>
      <c r="KU17" s="126"/>
      <c r="KV17" s="126"/>
      <c r="KW17" s="126"/>
      <c r="KX17" s="126"/>
      <c r="KY17" s="126"/>
      <c r="KZ17" s="126"/>
      <c r="LA17" s="126"/>
      <c r="LB17" s="126"/>
      <c r="LC17" s="126"/>
      <c r="LD17" s="126"/>
      <c r="LE17" s="126"/>
      <c r="LF17" s="126"/>
      <c r="LG17" s="126"/>
      <c r="LH17" s="126"/>
      <c r="LI17" s="126"/>
      <c r="LJ17" s="126"/>
      <c r="LK17" s="126"/>
      <c r="LL17" s="126"/>
      <c r="LM17" s="126"/>
      <c r="LN17" s="126"/>
      <c r="LO17" s="126"/>
      <c r="LP17" s="126"/>
      <c r="LQ17" s="126"/>
      <c r="LR17" s="126"/>
      <c r="LS17" s="126"/>
      <c r="LT17" s="126"/>
      <c r="LU17" s="126"/>
      <c r="LV17" s="126"/>
      <c r="LW17" s="126"/>
      <c r="LX17" s="126"/>
      <c r="LY17" s="126"/>
      <c r="LZ17" s="126"/>
      <c r="MA17" s="126"/>
      <c r="MB17" s="126"/>
      <c r="MC17" s="126"/>
      <c r="MD17" s="126"/>
      <c r="ME17" s="126"/>
      <c r="MF17" s="126"/>
      <c r="MG17" s="126"/>
      <c r="MH17" s="126"/>
      <c r="MI17" s="126"/>
      <c r="MJ17" s="126"/>
      <c r="MK17" s="126"/>
      <c r="ML17" s="126"/>
      <c r="MM17" s="126"/>
      <c r="MN17" s="126"/>
      <c r="MO17" s="126"/>
      <c r="MP17" s="126"/>
      <c r="MQ17" s="126"/>
      <c r="MR17" s="126"/>
      <c r="MS17" s="126"/>
      <c r="MT17" s="126"/>
      <c r="MU17" s="126"/>
      <c r="MV17" s="126"/>
      <c r="MW17" s="126"/>
      <c r="MX17" s="126"/>
      <c r="MY17" s="126"/>
      <c r="MZ17" s="126"/>
      <c r="NA17" s="126"/>
      <c r="NB17" s="126"/>
      <c r="NC17" s="126"/>
      <c r="ND17" s="126"/>
      <c r="NE17" s="126"/>
      <c r="NF17" s="126"/>
      <c r="NG17" s="126"/>
      <c r="NH17" s="126"/>
      <c r="NI17" s="126"/>
      <c r="NJ17" s="126"/>
      <c r="NK17" s="126"/>
      <c r="NL17" s="126"/>
      <c r="NM17" s="126"/>
      <c r="NN17" s="126"/>
      <c r="NO17" s="126"/>
      <c r="NP17" s="126"/>
      <c r="NQ17" s="126"/>
      <c r="NR17" s="126"/>
      <c r="NS17" s="126"/>
      <c r="NT17" s="126"/>
      <c r="NU17" s="126"/>
      <c r="NV17" s="126"/>
      <c r="NW17" s="126"/>
      <c r="NX17" s="126"/>
      <c r="NY17" s="126"/>
      <c r="NZ17" s="126"/>
      <c r="OA17" s="126"/>
      <c r="OB17" s="126"/>
      <c r="OC17" s="126"/>
      <c r="OD17" s="126"/>
      <c r="OE17" s="126"/>
      <c r="OF17" s="126"/>
      <c r="OG17" s="126"/>
      <c r="OH17" s="126"/>
      <c r="OI17" s="126"/>
      <c r="OJ17" s="126"/>
      <c r="OK17" s="126"/>
      <c r="OL17" s="126"/>
      <c r="OM17" s="126"/>
      <c r="ON17" s="126"/>
      <c r="OO17" s="126"/>
      <c r="OP17" s="126"/>
      <c r="OQ17" s="126"/>
      <c r="OR17" s="126"/>
      <c r="OS17" s="126"/>
      <c r="OT17" s="126"/>
      <c r="OU17" s="126"/>
      <c r="OV17" s="126"/>
      <c r="OW17" s="126"/>
      <c r="OX17" s="126"/>
      <c r="OY17" s="126"/>
      <c r="OZ17" s="126"/>
      <c r="PA17" s="126"/>
      <c r="PB17" s="126"/>
      <c r="PC17" s="126"/>
      <c r="PD17" s="126"/>
      <c r="PE17" s="126"/>
      <c r="PF17" s="126"/>
      <c r="PG17" s="126"/>
      <c r="PH17" s="126"/>
      <c r="PI17" s="126"/>
      <c r="PJ17" s="126"/>
      <c r="PK17" s="126"/>
      <c r="PL17" s="126"/>
      <c r="PM17" s="126"/>
      <c r="PN17" s="126"/>
      <c r="PO17" s="126"/>
      <c r="PP17" s="126"/>
      <c r="PQ17" s="126"/>
      <c r="PR17" s="126"/>
      <c r="PS17" s="126"/>
      <c r="PT17" s="126"/>
      <c r="PU17" s="126"/>
      <c r="PV17" s="126"/>
      <c r="PW17" s="126"/>
      <c r="PX17" s="126"/>
      <c r="PY17" s="126"/>
      <c r="PZ17" s="126"/>
      <c r="QA17" s="126"/>
      <c r="QB17" s="126"/>
      <c r="QC17" s="126"/>
      <c r="QD17" s="126"/>
      <c r="QE17" s="126"/>
      <c r="QF17" s="126"/>
      <c r="QG17" s="126"/>
      <c r="QH17" s="126"/>
      <c r="QI17" s="126"/>
      <c r="QJ17" s="126"/>
      <c r="QK17" s="126"/>
      <c r="QL17" s="126"/>
      <c r="QM17" s="126"/>
      <c r="QN17" s="126"/>
      <c r="QO17" s="126"/>
      <c r="QP17" s="126"/>
      <c r="QQ17" s="126"/>
      <c r="QR17" s="126"/>
      <c r="QS17" s="126"/>
      <c r="QT17" s="126"/>
      <c r="QU17" s="126"/>
      <c r="QV17" s="126"/>
      <c r="QW17" s="126"/>
      <c r="QX17" s="126"/>
      <c r="QY17" s="126"/>
      <c r="QZ17" s="126"/>
      <c r="RA17" s="126"/>
      <c r="RB17" s="126"/>
      <c r="RC17" s="126"/>
      <c r="RD17" s="126"/>
      <c r="RE17" s="126"/>
      <c r="RF17" s="126"/>
      <c r="RG17" s="126"/>
      <c r="RH17" s="126"/>
      <c r="RI17" s="126"/>
      <c r="RJ17" s="126"/>
      <c r="RK17" s="126"/>
      <c r="RL17" s="126"/>
      <c r="RM17" s="126"/>
      <c r="RN17" s="126"/>
      <c r="RO17" s="126"/>
      <c r="RP17" s="126"/>
      <c r="RQ17" s="126"/>
      <c r="RR17" s="126"/>
      <c r="RS17" s="126"/>
      <c r="RT17" s="126"/>
      <c r="RU17" s="126"/>
      <c r="RV17" s="126"/>
      <c r="RW17" s="126"/>
      <c r="RX17" s="126"/>
      <c r="RY17" s="126"/>
      <c r="RZ17" s="126"/>
      <c r="SA17" s="126"/>
      <c r="SB17" s="126"/>
      <c r="SC17" s="126"/>
      <c r="SD17" s="126"/>
      <c r="SE17" s="126"/>
      <c r="SF17" s="126"/>
      <c r="SG17" s="126"/>
      <c r="SH17" s="126"/>
      <c r="SI17" s="126"/>
      <c r="SJ17" s="126"/>
      <c r="SK17" s="126"/>
      <c r="SL17" s="126"/>
      <c r="SM17" s="126"/>
      <c r="SN17" s="126"/>
      <c r="SO17" s="126"/>
      <c r="SP17" s="126"/>
      <c r="SQ17" s="126"/>
      <c r="SR17" s="126"/>
      <c r="SS17" s="126"/>
      <c r="ST17" s="126"/>
      <c r="SU17" s="126"/>
      <c r="SV17" s="126"/>
      <c r="SW17" s="126"/>
      <c r="SX17" s="126"/>
      <c r="SY17" s="126"/>
      <c r="SZ17" s="126"/>
      <c r="TA17" s="126"/>
      <c r="TB17" s="126"/>
      <c r="TC17" s="126"/>
      <c r="TD17" s="126"/>
      <c r="TE17" s="126"/>
      <c r="TF17" s="126"/>
      <c r="TG17" s="126"/>
      <c r="TH17" s="126"/>
      <c r="TI17" s="126"/>
      <c r="TJ17" s="126"/>
      <c r="TK17" s="126"/>
      <c r="TL17" s="126"/>
      <c r="TM17" s="126"/>
      <c r="TN17" s="126"/>
      <c r="TO17" s="126"/>
      <c r="TP17" s="126"/>
      <c r="TQ17" s="126"/>
      <c r="TR17" s="126"/>
      <c r="TS17" s="126"/>
      <c r="TT17" s="126"/>
      <c r="TU17" s="126"/>
      <c r="TV17" s="126"/>
      <c r="TW17" s="126"/>
      <c r="TX17" s="126"/>
      <c r="TY17" s="126"/>
      <c r="TZ17" s="126"/>
      <c r="UA17" s="126"/>
      <c r="UB17" s="126"/>
      <c r="UC17" s="126"/>
      <c r="UD17" s="126"/>
      <c r="UE17" s="126"/>
      <c r="UF17" s="126"/>
      <c r="UG17" s="126"/>
      <c r="UH17" s="126"/>
      <c r="UI17" s="126"/>
      <c r="UJ17" s="126"/>
      <c r="UK17" s="126"/>
      <c r="UL17" s="126"/>
      <c r="UM17" s="126"/>
      <c r="UN17" s="126"/>
      <c r="UO17" s="126"/>
      <c r="UP17" s="126"/>
      <c r="UQ17" s="126"/>
      <c r="UR17" s="126"/>
      <c r="US17" s="126"/>
      <c r="UT17" s="126"/>
      <c r="UU17" s="126"/>
      <c r="UV17" s="126"/>
      <c r="UW17" s="126"/>
      <c r="UX17" s="126"/>
      <c r="UY17" s="126"/>
      <c r="UZ17" s="126"/>
      <c r="VA17" s="126"/>
      <c r="VB17" s="126"/>
      <c r="VC17" s="126"/>
      <c r="VD17" s="126"/>
      <c r="VE17" s="126"/>
      <c r="VF17" s="126"/>
      <c r="VG17" s="126"/>
      <c r="VH17" s="126"/>
      <c r="VI17" s="126"/>
      <c r="VJ17" s="126"/>
      <c r="VK17" s="126"/>
      <c r="VL17" s="126"/>
      <c r="VM17" s="126"/>
      <c r="VN17" s="126"/>
      <c r="VO17" s="126"/>
      <c r="VP17" s="126"/>
      <c r="VQ17" s="126"/>
      <c r="VR17" s="126"/>
      <c r="VS17" s="126"/>
      <c r="VT17" s="126"/>
      <c r="VU17" s="126"/>
      <c r="VV17" s="126"/>
      <c r="VW17" s="126"/>
      <c r="VX17" s="126"/>
      <c r="VY17" s="126"/>
      <c r="VZ17" s="126"/>
      <c r="WA17" s="126"/>
      <c r="WB17" s="126"/>
      <c r="WC17" s="126"/>
      <c r="WD17" s="126"/>
      <c r="WE17" s="126"/>
      <c r="WF17" s="126"/>
      <c r="WG17" s="126"/>
      <c r="WH17" s="126"/>
      <c r="WI17" s="126"/>
      <c r="WJ17" s="126"/>
      <c r="WK17" s="126"/>
      <c r="WL17" s="126"/>
      <c r="WM17" s="126"/>
      <c r="WN17" s="126"/>
      <c r="WO17" s="126"/>
      <c r="WP17" s="126"/>
      <c r="WQ17" s="126"/>
      <c r="WR17" s="126"/>
      <c r="WS17" s="126"/>
      <c r="WT17" s="126"/>
      <c r="WU17" s="126"/>
      <c r="WV17" s="126"/>
      <c r="WW17" s="126"/>
      <c r="WX17" s="126"/>
      <c r="WY17" s="126"/>
      <c r="WZ17" s="126"/>
      <c r="XA17" s="126"/>
      <c r="XB17" s="126"/>
      <c r="XC17" s="126"/>
      <c r="XD17" s="126"/>
      <c r="XE17" s="126"/>
      <c r="XF17" s="126"/>
      <c r="XG17" s="126"/>
      <c r="XH17" s="126"/>
      <c r="XI17" s="126"/>
      <c r="XJ17" s="126"/>
      <c r="XK17" s="126"/>
      <c r="XL17" s="126"/>
      <c r="XM17" s="126"/>
      <c r="XN17" s="126"/>
      <c r="XO17" s="126"/>
      <c r="XP17" s="126"/>
      <c r="XQ17" s="126"/>
      <c r="XR17" s="126"/>
      <c r="XS17" s="126"/>
      <c r="XT17" s="126"/>
      <c r="XU17" s="126"/>
      <c r="XV17" s="126"/>
      <c r="XW17" s="126"/>
      <c r="XX17" s="126"/>
      <c r="XY17" s="126"/>
      <c r="XZ17" s="126"/>
      <c r="YA17" s="126"/>
      <c r="YB17" s="126"/>
      <c r="YC17" s="126"/>
      <c r="YD17" s="126"/>
      <c r="YE17" s="126"/>
      <c r="YF17" s="126"/>
      <c r="YG17" s="126"/>
      <c r="YH17" s="126"/>
      <c r="YI17" s="126"/>
      <c r="YJ17" s="126"/>
      <c r="YK17" s="126"/>
      <c r="YL17" s="126"/>
      <c r="YM17" s="126"/>
      <c r="YN17" s="126"/>
      <c r="YO17" s="126"/>
      <c r="YP17" s="126"/>
      <c r="YQ17" s="126"/>
      <c r="YR17" s="126"/>
      <c r="YS17" s="126"/>
      <c r="YT17" s="126"/>
      <c r="YU17" s="126"/>
      <c r="YV17" s="126"/>
      <c r="YW17" s="126"/>
      <c r="YX17" s="126"/>
      <c r="YY17" s="126"/>
      <c r="YZ17" s="126"/>
      <c r="ZA17" s="126"/>
      <c r="ZB17" s="126"/>
      <c r="ZC17" s="126"/>
      <c r="ZD17" s="126"/>
      <c r="ZE17" s="126"/>
      <c r="ZF17" s="126"/>
      <c r="ZG17" s="126"/>
      <c r="ZH17" s="126"/>
      <c r="ZI17" s="126"/>
      <c r="ZJ17" s="126"/>
      <c r="ZK17" s="126"/>
      <c r="ZL17" s="126"/>
      <c r="ZM17" s="126"/>
      <c r="ZN17" s="126"/>
      <c r="ZO17" s="126"/>
      <c r="ZP17" s="126"/>
      <c r="ZQ17" s="126"/>
      <c r="ZR17" s="126"/>
      <c r="ZS17" s="126"/>
      <c r="ZT17" s="126"/>
      <c r="ZU17" s="126"/>
      <c r="ZV17" s="126"/>
      <c r="ZW17" s="126"/>
      <c r="ZX17" s="126"/>
      <c r="ZY17" s="126"/>
      <c r="ZZ17" s="126"/>
      <c r="AAA17" s="126"/>
      <c r="AAB17" s="126"/>
      <c r="AAC17" s="126"/>
      <c r="AAD17" s="126"/>
      <c r="AAE17" s="126"/>
      <c r="AAF17" s="126"/>
      <c r="AAG17" s="126"/>
      <c r="AAH17" s="126"/>
      <c r="AAI17" s="126"/>
      <c r="AAJ17" s="126"/>
      <c r="AAK17" s="126"/>
      <c r="AAL17" s="126"/>
      <c r="AAM17" s="126"/>
      <c r="AAN17" s="126"/>
      <c r="AAO17" s="126"/>
      <c r="AAP17" s="126"/>
      <c r="AAQ17" s="126"/>
      <c r="AAR17" s="126"/>
      <c r="AAS17" s="126"/>
      <c r="AAT17" s="126"/>
      <c r="AAU17" s="126"/>
      <c r="AAV17" s="126"/>
      <c r="AAW17" s="126"/>
      <c r="AAX17" s="126"/>
      <c r="AAY17" s="126"/>
      <c r="AAZ17" s="126"/>
      <c r="ABA17" s="126"/>
      <c r="ABB17" s="126"/>
      <c r="ABC17" s="126"/>
      <c r="ABD17" s="126"/>
      <c r="ABE17" s="126"/>
      <c r="ABF17" s="126"/>
      <c r="ABG17" s="126"/>
      <c r="ABH17" s="126"/>
      <c r="ABI17" s="126"/>
      <c r="ABJ17" s="126"/>
      <c r="ABK17" s="126"/>
      <c r="ABL17" s="126"/>
      <c r="ABM17" s="126"/>
      <c r="ABN17" s="126"/>
      <c r="ABO17" s="126"/>
      <c r="ABP17" s="126"/>
      <c r="ABQ17" s="126"/>
      <c r="ABR17" s="126"/>
      <c r="ABS17" s="126"/>
      <c r="ABT17" s="126"/>
      <c r="ABU17" s="126"/>
      <c r="ABV17" s="126"/>
      <c r="ABW17" s="126"/>
      <c r="ABX17" s="126"/>
      <c r="ABY17" s="126"/>
      <c r="ABZ17" s="126"/>
      <c r="ACA17" s="126"/>
      <c r="ACB17" s="126"/>
      <c r="ACC17" s="126"/>
      <c r="ACD17" s="126"/>
      <c r="ACE17" s="126"/>
      <c r="ACF17" s="126"/>
      <c r="ACG17" s="126"/>
      <c r="ACH17" s="126"/>
      <c r="ACI17" s="126"/>
      <c r="ACJ17" s="126"/>
      <c r="ACK17" s="126"/>
      <c r="ACL17" s="126"/>
      <c r="ACM17" s="126"/>
      <c r="ACN17" s="126"/>
      <c r="ACO17" s="126"/>
      <c r="ACP17" s="126"/>
      <c r="ACQ17" s="126"/>
      <c r="ACR17" s="126"/>
      <c r="ACS17" s="126"/>
      <c r="ACT17" s="126"/>
      <c r="ACU17" s="126"/>
      <c r="ACV17" s="126"/>
      <c r="ACW17" s="126"/>
      <c r="ACX17" s="126"/>
      <c r="ACY17" s="126"/>
      <c r="ACZ17" s="126"/>
      <c r="ADA17" s="126"/>
      <c r="ADB17" s="126"/>
      <c r="ADC17" s="126"/>
      <c r="ADD17" s="126"/>
      <c r="ADE17" s="126"/>
      <c r="ADF17" s="126"/>
      <c r="ADG17" s="126"/>
      <c r="ADH17" s="126"/>
      <c r="ADI17" s="126"/>
      <c r="ADJ17" s="126"/>
      <c r="ADK17" s="126"/>
      <c r="ADL17" s="126"/>
      <c r="ADM17" s="126"/>
      <c r="ADN17" s="126"/>
      <c r="ADO17" s="126"/>
      <c r="ADP17" s="126"/>
      <c r="ADQ17" s="126"/>
      <c r="ADR17" s="126"/>
      <c r="ADS17" s="126"/>
      <c r="ADT17" s="126"/>
      <c r="ADU17" s="126"/>
      <c r="ADV17" s="126"/>
      <c r="ADW17" s="126"/>
      <c r="ADX17" s="126"/>
      <c r="ADY17" s="126"/>
      <c r="ADZ17" s="126"/>
      <c r="AEA17" s="126"/>
      <c r="AEB17" s="126"/>
      <c r="AEC17" s="126"/>
      <c r="AED17" s="126"/>
      <c r="AEE17" s="126"/>
      <c r="AEF17" s="126"/>
      <c r="AEG17" s="126"/>
      <c r="AEH17" s="126"/>
      <c r="AEI17" s="126"/>
      <c r="AEJ17" s="126"/>
      <c r="AEK17" s="126"/>
      <c r="AEL17" s="126"/>
      <c r="AEM17" s="126"/>
      <c r="AEN17" s="126"/>
      <c r="AEO17" s="126"/>
      <c r="AEP17" s="126"/>
      <c r="AEQ17" s="126"/>
      <c r="AER17" s="126"/>
      <c r="AES17" s="126"/>
      <c r="AET17" s="126"/>
      <c r="AEU17" s="126"/>
      <c r="AEV17" s="126"/>
      <c r="AEW17" s="126"/>
      <c r="AEX17" s="126"/>
      <c r="AEY17" s="126"/>
      <c r="AEZ17" s="126"/>
      <c r="AFA17" s="126"/>
      <c r="AFB17" s="126"/>
      <c r="AFC17" s="126"/>
      <c r="AFD17" s="126"/>
      <c r="AFE17" s="126"/>
      <c r="AFF17" s="126"/>
      <c r="AFG17" s="126"/>
      <c r="AFH17" s="126"/>
      <c r="AFI17" s="126"/>
      <c r="AFJ17" s="126"/>
      <c r="AFK17" s="126"/>
      <c r="AFL17" s="126"/>
      <c r="AFM17" s="126"/>
      <c r="AFN17" s="126"/>
      <c r="AFO17" s="126"/>
      <c r="AFP17" s="126"/>
      <c r="AFQ17" s="126"/>
      <c r="AFR17" s="126"/>
      <c r="AFS17" s="126"/>
      <c r="AFT17" s="126"/>
      <c r="AFU17" s="126"/>
      <c r="AFV17" s="126"/>
      <c r="AFW17" s="126"/>
      <c r="AFX17" s="126"/>
      <c r="AFY17" s="126"/>
      <c r="AFZ17" s="126"/>
      <c r="AGA17" s="126"/>
      <c r="AGB17" s="126"/>
      <c r="AGC17" s="126"/>
      <c r="AGD17" s="126"/>
      <c r="AGE17" s="126"/>
      <c r="AGF17" s="126"/>
      <c r="AGG17" s="126"/>
      <c r="AGH17" s="126"/>
      <c r="AGI17" s="126"/>
      <c r="AGJ17" s="126"/>
      <c r="AGK17" s="126"/>
      <c r="AGL17" s="126"/>
      <c r="AGM17" s="126"/>
      <c r="AGN17" s="126"/>
      <c r="AGO17" s="126"/>
      <c r="AGP17" s="126"/>
      <c r="AGQ17" s="126"/>
      <c r="AGR17" s="126"/>
      <c r="AGS17" s="126"/>
      <c r="AGT17" s="126"/>
      <c r="AGU17" s="126"/>
      <c r="AGV17" s="126"/>
      <c r="AGW17" s="126"/>
      <c r="AGX17" s="126"/>
      <c r="AGY17" s="126"/>
      <c r="AGZ17" s="126"/>
      <c r="AHA17" s="126"/>
      <c r="AHB17" s="126"/>
      <c r="AHC17" s="126"/>
      <c r="AHD17" s="126"/>
      <c r="AHE17" s="126"/>
      <c r="AHF17" s="126"/>
      <c r="AHG17" s="126"/>
      <c r="AHH17" s="126"/>
      <c r="AHI17" s="126"/>
      <c r="AHJ17" s="126"/>
      <c r="AHK17" s="126"/>
      <c r="AHL17" s="126"/>
      <c r="AHM17" s="126"/>
      <c r="AHN17" s="126"/>
      <c r="AHO17" s="126"/>
      <c r="AHP17" s="126"/>
      <c r="AHQ17" s="126"/>
      <c r="AHR17" s="126"/>
      <c r="AHS17" s="126"/>
      <c r="AHT17" s="126"/>
      <c r="AHU17" s="126"/>
      <c r="AHV17" s="126"/>
      <c r="AHW17" s="126"/>
      <c r="AHX17" s="126"/>
      <c r="AHY17" s="126"/>
      <c r="AHZ17" s="126"/>
      <c r="AIA17" s="126"/>
      <c r="AIB17" s="126"/>
      <c r="AIC17" s="126"/>
      <c r="AID17" s="126"/>
      <c r="AIE17" s="126"/>
      <c r="AIF17" s="126"/>
      <c r="AIG17" s="126"/>
      <c r="AIH17" s="126"/>
      <c r="AII17" s="126"/>
      <c r="AIJ17" s="126"/>
      <c r="AIK17" s="126"/>
      <c r="AIL17" s="126"/>
      <c r="AIM17" s="126"/>
      <c r="AIN17" s="126"/>
      <c r="AIO17" s="126"/>
      <c r="AIP17" s="126"/>
      <c r="AIQ17" s="126"/>
      <c r="AIR17" s="126"/>
      <c r="AIS17" s="126"/>
      <c r="AIT17" s="126"/>
      <c r="AIU17" s="126"/>
      <c r="AIV17" s="126"/>
      <c r="AIW17" s="126"/>
      <c r="AIX17" s="126"/>
      <c r="AIY17" s="126"/>
      <c r="AIZ17" s="126"/>
      <c r="AJA17" s="126"/>
      <c r="AJB17" s="126"/>
      <c r="AJC17" s="126"/>
      <c r="AJD17" s="126"/>
      <c r="AJE17" s="126"/>
      <c r="AJF17" s="126"/>
      <c r="AJG17" s="126"/>
      <c r="AJH17" s="126"/>
      <c r="AJI17" s="126"/>
      <c r="AJJ17" s="126"/>
      <c r="AJK17" s="126"/>
      <c r="AJL17" s="126"/>
      <c r="AJM17" s="126"/>
      <c r="AJN17" s="126"/>
      <c r="AJO17" s="126"/>
      <c r="AJP17" s="126"/>
      <c r="AJQ17" s="126"/>
      <c r="AJR17" s="126"/>
      <c r="AJS17" s="126"/>
      <c r="AJT17" s="126"/>
      <c r="AJU17" s="126"/>
      <c r="AJV17" s="126"/>
      <c r="AJW17" s="126"/>
      <c r="AJX17" s="126"/>
      <c r="AJY17" s="126"/>
      <c r="AJZ17" s="126"/>
      <c r="AKA17" s="126"/>
      <c r="AKB17" s="126"/>
      <c r="AKC17" s="126"/>
      <c r="AKD17" s="126"/>
      <c r="AKE17" s="126"/>
      <c r="AKF17" s="126"/>
      <c r="AKG17" s="126"/>
      <c r="AKH17" s="126"/>
      <c r="AKI17" s="126"/>
      <c r="AKJ17" s="126"/>
      <c r="AKK17" s="126"/>
      <c r="AKL17" s="126"/>
      <c r="AKM17" s="126"/>
      <c r="AKN17" s="126"/>
      <c r="AKO17" s="126"/>
      <c r="AKP17" s="126"/>
      <c r="AKQ17" s="126"/>
      <c r="AKR17" s="126"/>
      <c r="AKS17" s="126"/>
      <c r="AKT17" s="126"/>
      <c r="AKU17" s="126"/>
      <c r="AKV17" s="126"/>
      <c r="AKW17" s="126"/>
      <c r="AKX17" s="126"/>
      <c r="AKY17" s="126"/>
      <c r="AKZ17" s="126"/>
      <c r="ALA17" s="126"/>
      <c r="ALB17" s="126"/>
      <c r="ALC17" s="126"/>
      <c r="ALD17" s="126"/>
      <c r="ALE17" s="126"/>
      <c r="ALF17" s="126"/>
      <c r="ALG17" s="126"/>
      <c r="ALH17" s="126"/>
      <c r="ALI17" s="126"/>
      <c r="ALJ17" s="126"/>
      <c r="ALK17" s="126"/>
      <c r="ALL17" s="126"/>
      <c r="ALM17" s="126"/>
      <c r="ALN17" s="126"/>
      <c r="ALO17" s="126"/>
      <c r="ALP17" s="126"/>
      <c r="ALQ17" s="126"/>
      <c r="ALR17" s="126"/>
      <c r="ALS17" s="126"/>
      <c r="ALT17" s="126"/>
    </row>
    <row r="18" spans="2:1008" x14ac:dyDescent="0.4">
      <c r="B18" s="122"/>
      <c r="C18" s="46"/>
      <c r="D18" s="123"/>
      <c r="E18" s="424"/>
      <c r="F18" s="124"/>
      <c r="G18" s="123"/>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126"/>
      <c r="ACT18" s="126"/>
      <c r="ACU18" s="126"/>
      <c r="ACV18" s="126"/>
      <c r="ACW18" s="126"/>
      <c r="ACX18" s="126"/>
      <c r="ACY18" s="126"/>
      <c r="ACZ18" s="126"/>
      <c r="ADA18" s="126"/>
      <c r="ADB18" s="126"/>
      <c r="ADC18" s="126"/>
      <c r="ADD18" s="126"/>
      <c r="ADE18" s="126"/>
      <c r="ADF18" s="126"/>
      <c r="ADG18" s="126"/>
      <c r="ADH18" s="126"/>
      <c r="ADI18" s="126"/>
      <c r="ADJ18" s="126"/>
      <c r="ADK18" s="126"/>
      <c r="ADL18" s="126"/>
      <c r="ADM18" s="126"/>
      <c r="ADN18" s="126"/>
      <c r="ADO18" s="126"/>
      <c r="ADP18" s="126"/>
      <c r="ADQ18" s="126"/>
      <c r="ADR18" s="126"/>
      <c r="ADS18" s="126"/>
      <c r="ADT18" s="126"/>
      <c r="ADU18" s="126"/>
      <c r="ADV18" s="126"/>
      <c r="ADW18" s="126"/>
      <c r="ADX18" s="126"/>
      <c r="ADY18" s="126"/>
      <c r="ADZ18" s="126"/>
      <c r="AEA18" s="126"/>
      <c r="AEB18" s="126"/>
      <c r="AEC18" s="126"/>
      <c r="AED18" s="126"/>
      <c r="AEE18" s="126"/>
      <c r="AEF18" s="126"/>
      <c r="AEG18" s="126"/>
      <c r="AEH18" s="126"/>
      <c r="AEI18" s="126"/>
      <c r="AEJ18" s="126"/>
      <c r="AEK18" s="126"/>
      <c r="AEL18" s="126"/>
      <c r="AEM18" s="126"/>
      <c r="AEN18" s="126"/>
      <c r="AEO18" s="126"/>
      <c r="AEP18" s="126"/>
      <c r="AEQ18" s="126"/>
      <c r="AER18" s="126"/>
      <c r="AES18" s="126"/>
      <c r="AET18" s="126"/>
      <c r="AEU18" s="126"/>
      <c r="AEV18" s="126"/>
      <c r="AEW18" s="126"/>
      <c r="AEX18" s="126"/>
      <c r="AEY18" s="126"/>
      <c r="AEZ18" s="126"/>
      <c r="AFA18" s="126"/>
      <c r="AFB18" s="126"/>
      <c r="AFC18" s="126"/>
      <c r="AFD18" s="126"/>
      <c r="AFE18" s="126"/>
      <c r="AFF18" s="126"/>
      <c r="AFG18" s="126"/>
      <c r="AFH18" s="126"/>
      <c r="AFI18" s="126"/>
      <c r="AFJ18" s="126"/>
      <c r="AFK18" s="126"/>
      <c r="AFL18" s="126"/>
      <c r="AFM18" s="126"/>
      <c r="AFN18" s="126"/>
      <c r="AFO18" s="126"/>
      <c r="AFP18" s="126"/>
      <c r="AFQ18" s="126"/>
      <c r="AFR18" s="126"/>
      <c r="AFS18" s="126"/>
      <c r="AFT18" s="126"/>
      <c r="AFU18" s="126"/>
      <c r="AFV18" s="126"/>
      <c r="AFW18" s="126"/>
      <c r="AFX18" s="126"/>
      <c r="AFY18" s="126"/>
      <c r="AFZ18" s="126"/>
      <c r="AGA18" s="126"/>
      <c r="AGB18" s="126"/>
      <c r="AGC18" s="126"/>
      <c r="AGD18" s="126"/>
      <c r="AGE18" s="126"/>
      <c r="AGF18" s="126"/>
      <c r="AGG18" s="126"/>
      <c r="AGH18" s="126"/>
      <c r="AGI18" s="126"/>
      <c r="AGJ18" s="126"/>
      <c r="AGK18" s="126"/>
      <c r="AGL18" s="126"/>
      <c r="AGM18" s="126"/>
      <c r="AGN18" s="126"/>
      <c r="AGO18" s="126"/>
      <c r="AGP18" s="126"/>
      <c r="AGQ18" s="126"/>
      <c r="AGR18" s="126"/>
      <c r="AGS18" s="126"/>
      <c r="AGT18" s="126"/>
      <c r="AGU18" s="126"/>
      <c r="AGV18" s="126"/>
      <c r="AGW18" s="126"/>
      <c r="AGX18" s="126"/>
      <c r="AGY18" s="126"/>
      <c r="AGZ18" s="126"/>
      <c r="AHA18" s="126"/>
      <c r="AHB18" s="126"/>
      <c r="AHC18" s="126"/>
      <c r="AHD18" s="126"/>
      <c r="AHE18" s="126"/>
      <c r="AHF18" s="126"/>
      <c r="AHG18" s="126"/>
      <c r="AHH18" s="126"/>
      <c r="AHI18" s="126"/>
      <c r="AHJ18" s="126"/>
      <c r="AHK18" s="126"/>
      <c r="AHL18" s="126"/>
      <c r="AHM18" s="126"/>
      <c r="AHN18" s="126"/>
      <c r="AHO18" s="126"/>
      <c r="AHP18" s="126"/>
      <c r="AHQ18" s="126"/>
      <c r="AHR18" s="126"/>
      <c r="AHS18" s="126"/>
      <c r="AHT18" s="126"/>
      <c r="AHU18" s="126"/>
      <c r="AHV18" s="126"/>
      <c r="AHW18" s="126"/>
      <c r="AHX18" s="126"/>
      <c r="AHY18" s="126"/>
      <c r="AHZ18" s="126"/>
      <c r="AIA18" s="126"/>
      <c r="AIB18" s="126"/>
      <c r="AIC18" s="126"/>
      <c r="AID18" s="126"/>
      <c r="AIE18" s="126"/>
      <c r="AIF18" s="126"/>
      <c r="AIG18" s="126"/>
      <c r="AIH18" s="126"/>
      <c r="AII18" s="126"/>
      <c r="AIJ18" s="126"/>
      <c r="AIK18" s="126"/>
      <c r="AIL18" s="126"/>
      <c r="AIM18" s="126"/>
      <c r="AIN18" s="126"/>
      <c r="AIO18" s="126"/>
      <c r="AIP18" s="126"/>
      <c r="AIQ18" s="126"/>
      <c r="AIR18" s="126"/>
      <c r="AIS18" s="126"/>
      <c r="AIT18" s="126"/>
      <c r="AIU18" s="126"/>
      <c r="AIV18" s="126"/>
      <c r="AIW18" s="126"/>
      <c r="AIX18" s="126"/>
      <c r="AIY18" s="126"/>
      <c r="AIZ18" s="126"/>
      <c r="AJA18" s="126"/>
      <c r="AJB18" s="126"/>
      <c r="AJC18" s="126"/>
      <c r="AJD18" s="126"/>
      <c r="AJE18" s="126"/>
      <c r="AJF18" s="126"/>
      <c r="AJG18" s="126"/>
      <c r="AJH18" s="126"/>
      <c r="AJI18" s="126"/>
      <c r="AJJ18" s="126"/>
      <c r="AJK18" s="126"/>
      <c r="AJL18" s="126"/>
      <c r="AJM18" s="126"/>
      <c r="AJN18" s="126"/>
      <c r="AJO18" s="126"/>
      <c r="AJP18" s="126"/>
      <c r="AJQ18" s="126"/>
      <c r="AJR18" s="126"/>
      <c r="AJS18" s="126"/>
      <c r="AJT18" s="126"/>
      <c r="AJU18" s="126"/>
      <c r="AJV18" s="126"/>
      <c r="AJW18" s="126"/>
      <c r="AJX18" s="126"/>
      <c r="AJY18" s="126"/>
      <c r="AJZ18" s="126"/>
      <c r="AKA18" s="126"/>
      <c r="AKB18" s="126"/>
      <c r="AKC18" s="126"/>
      <c r="AKD18" s="126"/>
      <c r="AKE18" s="126"/>
      <c r="AKF18" s="126"/>
      <c r="AKG18" s="126"/>
      <c r="AKH18" s="126"/>
      <c r="AKI18" s="126"/>
      <c r="AKJ18" s="126"/>
      <c r="AKK18" s="126"/>
      <c r="AKL18" s="126"/>
      <c r="AKM18" s="126"/>
      <c r="AKN18" s="126"/>
      <c r="AKO18" s="126"/>
      <c r="AKP18" s="126"/>
      <c r="AKQ18" s="126"/>
      <c r="AKR18" s="126"/>
      <c r="AKS18" s="126"/>
      <c r="AKT18" s="126"/>
      <c r="AKU18" s="126"/>
      <c r="AKV18" s="126"/>
      <c r="AKW18" s="126"/>
      <c r="AKX18" s="126"/>
      <c r="AKY18" s="126"/>
      <c r="AKZ18" s="126"/>
      <c r="ALA18" s="126"/>
      <c r="ALB18" s="126"/>
      <c r="ALC18" s="126"/>
      <c r="ALD18" s="126"/>
      <c r="ALE18" s="126"/>
      <c r="ALF18" s="126"/>
      <c r="ALG18" s="126"/>
      <c r="ALH18" s="126"/>
      <c r="ALI18" s="126"/>
      <c r="ALJ18" s="126"/>
      <c r="ALK18" s="126"/>
      <c r="ALL18" s="126"/>
      <c r="ALM18" s="126"/>
      <c r="ALN18" s="126"/>
      <c r="ALO18" s="126"/>
      <c r="ALP18" s="126"/>
      <c r="ALQ18" s="126"/>
      <c r="ALR18" s="126"/>
      <c r="ALS18" s="126"/>
      <c r="ALT18" s="126"/>
    </row>
    <row r="19" spans="2:1008" ht="20.25" customHeight="1" x14ac:dyDescent="0.4">
      <c r="B19" s="1115" t="s">
        <v>33</v>
      </c>
      <c r="C19" s="1115"/>
      <c r="D19" s="1115"/>
      <c r="E19" s="1115"/>
      <c r="F19" s="1115"/>
      <c r="G19" s="1115"/>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26"/>
      <c r="EG19" s="126"/>
      <c r="EH19" s="126"/>
      <c r="EI19" s="126"/>
      <c r="EJ19" s="126"/>
      <c r="EK19" s="126"/>
      <c r="EL19" s="126"/>
      <c r="EM19" s="126"/>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c r="FU19" s="126"/>
      <c r="FV19" s="126"/>
      <c r="FW19" s="126"/>
      <c r="FX19" s="126"/>
      <c r="FY19" s="126"/>
      <c r="FZ19" s="126"/>
      <c r="GA19" s="126"/>
      <c r="GB19" s="126"/>
      <c r="GC19" s="126"/>
      <c r="GD19" s="126"/>
      <c r="GE19" s="126"/>
      <c r="GF19" s="126"/>
      <c r="GG19" s="126"/>
      <c r="GH19" s="126"/>
      <c r="GI19" s="126"/>
      <c r="GJ19" s="126"/>
      <c r="GK19" s="126"/>
      <c r="GL19" s="126"/>
      <c r="GM19" s="126"/>
      <c r="GN19" s="126"/>
      <c r="GO19" s="126"/>
      <c r="GP19" s="126"/>
      <c r="GQ19" s="126"/>
      <c r="GR19" s="126"/>
      <c r="GS19" s="126"/>
      <c r="GT19" s="126"/>
      <c r="GU19" s="126"/>
      <c r="GV19" s="126"/>
      <c r="GW19" s="126"/>
      <c r="GX19" s="126"/>
      <c r="GY19" s="126"/>
      <c r="GZ19" s="126"/>
      <c r="HA19" s="126"/>
      <c r="HB19" s="126"/>
      <c r="HC19" s="126"/>
      <c r="HD19" s="126"/>
      <c r="HE19" s="126"/>
      <c r="HF19" s="126"/>
      <c r="HG19" s="126"/>
      <c r="HH19" s="126"/>
      <c r="HI19" s="126"/>
      <c r="HJ19" s="126"/>
      <c r="HK19" s="126"/>
      <c r="HL19" s="126"/>
      <c r="HM19" s="126"/>
      <c r="HN19" s="126"/>
      <c r="HO19" s="126"/>
      <c r="HP19" s="126"/>
      <c r="HQ19" s="126"/>
      <c r="HR19" s="126"/>
      <c r="HS19" s="126"/>
      <c r="HT19" s="126"/>
      <c r="HU19" s="126"/>
      <c r="HV19" s="126"/>
      <c r="HW19" s="126"/>
      <c r="HX19" s="126"/>
      <c r="HY19" s="126"/>
      <c r="HZ19" s="126"/>
      <c r="IA19" s="126"/>
      <c r="IB19" s="126"/>
      <c r="IC19" s="126"/>
      <c r="ID19" s="126"/>
      <c r="IE19" s="126"/>
      <c r="IF19" s="126"/>
      <c r="IG19" s="126"/>
      <c r="IH19" s="126"/>
      <c r="II19" s="126"/>
      <c r="IJ19" s="126"/>
      <c r="IK19" s="126"/>
      <c r="IL19" s="126"/>
      <c r="IM19" s="126"/>
      <c r="IN19" s="126"/>
      <c r="IO19" s="126"/>
      <c r="IP19" s="126"/>
      <c r="IQ19" s="126"/>
      <c r="IR19" s="126"/>
      <c r="IS19" s="126"/>
      <c r="IT19" s="126"/>
      <c r="IU19" s="126"/>
      <c r="IV19" s="126"/>
      <c r="IW19" s="126"/>
      <c r="IX19" s="126"/>
      <c r="IY19" s="126"/>
      <c r="IZ19" s="126"/>
      <c r="JA19" s="126"/>
      <c r="JB19" s="126"/>
      <c r="JC19" s="126"/>
      <c r="JD19" s="126"/>
      <c r="JE19" s="126"/>
      <c r="JF19" s="126"/>
      <c r="JG19" s="126"/>
      <c r="JH19" s="126"/>
      <c r="JI19" s="126"/>
      <c r="JJ19" s="126"/>
      <c r="JK19" s="126"/>
      <c r="JL19" s="126"/>
      <c r="JM19" s="126"/>
      <c r="JN19" s="126"/>
      <c r="JO19" s="126"/>
      <c r="JP19" s="126"/>
      <c r="JQ19" s="126"/>
      <c r="JR19" s="126"/>
      <c r="JS19" s="126"/>
      <c r="JT19" s="126"/>
      <c r="JU19" s="126"/>
      <c r="JV19" s="126"/>
      <c r="JW19" s="126"/>
      <c r="JX19" s="126"/>
      <c r="JY19" s="126"/>
      <c r="JZ19" s="126"/>
      <c r="KA19" s="126"/>
      <c r="KB19" s="126"/>
      <c r="KC19" s="126"/>
      <c r="KD19" s="126"/>
      <c r="KE19" s="126"/>
      <c r="KF19" s="126"/>
      <c r="KG19" s="126"/>
      <c r="KH19" s="126"/>
      <c r="KI19" s="126"/>
      <c r="KJ19" s="126"/>
      <c r="KK19" s="126"/>
      <c r="KL19" s="126"/>
      <c r="KM19" s="126"/>
      <c r="KN19" s="126"/>
      <c r="KO19" s="126"/>
      <c r="KP19" s="126"/>
      <c r="KQ19" s="126"/>
      <c r="KR19" s="126"/>
      <c r="KS19" s="126"/>
      <c r="KT19" s="126"/>
      <c r="KU19" s="126"/>
      <c r="KV19" s="126"/>
      <c r="KW19" s="126"/>
      <c r="KX19" s="126"/>
      <c r="KY19" s="126"/>
      <c r="KZ19" s="126"/>
      <c r="LA19" s="126"/>
      <c r="LB19" s="126"/>
      <c r="LC19" s="126"/>
      <c r="LD19" s="126"/>
      <c r="LE19" s="126"/>
      <c r="LF19" s="126"/>
      <c r="LG19" s="126"/>
      <c r="LH19" s="126"/>
      <c r="LI19" s="126"/>
      <c r="LJ19" s="126"/>
      <c r="LK19" s="126"/>
      <c r="LL19" s="126"/>
      <c r="LM19" s="126"/>
      <c r="LN19" s="126"/>
      <c r="LO19" s="126"/>
      <c r="LP19" s="126"/>
      <c r="LQ19" s="126"/>
      <c r="LR19" s="126"/>
      <c r="LS19" s="126"/>
      <c r="LT19" s="126"/>
      <c r="LU19" s="126"/>
      <c r="LV19" s="126"/>
      <c r="LW19" s="126"/>
      <c r="LX19" s="126"/>
      <c r="LY19" s="126"/>
      <c r="LZ19" s="126"/>
      <c r="MA19" s="126"/>
      <c r="MB19" s="126"/>
      <c r="MC19" s="126"/>
      <c r="MD19" s="126"/>
      <c r="ME19" s="126"/>
      <c r="MF19" s="126"/>
      <c r="MG19" s="126"/>
      <c r="MH19" s="126"/>
      <c r="MI19" s="126"/>
      <c r="MJ19" s="126"/>
      <c r="MK19" s="126"/>
      <c r="ML19" s="126"/>
      <c r="MM19" s="126"/>
      <c r="MN19" s="126"/>
      <c r="MO19" s="126"/>
      <c r="MP19" s="126"/>
      <c r="MQ19" s="126"/>
      <c r="MR19" s="126"/>
      <c r="MS19" s="126"/>
      <c r="MT19" s="126"/>
      <c r="MU19" s="126"/>
      <c r="MV19" s="126"/>
      <c r="MW19" s="126"/>
      <c r="MX19" s="126"/>
      <c r="MY19" s="126"/>
      <c r="MZ19" s="126"/>
      <c r="NA19" s="126"/>
      <c r="NB19" s="126"/>
      <c r="NC19" s="126"/>
      <c r="ND19" s="126"/>
      <c r="NE19" s="126"/>
      <c r="NF19" s="126"/>
      <c r="NG19" s="126"/>
      <c r="NH19" s="126"/>
      <c r="NI19" s="126"/>
      <c r="NJ19" s="126"/>
      <c r="NK19" s="126"/>
      <c r="NL19" s="126"/>
      <c r="NM19" s="126"/>
      <c r="NN19" s="126"/>
      <c r="NO19" s="126"/>
      <c r="NP19" s="126"/>
      <c r="NQ19" s="126"/>
      <c r="NR19" s="126"/>
      <c r="NS19" s="126"/>
      <c r="NT19" s="126"/>
      <c r="NU19" s="126"/>
      <c r="NV19" s="126"/>
      <c r="NW19" s="126"/>
      <c r="NX19" s="126"/>
      <c r="NY19" s="126"/>
      <c r="NZ19" s="126"/>
      <c r="OA19" s="126"/>
      <c r="OB19" s="126"/>
      <c r="OC19" s="126"/>
      <c r="OD19" s="126"/>
      <c r="OE19" s="126"/>
      <c r="OF19" s="126"/>
      <c r="OG19" s="126"/>
      <c r="OH19" s="126"/>
      <c r="OI19" s="126"/>
      <c r="OJ19" s="126"/>
      <c r="OK19" s="126"/>
      <c r="OL19" s="126"/>
      <c r="OM19" s="126"/>
      <c r="ON19" s="126"/>
      <c r="OO19" s="126"/>
      <c r="OP19" s="126"/>
      <c r="OQ19" s="126"/>
      <c r="OR19" s="126"/>
      <c r="OS19" s="126"/>
      <c r="OT19" s="126"/>
      <c r="OU19" s="126"/>
      <c r="OV19" s="126"/>
      <c r="OW19" s="126"/>
      <c r="OX19" s="126"/>
      <c r="OY19" s="126"/>
      <c r="OZ19" s="126"/>
      <c r="PA19" s="126"/>
      <c r="PB19" s="126"/>
      <c r="PC19" s="126"/>
      <c r="PD19" s="126"/>
      <c r="PE19" s="126"/>
      <c r="PF19" s="126"/>
      <c r="PG19" s="126"/>
      <c r="PH19" s="126"/>
      <c r="PI19" s="126"/>
      <c r="PJ19" s="126"/>
      <c r="PK19" s="126"/>
      <c r="PL19" s="126"/>
      <c r="PM19" s="126"/>
      <c r="PN19" s="126"/>
      <c r="PO19" s="126"/>
      <c r="PP19" s="126"/>
      <c r="PQ19" s="126"/>
      <c r="PR19" s="126"/>
      <c r="PS19" s="126"/>
      <c r="PT19" s="126"/>
      <c r="PU19" s="126"/>
      <c r="PV19" s="126"/>
      <c r="PW19" s="126"/>
      <c r="PX19" s="126"/>
      <c r="PY19" s="126"/>
      <c r="PZ19" s="126"/>
      <c r="QA19" s="126"/>
      <c r="QB19" s="126"/>
      <c r="QC19" s="126"/>
      <c r="QD19" s="126"/>
      <c r="QE19" s="126"/>
      <c r="QF19" s="126"/>
      <c r="QG19" s="126"/>
      <c r="QH19" s="126"/>
      <c r="QI19" s="126"/>
      <c r="QJ19" s="126"/>
      <c r="QK19" s="126"/>
      <c r="QL19" s="126"/>
      <c r="QM19" s="126"/>
      <c r="QN19" s="126"/>
      <c r="QO19" s="126"/>
      <c r="QP19" s="126"/>
      <c r="QQ19" s="126"/>
      <c r="QR19" s="126"/>
      <c r="QS19" s="126"/>
      <c r="QT19" s="126"/>
      <c r="QU19" s="126"/>
      <c r="QV19" s="126"/>
      <c r="QW19" s="126"/>
      <c r="QX19" s="126"/>
      <c r="QY19" s="126"/>
      <c r="QZ19" s="126"/>
      <c r="RA19" s="126"/>
      <c r="RB19" s="126"/>
      <c r="RC19" s="126"/>
      <c r="RD19" s="126"/>
      <c r="RE19" s="126"/>
      <c r="RF19" s="126"/>
      <c r="RG19" s="126"/>
      <c r="RH19" s="126"/>
      <c r="RI19" s="126"/>
      <c r="RJ19" s="126"/>
      <c r="RK19" s="126"/>
      <c r="RL19" s="126"/>
      <c r="RM19" s="126"/>
      <c r="RN19" s="126"/>
      <c r="RO19" s="126"/>
      <c r="RP19" s="126"/>
      <c r="RQ19" s="126"/>
      <c r="RR19" s="126"/>
      <c r="RS19" s="126"/>
      <c r="RT19" s="126"/>
      <c r="RU19" s="126"/>
      <c r="RV19" s="126"/>
      <c r="RW19" s="126"/>
      <c r="RX19" s="126"/>
      <c r="RY19" s="126"/>
      <c r="RZ19" s="126"/>
      <c r="SA19" s="126"/>
      <c r="SB19" s="126"/>
      <c r="SC19" s="126"/>
      <c r="SD19" s="126"/>
      <c r="SE19" s="126"/>
      <c r="SF19" s="126"/>
      <c r="SG19" s="126"/>
      <c r="SH19" s="126"/>
      <c r="SI19" s="126"/>
      <c r="SJ19" s="126"/>
      <c r="SK19" s="126"/>
      <c r="SL19" s="126"/>
      <c r="SM19" s="126"/>
      <c r="SN19" s="126"/>
      <c r="SO19" s="126"/>
      <c r="SP19" s="126"/>
      <c r="SQ19" s="126"/>
      <c r="SR19" s="126"/>
      <c r="SS19" s="126"/>
      <c r="ST19" s="126"/>
      <c r="SU19" s="126"/>
      <c r="SV19" s="126"/>
      <c r="SW19" s="126"/>
      <c r="SX19" s="126"/>
      <c r="SY19" s="126"/>
      <c r="SZ19" s="126"/>
      <c r="TA19" s="126"/>
      <c r="TB19" s="126"/>
      <c r="TC19" s="126"/>
      <c r="TD19" s="126"/>
      <c r="TE19" s="126"/>
      <c r="TF19" s="126"/>
      <c r="TG19" s="126"/>
      <c r="TH19" s="126"/>
      <c r="TI19" s="126"/>
      <c r="TJ19" s="126"/>
      <c r="TK19" s="126"/>
      <c r="TL19" s="126"/>
      <c r="TM19" s="126"/>
      <c r="TN19" s="126"/>
      <c r="TO19" s="126"/>
      <c r="TP19" s="126"/>
      <c r="TQ19" s="126"/>
      <c r="TR19" s="126"/>
      <c r="TS19" s="126"/>
      <c r="TT19" s="126"/>
      <c r="TU19" s="126"/>
      <c r="TV19" s="126"/>
      <c r="TW19" s="126"/>
      <c r="TX19" s="126"/>
      <c r="TY19" s="126"/>
      <c r="TZ19" s="126"/>
      <c r="UA19" s="126"/>
      <c r="UB19" s="126"/>
      <c r="UC19" s="126"/>
      <c r="UD19" s="126"/>
      <c r="UE19" s="126"/>
      <c r="UF19" s="126"/>
      <c r="UG19" s="126"/>
      <c r="UH19" s="126"/>
      <c r="UI19" s="126"/>
      <c r="UJ19" s="126"/>
      <c r="UK19" s="126"/>
      <c r="UL19" s="126"/>
      <c r="UM19" s="126"/>
      <c r="UN19" s="126"/>
      <c r="UO19" s="126"/>
      <c r="UP19" s="126"/>
      <c r="UQ19" s="126"/>
      <c r="UR19" s="126"/>
      <c r="US19" s="126"/>
      <c r="UT19" s="126"/>
      <c r="UU19" s="126"/>
      <c r="UV19" s="126"/>
      <c r="UW19" s="126"/>
      <c r="UX19" s="126"/>
      <c r="UY19" s="126"/>
      <c r="UZ19" s="126"/>
      <c r="VA19" s="126"/>
      <c r="VB19" s="126"/>
      <c r="VC19" s="126"/>
      <c r="VD19" s="126"/>
      <c r="VE19" s="126"/>
      <c r="VF19" s="126"/>
      <c r="VG19" s="126"/>
      <c r="VH19" s="126"/>
      <c r="VI19" s="126"/>
      <c r="VJ19" s="126"/>
      <c r="VK19" s="126"/>
      <c r="VL19" s="126"/>
      <c r="VM19" s="126"/>
      <c r="VN19" s="126"/>
      <c r="VO19" s="126"/>
      <c r="VP19" s="126"/>
      <c r="VQ19" s="126"/>
      <c r="VR19" s="126"/>
      <c r="VS19" s="126"/>
      <c r="VT19" s="126"/>
      <c r="VU19" s="126"/>
      <c r="VV19" s="126"/>
      <c r="VW19" s="126"/>
      <c r="VX19" s="126"/>
      <c r="VY19" s="126"/>
      <c r="VZ19" s="126"/>
      <c r="WA19" s="126"/>
      <c r="WB19" s="126"/>
      <c r="WC19" s="126"/>
      <c r="WD19" s="126"/>
      <c r="WE19" s="126"/>
      <c r="WF19" s="126"/>
      <c r="WG19" s="126"/>
      <c r="WH19" s="126"/>
      <c r="WI19" s="126"/>
      <c r="WJ19" s="126"/>
      <c r="WK19" s="126"/>
      <c r="WL19" s="126"/>
      <c r="WM19" s="126"/>
      <c r="WN19" s="126"/>
      <c r="WO19" s="126"/>
      <c r="WP19" s="126"/>
      <c r="WQ19" s="126"/>
      <c r="WR19" s="126"/>
      <c r="WS19" s="126"/>
      <c r="WT19" s="126"/>
      <c r="WU19" s="126"/>
      <c r="WV19" s="126"/>
      <c r="WW19" s="126"/>
      <c r="WX19" s="126"/>
      <c r="WY19" s="126"/>
      <c r="WZ19" s="126"/>
      <c r="XA19" s="126"/>
      <c r="XB19" s="126"/>
      <c r="XC19" s="126"/>
      <c r="XD19" s="126"/>
      <c r="XE19" s="126"/>
      <c r="XF19" s="126"/>
      <c r="XG19" s="126"/>
      <c r="XH19" s="126"/>
      <c r="XI19" s="126"/>
      <c r="XJ19" s="126"/>
      <c r="XK19" s="126"/>
      <c r="XL19" s="126"/>
      <c r="XM19" s="126"/>
      <c r="XN19" s="126"/>
      <c r="XO19" s="126"/>
      <c r="XP19" s="126"/>
      <c r="XQ19" s="126"/>
      <c r="XR19" s="126"/>
      <c r="XS19" s="126"/>
      <c r="XT19" s="126"/>
      <c r="XU19" s="126"/>
      <c r="XV19" s="126"/>
      <c r="XW19" s="126"/>
      <c r="XX19" s="126"/>
      <c r="XY19" s="126"/>
      <c r="XZ19" s="126"/>
      <c r="YA19" s="126"/>
      <c r="YB19" s="126"/>
      <c r="YC19" s="126"/>
      <c r="YD19" s="126"/>
      <c r="YE19" s="126"/>
      <c r="YF19" s="126"/>
      <c r="YG19" s="126"/>
      <c r="YH19" s="126"/>
      <c r="YI19" s="126"/>
      <c r="YJ19" s="126"/>
      <c r="YK19" s="126"/>
      <c r="YL19" s="126"/>
      <c r="YM19" s="126"/>
      <c r="YN19" s="126"/>
      <c r="YO19" s="126"/>
      <c r="YP19" s="126"/>
      <c r="YQ19" s="126"/>
      <c r="YR19" s="126"/>
      <c r="YS19" s="126"/>
      <c r="YT19" s="126"/>
      <c r="YU19" s="126"/>
      <c r="YV19" s="126"/>
      <c r="YW19" s="126"/>
      <c r="YX19" s="126"/>
      <c r="YY19" s="126"/>
      <c r="YZ19" s="126"/>
      <c r="ZA19" s="126"/>
      <c r="ZB19" s="126"/>
      <c r="ZC19" s="126"/>
      <c r="ZD19" s="126"/>
      <c r="ZE19" s="126"/>
      <c r="ZF19" s="126"/>
      <c r="ZG19" s="126"/>
      <c r="ZH19" s="126"/>
      <c r="ZI19" s="126"/>
      <c r="ZJ19" s="126"/>
      <c r="ZK19" s="126"/>
      <c r="ZL19" s="126"/>
      <c r="ZM19" s="126"/>
      <c r="ZN19" s="126"/>
      <c r="ZO19" s="126"/>
      <c r="ZP19" s="126"/>
      <c r="ZQ19" s="126"/>
      <c r="ZR19" s="126"/>
      <c r="ZS19" s="126"/>
      <c r="ZT19" s="126"/>
      <c r="ZU19" s="126"/>
      <c r="ZV19" s="126"/>
      <c r="ZW19" s="126"/>
      <c r="ZX19" s="126"/>
      <c r="ZY19" s="126"/>
      <c r="ZZ19" s="126"/>
      <c r="AAA19" s="126"/>
      <c r="AAB19" s="126"/>
      <c r="AAC19" s="126"/>
      <c r="AAD19" s="126"/>
      <c r="AAE19" s="126"/>
      <c r="AAF19" s="126"/>
      <c r="AAG19" s="126"/>
      <c r="AAH19" s="126"/>
      <c r="AAI19" s="126"/>
      <c r="AAJ19" s="126"/>
      <c r="AAK19" s="126"/>
      <c r="AAL19" s="126"/>
      <c r="AAM19" s="126"/>
      <c r="AAN19" s="126"/>
      <c r="AAO19" s="126"/>
      <c r="AAP19" s="126"/>
      <c r="AAQ19" s="126"/>
      <c r="AAR19" s="126"/>
      <c r="AAS19" s="126"/>
      <c r="AAT19" s="126"/>
      <c r="AAU19" s="126"/>
      <c r="AAV19" s="126"/>
      <c r="AAW19" s="126"/>
      <c r="AAX19" s="126"/>
      <c r="AAY19" s="126"/>
      <c r="AAZ19" s="126"/>
      <c r="ABA19" s="126"/>
      <c r="ABB19" s="126"/>
      <c r="ABC19" s="126"/>
      <c r="ABD19" s="126"/>
      <c r="ABE19" s="126"/>
      <c r="ABF19" s="126"/>
      <c r="ABG19" s="126"/>
      <c r="ABH19" s="126"/>
      <c r="ABI19" s="126"/>
      <c r="ABJ19" s="126"/>
      <c r="ABK19" s="126"/>
      <c r="ABL19" s="126"/>
      <c r="ABM19" s="126"/>
      <c r="ABN19" s="126"/>
      <c r="ABO19" s="126"/>
      <c r="ABP19" s="126"/>
      <c r="ABQ19" s="126"/>
      <c r="ABR19" s="126"/>
      <c r="ABS19" s="126"/>
      <c r="ABT19" s="126"/>
      <c r="ABU19" s="126"/>
      <c r="ABV19" s="126"/>
      <c r="ABW19" s="126"/>
      <c r="ABX19" s="126"/>
      <c r="ABY19" s="126"/>
      <c r="ABZ19" s="126"/>
      <c r="ACA19" s="126"/>
      <c r="ACB19" s="126"/>
      <c r="ACC19" s="126"/>
      <c r="ACD19" s="126"/>
      <c r="ACE19" s="126"/>
      <c r="ACF19" s="126"/>
      <c r="ACG19" s="126"/>
      <c r="ACH19" s="126"/>
      <c r="ACI19" s="126"/>
      <c r="ACJ19" s="126"/>
      <c r="ACK19" s="126"/>
      <c r="ACL19" s="126"/>
      <c r="ACM19" s="126"/>
      <c r="ACN19" s="126"/>
      <c r="ACO19" s="126"/>
      <c r="ACP19" s="126"/>
      <c r="ACQ19" s="126"/>
      <c r="ACR19" s="126"/>
      <c r="ACS19" s="126"/>
      <c r="ACT19" s="126"/>
      <c r="ACU19" s="126"/>
      <c r="ACV19" s="126"/>
      <c r="ACW19" s="126"/>
      <c r="ACX19" s="126"/>
      <c r="ACY19" s="126"/>
      <c r="ACZ19" s="126"/>
      <c r="ADA19" s="126"/>
      <c r="ADB19" s="126"/>
      <c r="ADC19" s="126"/>
      <c r="ADD19" s="126"/>
      <c r="ADE19" s="126"/>
      <c r="ADF19" s="126"/>
      <c r="ADG19" s="126"/>
      <c r="ADH19" s="126"/>
      <c r="ADI19" s="126"/>
      <c r="ADJ19" s="126"/>
      <c r="ADK19" s="126"/>
      <c r="ADL19" s="126"/>
      <c r="ADM19" s="126"/>
      <c r="ADN19" s="126"/>
      <c r="ADO19" s="126"/>
      <c r="ADP19" s="126"/>
      <c r="ADQ19" s="126"/>
      <c r="ADR19" s="126"/>
      <c r="ADS19" s="126"/>
      <c r="ADT19" s="126"/>
      <c r="ADU19" s="126"/>
      <c r="ADV19" s="126"/>
      <c r="ADW19" s="126"/>
      <c r="ADX19" s="126"/>
      <c r="ADY19" s="126"/>
      <c r="ADZ19" s="126"/>
      <c r="AEA19" s="126"/>
      <c r="AEB19" s="126"/>
      <c r="AEC19" s="126"/>
      <c r="AED19" s="126"/>
      <c r="AEE19" s="126"/>
      <c r="AEF19" s="126"/>
      <c r="AEG19" s="126"/>
      <c r="AEH19" s="126"/>
      <c r="AEI19" s="126"/>
      <c r="AEJ19" s="126"/>
      <c r="AEK19" s="126"/>
      <c r="AEL19" s="126"/>
      <c r="AEM19" s="126"/>
      <c r="AEN19" s="126"/>
      <c r="AEO19" s="126"/>
      <c r="AEP19" s="126"/>
      <c r="AEQ19" s="126"/>
      <c r="AER19" s="126"/>
      <c r="AES19" s="126"/>
      <c r="AET19" s="126"/>
      <c r="AEU19" s="126"/>
      <c r="AEV19" s="126"/>
      <c r="AEW19" s="126"/>
      <c r="AEX19" s="126"/>
      <c r="AEY19" s="126"/>
      <c r="AEZ19" s="126"/>
      <c r="AFA19" s="126"/>
      <c r="AFB19" s="126"/>
      <c r="AFC19" s="126"/>
      <c r="AFD19" s="126"/>
      <c r="AFE19" s="126"/>
      <c r="AFF19" s="126"/>
      <c r="AFG19" s="126"/>
      <c r="AFH19" s="126"/>
      <c r="AFI19" s="126"/>
      <c r="AFJ19" s="126"/>
      <c r="AFK19" s="126"/>
      <c r="AFL19" s="126"/>
      <c r="AFM19" s="126"/>
      <c r="AFN19" s="126"/>
      <c r="AFO19" s="126"/>
      <c r="AFP19" s="126"/>
      <c r="AFQ19" s="126"/>
      <c r="AFR19" s="126"/>
      <c r="AFS19" s="126"/>
      <c r="AFT19" s="126"/>
      <c r="AFU19" s="126"/>
      <c r="AFV19" s="126"/>
      <c r="AFW19" s="126"/>
      <c r="AFX19" s="126"/>
      <c r="AFY19" s="126"/>
      <c r="AFZ19" s="126"/>
      <c r="AGA19" s="126"/>
      <c r="AGB19" s="126"/>
      <c r="AGC19" s="126"/>
      <c r="AGD19" s="126"/>
      <c r="AGE19" s="126"/>
      <c r="AGF19" s="126"/>
      <c r="AGG19" s="126"/>
      <c r="AGH19" s="126"/>
      <c r="AGI19" s="126"/>
      <c r="AGJ19" s="126"/>
      <c r="AGK19" s="126"/>
      <c r="AGL19" s="126"/>
      <c r="AGM19" s="126"/>
      <c r="AGN19" s="126"/>
      <c r="AGO19" s="126"/>
      <c r="AGP19" s="126"/>
      <c r="AGQ19" s="126"/>
      <c r="AGR19" s="126"/>
      <c r="AGS19" s="126"/>
      <c r="AGT19" s="126"/>
      <c r="AGU19" s="126"/>
      <c r="AGV19" s="126"/>
      <c r="AGW19" s="126"/>
      <c r="AGX19" s="126"/>
      <c r="AGY19" s="126"/>
      <c r="AGZ19" s="126"/>
      <c r="AHA19" s="126"/>
      <c r="AHB19" s="126"/>
      <c r="AHC19" s="126"/>
      <c r="AHD19" s="126"/>
      <c r="AHE19" s="126"/>
      <c r="AHF19" s="126"/>
      <c r="AHG19" s="126"/>
      <c r="AHH19" s="126"/>
      <c r="AHI19" s="126"/>
      <c r="AHJ19" s="126"/>
      <c r="AHK19" s="126"/>
      <c r="AHL19" s="126"/>
      <c r="AHM19" s="126"/>
      <c r="AHN19" s="126"/>
      <c r="AHO19" s="126"/>
      <c r="AHP19" s="126"/>
      <c r="AHQ19" s="126"/>
      <c r="AHR19" s="126"/>
      <c r="AHS19" s="126"/>
      <c r="AHT19" s="126"/>
      <c r="AHU19" s="126"/>
      <c r="AHV19" s="126"/>
      <c r="AHW19" s="126"/>
      <c r="AHX19" s="126"/>
      <c r="AHY19" s="126"/>
      <c r="AHZ19" s="126"/>
      <c r="AIA19" s="126"/>
      <c r="AIB19" s="126"/>
      <c r="AIC19" s="126"/>
      <c r="AID19" s="126"/>
      <c r="AIE19" s="126"/>
      <c r="AIF19" s="126"/>
      <c r="AIG19" s="126"/>
      <c r="AIH19" s="126"/>
      <c r="AII19" s="126"/>
      <c r="AIJ19" s="126"/>
      <c r="AIK19" s="126"/>
      <c r="AIL19" s="126"/>
      <c r="AIM19" s="126"/>
      <c r="AIN19" s="126"/>
      <c r="AIO19" s="126"/>
      <c r="AIP19" s="126"/>
      <c r="AIQ19" s="126"/>
      <c r="AIR19" s="126"/>
      <c r="AIS19" s="126"/>
      <c r="AIT19" s="126"/>
      <c r="AIU19" s="126"/>
      <c r="AIV19" s="126"/>
      <c r="AIW19" s="126"/>
      <c r="AIX19" s="126"/>
      <c r="AIY19" s="126"/>
      <c r="AIZ19" s="126"/>
      <c r="AJA19" s="126"/>
      <c r="AJB19" s="126"/>
      <c r="AJC19" s="126"/>
      <c r="AJD19" s="126"/>
      <c r="AJE19" s="126"/>
      <c r="AJF19" s="126"/>
      <c r="AJG19" s="126"/>
      <c r="AJH19" s="126"/>
      <c r="AJI19" s="126"/>
      <c r="AJJ19" s="126"/>
      <c r="AJK19" s="126"/>
      <c r="AJL19" s="126"/>
      <c r="AJM19" s="126"/>
      <c r="AJN19" s="126"/>
      <c r="AJO19" s="126"/>
      <c r="AJP19" s="126"/>
      <c r="AJQ19" s="126"/>
      <c r="AJR19" s="126"/>
      <c r="AJS19" s="126"/>
      <c r="AJT19" s="126"/>
      <c r="AJU19" s="126"/>
      <c r="AJV19" s="126"/>
      <c r="AJW19" s="126"/>
      <c r="AJX19" s="126"/>
      <c r="AJY19" s="126"/>
      <c r="AJZ19" s="126"/>
      <c r="AKA19" s="126"/>
      <c r="AKB19" s="126"/>
      <c r="AKC19" s="126"/>
      <c r="AKD19" s="126"/>
      <c r="AKE19" s="126"/>
      <c r="AKF19" s="126"/>
      <c r="AKG19" s="126"/>
      <c r="AKH19" s="126"/>
      <c r="AKI19" s="126"/>
      <c r="AKJ19" s="126"/>
      <c r="AKK19" s="126"/>
      <c r="AKL19" s="126"/>
      <c r="AKM19" s="126"/>
      <c r="AKN19" s="126"/>
      <c r="AKO19" s="126"/>
      <c r="AKP19" s="126"/>
      <c r="AKQ19" s="126"/>
      <c r="AKR19" s="126"/>
      <c r="AKS19" s="126"/>
      <c r="AKT19" s="126"/>
      <c r="AKU19" s="126"/>
      <c r="AKV19" s="126"/>
      <c r="AKW19" s="126"/>
      <c r="AKX19" s="126"/>
      <c r="AKY19" s="126"/>
      <c r="AKZ19" s="126"/>
      <c r="ALA19" s="126"/>
      <c r="ALB19" s="126"/>
      <c r="ALC19" s="126"/>
      <c r="ALD19" s="126"/>
      <c r="ALE19" s="126"/>
      <c r="ALF19" s="126"/>
      <c r="ALG19" s="126"/>
      <c r="ALH19" s="126"/>
      <c r="ALI19" s="126"/>
      <c r="ALJ19" s="126"/>
      <c r="ALK19" s="126"/>
      <c r="ALL19" s="126"/>
      <c r="ALM19" s="126"/>
      <c r="ALN19" s="126"/>
      <c r="ALO19" s="126"/>
      <c r="ALP19" s="126"/>
      <c r="ALQ19" s="126"/>
      <c r="ALR19" s="126"/>
      <c r="ALS19" s="126"/>
      <c r="ALT19" s="126"/>
    </row>
    <row r="20" spans="2:1008" x14ac:dyDescent="0.4">
      <c r="B20" s="122"/>
      <c r="C20" s="46"/>
      <c r="D20" s="123"/>
      <c r="E20" s="424"/>
      <c r="F20" s="124"/>
      <c r="G20" s="123"/>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c r="DE20" s="126"/>
      <c r="DF20" s="126"/>
      <c r="DG20" s="126"/>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26"/>
      <c r="EO20" s="126"/>
      <c r="EP20" s="126"/>
      <c r="EQ20" s="126"/>
      <c r="ER20" s="126"/>
      <c r="ES20" s="126"/>
      <c r="ET20" s="126"/>
      <c r="EU20" s="126"/>
      <c r="EV20" s="126"/>
      <c r="EW20" s="126"/>
      <c r="EX20" s="126"/>
      <c r="EY20" s="126"/>
      <c r="EZ20" s="126"/>
      <c r="FA20" s="126"/>
      <c r="FB20" s="126"/>
      <c r="FC20" s="126"/>
      <c r="FD20" s="126"/>
      <c r="FE20" s="126"/>
      <c r="FF20" s="126"/>
      <c r="FG20" s="126"/>
      <c r="FH20" s="126"/>
      <c r="FI20" s="126"/>
      <c r="FJ20" s="126"/>
      <c r="FK20" s="126"/>
      <c r="FL20" s="126"/>
      <c r="FM20" s="126"/>
      <c r="FN20" s="126"/>
      <c r="FO20" s="126"/>
      <c r="FP20" s="126"/>
      <c r="FQ20" s="126"/>
      <c r="FR20" s="126"/>
      <c r="FS20" s="126"/>
      <c r="FT20" s="126"/>
      <c r="FU20" s="126"/>
      <c r="FV20" s="126"/>
      <c r="FW20" s="126"/>
      <c r="FX20" s="126"/>
      <c r="FY20" s="126"/>
      <c r="FZ20" s="126"/>
      <c r="GA20" s="126"/>
      <c r="GB20" s="126"/>
      <c r="GC20" s="126"/>
      <c r="GD20" s="126"/>
      <c r="GE20" s="126"/>
      <c r="GF20" s="126"/>
      <c r="GG20" s="126"/>
      <c r="GH20" s="126"/>
      <c r="GI20" s="126"/>
      <c r="GJ20" s="126"/>
      <c r="GK20" s="126"/>
      <c r="GL20" s="126"/>
      <c r="GM20" s="126"/>
      <c r="GN20" s="126"/>
      <c r="GO20" s="126"/>
      <c r="GP20" s="126"/>
      <c r="GQ20" s="126"/>
      <c r="GR20" s="126"/>
      <c r="GS20" s="126"/>
      <c r="GT20" s="126"/>
      <c r="GU20" s="126"/>
      <c r="GV20" s="126"/>
      <c r="GW20" s="126"/>
      <c r="GX20" s="126"/>
      <c r="GY20" s="126"/>
      <c r="GZ20" s="126"/>
      <c r="HA20" s="126"/>
      <c r="HB20" s="126"/>
      <c r="HC20" s="126"/>
      <c r="HD20" s="126"/>
      <c r="HE20" s="126"/>
      <c r="HF20" s="126"/>
      <c r="HG20" s="126"/>
      <c r="HH20" s="126"/>
      <c r="HI20" s="126"/>
      <c r="HJ20" s="126"/>
      <c r="HK20" s="126"/>
      <c r="HL20" s="126"/>
      <c r="HM20" s="126"/>
      <c r="HN20" s="126"/>
      <c r="HO20" s="126"/>
      <c r="HP20" s="126"/>
      <c r="HQ20" s="126"/>
      <c r="HR20" s="126"/>
      <c r="HS20" s="126"/>
      <c r="HT20" s="126"/>
      <c r="HU20" s="126"/>
      <c r="HV20" s="126"/>
      <c r="HW20" s="126"/>
      <c r="HX20" s="126"/>
      <c r="HY20" s="126"/>
      <c r="HZ20" s="126"/>
      <c r="IA20" s="126"/>
      <c r="IB20" s="126"/>
      <c r="IC20" s="126"/>
      <c r="ID20" s="126"/>
      <c r="IE20" s="126"/>
      <c r="IF20" s="126"/>
      <c r="IG20" s="126"/>
      <c r="IH20" s="126"/>
      <c r="II20" s="126"/>
      <c r="IJ20" s="126"/>
      <c r="IK20" s="126"/>
      <c r="IL20" s="126"/>
      <c r="IM20" s="126"/>
      <c r="IN20" s="126"/>
      <c r="IO20" s="126"/>
      <c r="IP20" s="126"/>
      <c r="IQ20" s="126"/>
      <c r="IR20" s="126"/>
      <c r="IS20" s="126"/>
      <c r="IT20" s="126"/>
      <c r="IU20" s="126"/>
      <c r="IV20" s="126"/>
      <c r="IW20" s="126"/>
      <c r="IX20" s="126"/>
      <c r="IY20" s="126"/>
      <c r="IZ20" s="126"/>
      <c r="JA20" s="126"/>
      <c r="JB20" s="126"/>
      <c r="JC20" s="126"/>
      <c r="JD20" s="126"/>
      <c r="JE20" s="126"/>
      <c r="JF20" s="126"/>
      <c r="JG20" s="126"/>
      <c r="JH20" s="126"/>
      <c r="JI20" s="126"/>
      <c r="JJ20" s="126"/>
      <c r="JK20" s="126"/>
      <c r="JL20" s="126"/>
      <c r="JM20" s="126"/>
      <c r="JN20" s="126"/>
      <c r="JO20" s="126"/>
      <c r="JP20" s="126"/>
      <c r="JQ20" s="126"/>
      <c r="JR20" s="126"/>
      <c r="JS20" s="126"/>
      <c r="JT20" s="126"/>
      <c r="JU20" s="126"/>
      <c r="JV20" s="126"/>
      <c r="JW20" s="126"/>
      <c r="JX20" s="126"/>
      <c r="JY20" s="126"/>
      <c r="JZ20" s="126"/>
      <c r="KA20" s="126"/>
      <c r="KB20" s="126"/>
      <c r="KC20" s="126"/>
      <c r="KD20" s="126"/>
      <c r="KE20" s="126"/>
      <c r="KF20" s="126"/>
      <c r="KG20" s="126"/>
      <c r="KH20" s="126"/>
      <c r="KI20" s="126"/>
      <c r="KJ20" s="126"/>
      <c r="KK20" s="126"/>
      <c r="KL20" s="126"/>
      <c r="KM20" s="126"/>
      <c r="KN20" s="126"/>
      <c r="KO20" s="126"/>
      <c r="KP20" s="126"/>
      <c r="KQ20" s="126"/>
      <c r="KR20" s="126"/>
      <c r="KS20" s="126"/>
      <c r="KT20" s="126"/>
      <c r="KU20" s="126"/>
      <c r="KV20" s="126"/>
      <c r="KW20" s="126"/>
      <c r="KX20" s="126"/>
      <c r="KY20" s="126"/>
      <c r="KZ20" s="126"/>
      <c r="LA20" s="126"/>
      <c r="LB20" s="126"/>
      <c r="LC20" s="126"/>
      <c r="LD20" s="126"/>
      <c r="LE20" s="126"/>
      <c r="LF20" s="126"/>
      <c r="LG20" s="126"/>
      <c r="LH20" s="126"/>
      <c r="LI20" s="126"/>
      <c r="LJ20" s="126"/>
      <c r="LK20" s="126"/>
      <c r="LL20" s="126"/>
      <c r="LM20" s="126"/>
      <c r="LN20" s="126"/>
      <c r="LO20" s="126"/>
      <c r="LP20" s="126"/>
      <c r="LQ20" s="126"/>
      <c r="LR20" s="126"/>
      <c r="LS20" s="126"/>
      <c r="LT20" s="126"/>
      <c r="LU20" s="126"/>
      <c r="LV20" s="126"/>
      <c r="LW20" s="126"/>
      <c r="LX20" s="126"/>
      <c r="LY20" s="126"/>
      <c r="LZ20" s="126"/>
      <c r="MA20" s="126"/>
      <c r="MB20" s="126"/>
      <c r="MC20" s="126"/>
      <c r="MD20" s="126"/>
      <c r="ME20" s="126"/>
      <c r="MF20" s="126"/>
      <c r="MG20" s="126"/>
      <c r="MH20" s="126"/>
      <c r="MI20" s="126"/>
      <c r="MJ20" s="126"/>
      <c r="MK20" s="126"/>
      <c r="ML20" s="126"/>
      <c r="MM20" s="126"/>
      <c r="MN20" s="126"/>
      <c r="MO20" s="126"/>
      <c r="MP20" s="126"/>
      <c r="MQ20" s="126"/>
      <c r="MR20" s="126"/>
      <c r="MS20" s="126"/>
      <c r="MT20" s="126"/>
      <c r="MU20" s="126"/>
      <c r="MV20" s="126"/>
      <c r="MW20" s="126"/>
      <c r="MX20" s="126"/>
      <c r="MY20" s="126"/>
      <c r="MZ20" s="126"/>
      <c r="NA20" s="126"/>
      <c r="NB20" s="126"/>
      <c r="NC20" s="126"/>
      <c r="ND20" s="126"/>
      <c r="NE20" s="126"/>
      <c r="NF20" s="126"/>
      <c r="NG20" s="126"/>
      <c r="NH20" s="126"/>
      <c r="NI20" s="126"/>
      <c r="NJ20" s="126"/>
      <c r="NK20" s="126"/>
      <c r="NL20" s="126"/>
      <c r="NM20" s="126"/>
      <c r="NN20" s="126"/>
      <c r="NO20" s="126"/>
      <c r="NP20" s="126"/>
      <c r="NQ20" s="126"/>
      <c r="NR20" s="126"/>
      <c r="NS20" s="126"/>
      <c r="NT20" s="126"/>
      <c r="NU20" s="126"/>
      <c r="NV20" s="126"/>
      <c r="NW20" s="126"/>
      <c r="NX20" s="126"/>
      <c r="NY20" s="126"/>
      <c r="NZ20" s="126"/>
      <c r="OA20" s="126"/>
      <c r="OB20" s="126"/>
      <c r="OC20" s="126"/>
      <c r="OD20" s="126"/>
      <c r="OE20" s="126"/>
      <c r="OF20" s="126"/>
      <c r="OG20" s="126"/>
      <c r="OH20" s="126"/>
      <c r="OI20" s="126"/>
      <c r="OJ20" s="126"/>
      <c r="OK20" s="126"/>
      <c r="OL20" s="126"/>
      <c r="OM20" s="126"/>
      <c r="ON20" s="126"/>
      <c r="OO20" s="126"/>
      <c r="OP20" s="126"/>
      <c r="OQ20" s="126"/>
      <c r="OR20" s="126"/>
      <c r="OS20" s="126"/>
      <c r="OT20" s="126"/>
      <c r="OU20" s="126"/>
      <c r="OV20" s="126"/>
      <c r="OW20" s="126"/>
      <c r="OX20" s="126"/>
      <c r="OY20" s="126"/>
      <c r="OZ20" s="126"/>
      <c r="PA20" s="126"/>
      <c r="PB20" s="126"/>
      <c r="PC20" s="126"/>
      <c r="PD20" s="126"/>
      <c r="PE20" s="126"/>
      <c r="PF20" s="126"/>
      <c r="PG20" s="126"/>
      <c r="PH20" s="126"/>
      <c r="PI20" s="126"/>
      <c r="PJ20" s="126"/>
      <c r="PK20" s="126"/>
      <c r="PL20" s="126"/>
      <c r="PM20" s="126"/>
      <c r="PN20" s="126"/>
      <c r="PO20" s="126"/>
      <c r="PP20" s="126"/>
      <c r="PQ20" s="126"/>
      <c r="PR20" s="126"/>
      <c r="PS20" s="126"/>
      <c r="PT20" s="126"/>
      <c r="PU20" s="126"/>
      <c r="PV20" s="126"/>
      <c r="PW20" s="126"/>
      <c r="PX20" s="126"/>
      <c r="PY20" s="126"/>
      <c r="PZ20" s="126"/>
      <c r="QA20" s="126"/>
      <c r="QB20" s="126"/>
      <c r="QC20" s="126"/>
      <c r="QD20" s="126"/>
      <c r="QE20" s="126"/>
      <c r="QF20" s="126"/>
      <c r="QG20" s="126"/>
      <c r="QH20" s="126"/>
      <c r="QI20" s="126"/>
      <c r="QJ20" s="126"/>
      <c r="QK20" s="126"/>
      <c r="QL20" s="126"/>
      <c r="QM20" s="126"/>
      <c r="QN20" s="126"/>
      <c r="QO20" s="126"/>
      <c r="QP20" s="126"/>
      <c r="QQ20" s="126"/>
      <c r="QR20" s="126"/>
      <c r="QS20" s="126"/>
      <c r="QT20" s="126"/>
      <c r="QU20" s="126"/>
      <c r="QV20" s="126"/>
      <c r="QW20" s="126"/>
      <c r="QX20" s="126"/>
      <c r="QY20" s="126"/>
      <c r="QZ20" s="126"/>
      <c r="RA20" s="126"/>
      <c r="RB20" s="126"/>
      <c r="RC20" s="126"/>
      <c r="RD20" s="126"/>
      <c r="RE20" s="126"/>
      <c r="RF20" s="126"/>
      <c r="RG20" s="126"/>
      <c r="RH20" s="126"/>
      <c r="RI20" s="126"/>
      <c r="RJ20" s="126"/>
      <c r="RK20" s="126"/>
      <c r="RL20" s="126"/>
      <c r="RM20" s="126"/>
      <c r="RN20" s="126"/>
      <c r="RO20" s="126"/>
      <c r="RP20" s="126"/>
      <c r="RQ20" s="126"/>
      <c r="RR20" s="126"/>
      <c r="RS20" s="126"/>
      <c r="RT20" s="126"/>
      <c r="RU20" s="126"/>
      <c r="RV20" s="126"/>
      <c r="RW20" s="126"/>
      <c r="RX20" s="126"/>
      <c r="RY20" s="126"/>
      <c r="RZ20" s="126"/>
      <c r="SA20" s="126"/>
      <c r="SB20" s="126"/>
      <c r="SC20" s="126"/>
      <c r="SD20" s="126"/>
      <c r="SE20" s="126"/>
      <c r="SF20" s="126"/>
      <c r="SG20" s="126"/>
      <c r="SH20" s="126"/>
      <c r="SI20" s="126"/>
      <c r="SJ20" s="126"/>
      <c r="SK20" s="126"/>
      <c r="SL20" s="126"/>
      <c r="SM20" s="126"/>
      <c r="SN20" s="126"/>
      <c r="SO20" s="126"/>
      <c r="SP20" s="126"/>
      <c r="SQ20" s="126"/>
      <c r="SR20" s="126"/>
      <c r="SS20" s="126"/>
      <c r="ST20" s="126"/>
      <c r="SU20" s="126"/>
      <c r="SV20" s="126"/>
      <c r="SW20" s="126"/>
      <c r="SX20" s="126"/>
      <c r="SY20" s="126"/>
      <c r="SZ20" s="126"/>
      <c r="TA20" s="126"/>
      <c r="TB20" s="126"/>
      <c r="TC20" s="126"/>
      <c r="TD20" s="126"/>
      <c r="TE20" s="126"/>
      <c r="TF20" s="126"/>
      <c r="TG20" s="126"/>
      <c r="TH20" s="126"/>
      <c r="TI20" s="126"/>
      <c r="TJ20" s="126"/>
      <c r="TK20" s="126"/>
      <c r="TL20" s="126"/>
      <c r="TM20" s="126"/>
      <c r="TN20" s="126"/>
      <c r="TO20" s="126"/>
      <c r="TP20" s="126"/>
      <c r="TQ20" s="126"/>
      <c r="TR20" s="126"/>
      <c r="TS20" s="126"/>
      <c r="TT20" s="126"/>
      <c r="TU20" s="126"/>
      <c r="TV20" s="126"/>
      <c r="TW20" s="126"/>
      <c r="TX20" s="126"/>
      <c r="TY20" s="126"/>
      <c r="TZ20" s="126"/>
      <c r="UA20" s="126"/>
      <c r="UB20" s="126"/>
      <c r="UC20" s="126"/>
      <c r="UD20" s="126"/>
      <c r="UE20" s="126"/>
      <c r="UF20" s="126"/>
      <c r="UG20" s="126"/>
      <c r="UH20" s="126"/>
      <c r="UI20" s="126"/>
      <c r="UJ20" s="126"/>
      <c r="UK20" s="126"/>
      <c r="UL20" s="126"/>
      <c r="UM20" s="126"/>
      <c r="UN20" s="126"/>
      <c r="UO20" s="126"/>
      <c r="UP20" s="126"/>
      <c r="UQ20" s="126"/>
      <c r="UR20" s="126"/>
      <c r="US20" s="126"/>
      <c r="UT20" s="126"/>
      <c r="UU20" s="126"/>
      <c r="UV20" s="126"/>
      <c r="UW20" s="126"/>
      <c r="UX20" s="126"/>
      <c r="UY20" s="126"/>
      <c r="UZ20" s="126"/>
      <c r="VA20" s="126"/>
      <c r="VB20" s="126"/>
      <c r="VC20" s="126"/>
      <c r="VD20" s="126"/>
      <c r="VE20" s="126"/>
      <c r="VF20" s="126"/>
      <c r="VG20" s="126"/>
      <c r="VH20" s="126"/>
      <c r="VI20" s="126"/>
      <c r="VJ20" s="126"/>
      <c r="VK20" s="126"/>
      <c r="VL20" s="126"/>
      <c r="VM20" s="126"/>
      <c r="VN20" s="126"/>
      <c r="VO20" s="126"/>
      <c r="VP20" s="126"/>
      <c r="VQ20" s="126"/>
      <c r="VR20" s="126"/>
      <c r="VS20" s="126"/>
      <c r="VT20" s="126"/>
      <c r="VU20" s="126"/>
      <c r="VV20" s="126"/>
      <c r="VW20" s="126"/>
      <c r="VX20" s="126"/>
      <c r="VY20" s="126"/>
      <c r="VZ20" s="126"/>
      <c r="WA20" s="126"/>
      <c r="WB20" s="126"/>
      <c r="WC20" s="126"/>
      <c r="WD20" s="126"/>
      <c r="WE20" s="126"/>
      <c r="WF20" s="126"/>
      <c r="WG20" s="126"/>
      <c r="WH20" s="126"/>
      <c r="WI20" s="126"/>
      <c r="WJ20" s="126"/>
      <c r="WK20" s="126"/>
      <c r="WL20" s="126"/>
      <c r="WM20" s="126"/>
      <c r="WN20" s="126"/>
      <c r="WO20" s="126"/>
      <c r="WP20" s="126"/>
      <c r="WQ20" s="126"/>
      <c r="WR20" s="126"/>
      <c r="WS20" s="126"/>
      <c r="WT20" s="126"/>
      <c r="WU20" s="126"/>
      <c r="WV20" s="126"/>
      <c r="WW20" s="126"/>
      <c r="WX20" s="126"/>
      <c r="WY20" s="126"/>
      <c r="WZ20" s="126"/>
      <c r="XA20" s="126"/>
      <c r="XB20" s="126"/>
      <c r="XC20" s="126"/>
      <c r="XD20" s="126"/>
      <c r="XE20" s="126"/>
      <c r="XF20" s="126"/>
      <c r="XG20" s="126"/>
      <c r="XH20" s="126"/>
      <c r="XI20" s="126"/>
      <c r="XJ20" s="126"/>
      <c r="XK20" s="126"/>
      <c r="XL20" s="126"/>
      <c r="XM20" s="126"/>
      <c r="XN20" s="126"/>
      <c r="XO20" s="126"/>
      <c r="XP20" s="126"/>
      <c r="XQ20" s="126"/>
      <c r="XR20" s="126"/>
      <c r="XS20" s="126"/>
      <c r="XT20" s="126"/>
      <c r="XU20" s="126"/>
      <c r="XV20" s="126"/>
      <c r="XW20" s="126"/>
      <c r="XX20" s="126"/>
      <c r="XY20" s="126"/>
      <c r="XZ20" s="126"/>
      <c r="YA20" s="126"/>
      <c r="YB20" s="126"/>
      <c r="YC20" s="126"/>
      <c r="YD20" s="126"/>
      <c r="YE20" s="126"/>
      <c r="YF20" s="126"/>
      <c r="YG20" s="126"/>
      <c r="YH20" s="126"/>
      <c r="YI20" s="126"/>
      <c r="YJ20" s="126"/>
      <c r="YK20" s="126"/>
      <c r="YL20" s="126"/>
      <c r="YM20" s="126"/>
      <c r="YN20" s="126"/>
      <c r="YO20" s="126"/>
      <c r="YP20" s="126"/>
      <c r="YQ20" s="126"/>
      <c r="YR20" s="126"/>
      <c r="YS20" s="126"/>
      <c r="YT20" s="126"/>
      <c r="YU20" s="126"/>
      <c r="YV20" s="126"/>
      <c r="YW20" s="126"/>
      <c r="YX20" s="126"/>
      <c r="YY20" s="126"/>
      <c r="YZ20" s="126"/>
      <c r="ZA20" s="126"/>
      <c r="ZB20" s="126"/>
      <c r="ZC20" s="126"/>
      <c r="ZD20" s="126"/>
      <c r="ZE20" s="126"/>
      <c r="ZF20" s="126"/>
      <c r="ZG20" s="126"/>
      <c r="ZH20" s="126"/>
      <c r="ZI20" s="126"/>
      <c r="ZJ20" s="126"/>
      <c r="ZK20" s="126"/>
      <c r="ZL20" s="126"/>
      <c r="ZM20" s="126"/>
      <c r="ZN20" s="126"/>
      <c r="ZO20" s="126"/>
      <c r="ZP20" s="126"/>
      <c r="ZQ20" s="126"/>
      <c r="ZR20" s="126"/>
      <c r="ZS20" s="126"/>
      <c r="ZT20" s="126"/>
      <c r="ZU20" s="126"/>
      <c r="ZV20" s="126"/>
      <c r="ZW20" s="126"/>
      <c r="ZX20" s="126"/>
      <c r="ZY20" s="126"/>
      <c r="ZZ20" s="126"/>
      <c r="AAA20" s="126"/>
      <c r="AAB20" s="126"/>
      <c r="AAC20" s="126"/>
      <c r="AAD20" s="126"/>
      <c r="AAE20" s="126"/>
      <c r="AAF20" s="126"/>
      <c r="AAG20" s="126"/>
      <c r="AAH20" s="126"/>
      <c r="AAI20" s="126"/>
      <c r="AAJ20" s="126"/>
      <c r="AAK20" s="126"/>
      <c r="AAL20" s="126"/>
      <c r="AAM20" s="126"/>
      <c r="AAN20" s="126"/>
      <c r="AAO20" s="126"/>
      <c r="AAP20" s="126"/>
      <c r="AAQ20" s="126"/>
      <c r="AAR20" s="126"/>
      <c r="AAS20" s="126"/>
      <c r="AAT20" s="126"/>
      <c r="AAU20" s="126"/>
      <c r="AAV20" s="126"/>
      <c r="AAW20" s="126"/>
      <c r="AAX20" s="126"/>
      <c r="AAY20" s="126"/>
      <c r="AAZ20" s="126"/>
      <c r="ABA20" s="126"/>
      <c r="ABB20" s="126"/>
      <c r="ABC20" s="126"/>
      <c r="ABD20" s="126"/>
      <c r="ABE20" s="126"/>
      <c r="ABF20" s="126"/>
      <c r="ABG20" s="126"/>
      <c r="ABH20" s="126"/>
      <c r="ABI20" s="126"/>
      <c r="ABJ20" s="126"/>
      <c r="ABK20" s="126"/>
      <c r="ABL20" s="126"/>
      <c r="ABM20" s="126"/>
      <c r="ABN20" s="126"/>
      <c r="ABO20" s="126"/>
      <c r="ABP20" s="126"/>
      <c r="ABQ20" s="126"/>
      <c r="ABR20" s="126"/>
      <c r="ABS20" s="126"/>
      <c r="ABT20" s="126"/>
      <c r="ABU20" s="126"/>
      <c r="ABV20" s="126"/>
      <c r="ABW20" s="126"/>
      <c r="ABX20" s="126"/>
      <c r="ABY20" s="126"/>
      <c r="ABZ20" s="126"/>
      <c r="ACA20" s="126"/>
      <c r="ACB20" s="126"/>
      <c r="ACC20" s="126"/>
      <c r="ACD20" s="126"/>
      <c r="ACE20" s="126"/>
      <c r="ACF20" s="126"/>
      <c r="ACG20" s="126"/>
      <c r="ACH20" s="126"/>
      <c r="ACI20" s="126"/>
      <c r="ACJ20" s="126"/>
      <c r="ACK20" s="126"/>
      <c r="ACL20" s="126"/>
      <c r="ACM20" s="126"/>
      <c r="ACN20" s="126"/>
      <c r="ACO20" s="126"/>
      <c r="ACP20" s="126"/>
      <c r="ACQ20" s="126"/>
      <c r="ACR20" s="126"/>
      <c r="ACS20" s="126"/>
      <c r="ACT20" s="126"/>
      <c r="ACU20" s="126"/>
      <c r="ACV20" s="126"/>
      <c r="ACW20" s="126"/>
      <c r="ACX20" s="126"/>
      <c r="ACY20" s="126"/>
      <c r="ACZ20" s="126"/>
      <c r="ADA20" s="126"/>
      <c r="ADB20" s="126"/>
      <c r="ADC20" s="126"/>
      <c r="ADD20" s="126"/>
      <c r="ADE20" s="126"/>
      <c r="ADF20" s="126"/>
      <c r="ADG20" s="126"/>
      <c r="ADH20" s="126"/>
      <c r="ADI20" s="126"/>
      <c r="ADJ20" s="126"/>
      <c r="ADK20" s="126"/>
      <c r="ADL20" s="126"/>
      <c r="ADM20" s="126"/>
      <c r="ADN20" s="126"/>
      <c r="ADO20" s="126"/>
      <c r="ADP20" s="126"/>
      <c r="ADQ20" s="126"/>
      <c r="ADR20" s="126"/>
      <c r="ADS20" s="126"/>
      <c r="ADT20" s="126"/>
      <c r="ADU20" s="126"/>
      <c r="ADV20" s="126"/>
      <c r="ADW20" s="126"/>
      <c r="ADX20" s="126"/>
      <c r="ADY20" s="126"/>
      <c r="ADZ20" s="126"/>
      <c r="AEA20" s="126"/>
      <c r="AEB20" s="126"/>
      <c r="AEC20" s="126"/>
      <c r="AED20" s="126"/>
      <c r="AEE20" s="126"/>
      <c r="AEF20" s="126"/>
      <c r="AEG20" s="126"/>
      <c r="AEH20" s="126"/>
      <c r="AEI20" s="126"/>
      <c r="AEJ20" s="126"/>
      <c r="AEK20" s="126"/>
      <c r="AEL20" s="126"/>
      <c r="AEM20" s="126"/>
      <c r="AEN20" s="126"/>
      <c r="AEO20" s="126"/>
      <c r="AEP20" s="126"/>
      <c r="AEQ20" s="126"/>
      <c r="AER20" s="126"/>
      <c r="AES20" s="126"/>
      <c r="AET20" s="126"/>
      <c r="AEU20" s="126"/>
      <c r="AEV20" s="126"/>
      <c r="AEW20" s="126"/>
      <c r="AEX20" s="126"/>
      <c r="AEY20" s="126"/>
      <c r="AEZ20" s="126"/>
      <c r="AFA20" s="126"/>
      <c r="AFB20" s="126"/>
      <c r="AFC20" s="126"/>
      <c r="AFD20" s="126"/>
      <c r="AFE20" s="126"/>
      <c r="AFF20" s="126"/>
      <c r="AFG20" s="126"/>
      <c r="AFH20" s="126"/>
      <c r="AFI20" s="126"/>
      <c r="AFJ20" s="126"/>
      <c r="AFK20" s="126"/>
      <c r="AFL20" s="126"/>
      <c r="AFM20" s="126"/>
      <c r="AFN20" s="126"/>
      <c r="AFO20" s="126"/>
      <c r="AFP20" s="126"/>
      <c r="AFQ20" s="126"/>
      <c r="AFR20" s="126"/>
      <c r="AFS20" s="126"/>
      <c r="AFT20" s="126"/>
      <c r="AFU20" s="126"/>
      <c r="AFV20" s="126"/>
      <c r="AFW20" s="126"/>
      <c r="AFX20" s="126"/>
      <c r="AFY20" s="126"/>
      <c r="AFZ20" s="126"/>
      <c r="AGA20" s="126"/>
      <c r="AGB20" s="126"/>
      <c r="AGC20" s="126"/>
      <c r="AGD20" s="126"/>
      <c r="AGE20" s="126"/>
      <c r="AGF20" s="126"/>
      <c r="AGG20" s="126"/>
      <c r="AGH20" s="126"/>
      <c r="AGI20" s="126"/>
      <c r="AGJ20" s="126"/>
      <c r="AGK20" s="126"/>
      <c r="AGL20" s="126"/>
      <c r="AGM20" s="126"/>
      <c r="AGN20" s="126"/>
      <c r="AGO20" s="126"/>
      <c r="AGP20" s="126"/>
      <c r="AGQ20" s="126"/>
      <c r="AGR20" s="126"/>
      <c r="AGS20" s="126"/>
      <c r="AGT20" s="126"/>
      <c r="AGU20" s="126"/>
      <c r="AGV20" s="126"/>
      <c r="AGW20" s="126"/>
      <c r="AGX20" s="126"/>
      <c r="AGY20" s="126"/>
      <c r="AGZ20" s="126"/>
      <c r="AHA20" s="126"/>
      <c r="AHB20" s="126"/>
      <c r="AHC20" s="126"/>
      <c r="AHD20" s="126"/>
      <c r="AHE20" s="126"/>
      <c r="AHF20" s="126"/>
      <c r="AHG20" s="126"/>
      <c r="AHH20" s="126"/>
      <c r="AHI20" s="126"/>
      <c r="AHJ20" s="126"/>
      <c r="AHK20" s="126"/>
      <c r="AHL20" s="126"/>
      <c r="AHM20" s="126"/>
      <c r="AHN20" s="126"/>
      <c r="AHO20" s="126"/>
      <c r="AHP20" s="126"/>
      <c r="AHQ20" s="126"/>
      <c r="AHR20" s="126"/>
      <c r="AHS20" s="126"/>
      <c r="AHT20" s="126"/>
      <c r="AHU20" s="126"/>
      <c r="AHV20" s="126"/>
      <c r="AHW20" s="126"/>
      <c r="AHX20" s="126"/>
      <c r="AHY20" s="126"/>
      <c r="AHZ20" s="126"/>
      <c r="AIA20" s="126"/>
      <c r="AIB20" s="126"/>
      <c r="AIC20" s="126"/>
      <c r="AID20" s="126"/>
      <c r="AIE20" s="126"/>
      <c r="AIF20" s="126"/>
      <c r="AIG20" s="126"/>
      <c r="AIH20" s="126"/>
      <c r="AII20" s="126"/>
      <c r="AIJ20" s="126"/>
      <c r="AIK20" s="126"/>
      <c r="AIL20" s="126"/>
      <c r="AIM20" s="126"/>
      <c r="AIN20" s="126"/>
      <c r="AIO20" s="126"/>
      <c r="AIP20" s="126"/>
      <c r="AIQ20" s="126"/>
      <c r="AIR20" s="126"/>
      <c r="AIS20" s="126"/>
      <c r="AIT20" s="126"/>
      <c r="AIU20" s="126"/>
      <c r="AIV20" s="126"/>
      <c r="AIW20" s="126"/>
      <c r="AIX20" s="126"/>
      <c r="AIY20" s="126"/>
      <c r="AIZ20" s="126"/>
      <c r="AJA20" s="126"/>
      <c r="AJB20" s="126"/>
      <c r="AJC20" s="126"/>
      <c r="AJD20" s="126"/>
      <c r="AJE20" s="126"/>
      <c r="AJF20" s="126"/>
      <c r="AJG20" s="126"/>
      <c r="AJH20" s="126"/>
      <c r="AJI20" s="126"/>
      <c r="AJJ20" s="126"/>
      <c r="AJK20" s="126"/>
      <c r="AJL20" s="126"/>
      <c r="AJM20" s="126"/>
      <c r="AJN20" s="126"/>
      <c r="AJO20" s="126"/>
      <c r="AJP20" s="126"/>
      <c r="AJQ20" s="126"/>
      <c r="AJR20" s="126"/>
      <c r="AJS20" s="126"/>
      <c r="AJT20" s="126"/>
      <c r="AJU20" s="126"/>
      <c r="AJV20" s="126"/>
      <c r="AJW20" s="126"/>
      <c r="AJX20" s="126"/>
      <c r="AJY20" s="126"/>
      <c r="AJZ20" s="126"/>
      <c r="AKA20" s="126"/>
      <c r="AKB20" s="126"/>
      <c r="AKC20" s="126"/>
      <c r="AKD20" s="126"/>
      <c r="AKE20" s="126"/>
      <c r="AKF20" s="126"/>
      <c r="AKG20" s="126"/>
      <c r="AKH20" s="126"/>
      <c r="AKI20" s="126"/>
      <c r="AKJ20" s="126"/>
      <c r="AKK20" s="126"/>
      <c r="AKL20" s="126"/>
      <c r="AKM20" s="126"/>
      <c r="AKN20" s="126"/>
      <c r="AKO20" s="126"/>
      <c r="AKP20" s="126"/>
      <c r="AKQ20" s="126"/>
      <c r="AKR20" s="126"/>
      <c r="AKS20" s="126"/>
      <c r="AKT20" s="126"/>
      <c r="AKU20" s="126"/>
      <c r="AKV20" s="126"/>
      <c r="AKW20" s="126"/>
      <c r="AKX20" s="126"/>
      <c r="AKY20" s="126"/>
      <c r="AKZ20" s="126"/>
      <c r="ALA20" s="126"/>
      <c r="ALB20" s="126"/>
      <c r="ALC20" s="126"/>
      <c r="ALD20" s="126"/>
      <c r="ALE20" s="126"/>
      <c r="ALF20" s="126"/>
      <c r="ALG20" s="126"/>
      <c r="ALH20" s="126"/>
      <c r="ALI20" s="126"/>
      <c r="ALJ20" s="126"/>
      <c r="ALK20" s="126"/>
      <c r="ALL20" s="126"/>
      <c r="ALM20" s="126"/>
      <c r="ALN20" s="126"/>
      <c r="ALO20" s="126"/>
      <c r="ALP20" s="126"/>
      <c r="ALQ20" s="126"/>
      <c r="ALR20" s="126"/>
      <c r="ALS20" s="126"/>
      <c r="ALT20" s="126"/>
    </row>
    <row r="21" spans="2:1008" ht="47.25" customHeight="1" x14ac:dyDescent="0.4">
      <c r="B21" s="1015">
        <v>1</v>
      </c>
      <c r="C21" s="1108" t="s">
        <v>136</v>
      </c>
      <c r="D21" s="1108"/>
      <c r="E21" s="1108"/>
      <c r="F21" s="1108"/>
      <c r="G21" s="123"/>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6"/>
      <c r="DA21" s="126"/>
      <c r="DB21" s="126"/>
      <c r="DC21" s="126"/>
      <c r="DD21" s="126"/>
      <c r="DE21" s="126"/>
      <c r="DF21" s="126"/>
      <c r="DG21" s="126"/>
      <c r="DH21" s="126"/>
      <c r="DI21" s="126"/>
      <c r="DJ21" s="126"/>
      <c r="DK21" s="126"/>
      <c r="DL21" s="126"/>
      <c r="DM21" s="126"/>
      <c r="DN21" s="126"/>
      <c r="DO21" s="126"/>
      <c r="DP21" s="126"/>
      <c r="DQ21" s="126"/>
      <c r="DR21" s="126"/>
      <c r="DS21" s="126"/>
      <c r="DT21" s="126"/>
      <c r="DU21" s="126"/>
      <c r="DV21" s="126"/>
      <c r="DW21" s="126"/>
      <c r="DX21" s="126"/>
      <c r="DY21" s="126"/>
      <c r="DZ21" s="126"/>
      <c r="EA21" s="126"/>
      <c r="EB21" s="126"/>
      <c r="EC21" s="126"/>
      <c r="ED21" s="126"/>
      <c r="EE21" s="126"/>
      <c r="EF21" s="126"/>
      <c r="EG21" s="126"/>
      <c r="EH21" s="126"/>
      <c r="EI21" s="126"/>
      <c r="EJ21" s="126"/>
      <c r="EK21" s="126"/>
      <c r="EL21" s="126"/>
      <c r="EM21" s="126"/>
      <c r="EN21" s="126"/>
      <c r="EO21" s="126"/>
      <c r="EP21" s="126"/>
      <c r="EQ21" s="126"/>
      <c r="ER21" s="126"/>
      <c r="ES21" s="126"/>
      <c r="ET21" s="126"/>
      <c r="EU21" s="126"/>
      <c r="EV21" s="126"/>
      <c r="EW21" s="126"/>
      <c r="EX21" s="126"/>
      <c r="EY21" s="126"/>
      <c r="EZ21" s="126"/>
      <c r="FA21" s="126"/>
      <c r="FB21" s="126"/>
      <c r="FC21" s="126"/>
      <c r="FD21" s="126"/>
      <c r="FE21" s="126"/>
      <c r="FF21" s="126"/>
      <c r="FG21" s="126"/>
      <c r="FH21" s="126"/>
      <c r="FI21" s="126"/>
      <c r="FJ21" s="126"/>
      <c r="FK21" s="126"/>
      <c r="FL21" s="126"/>
      <c r="FM21" s="126"/>
      <c r="FN21" s="126"/>
      <c r="FO21" s="126"/>
      <c r="FP21" s="126"/>
      <c r="FQ21" s="126"/>
      <c r="FR21" s="126"/>
      <c r="FS21" s="126"/>
      <c r="FT21" s="126"/>
      <c r="FU21" s="126"/>
      <c r="FV21" s="126"/>
      <c r="FW21" s="126"/>
      <c r="FX21" s="126"/>
      <c r="FY21" s="126"/>
      <c r="FZ21" s="126"/>
      <c r="GA21" s="126"/>
      <c r="GB21" s="126"/>
      <c r="GC21" s="126"/>
      <c r="GD21" s="126"/>
      <c r="GE21" s="126"/>
      <c r="GF21" s="126"/>
      <c r="GG21" s="126"/>
      <c r="GH21" s="126"/>
      <c r="GI21" s="126"/>
      <c r="GJ21" s="126"/>
      <c r="GK21" s="126"/>
      <c r="GL21" s="126"/>
      <c r="GM21" s="126"/>
      <c r="GN21" s="126"/>
      <c r="GO21" s="126"/>
      <c r="GP21" s="126"/>
      <c r="GQ21" s="126"/>
      <c r="GR21" s="126"/>
      <c r="GS21" s="126"/>
      <c r="GT21" s="126"/>
      <c r="GU21" s="126"/>
      <c r="GV21" s="126"/>
      <c r="GW21" s="126"/>
      <c r="GX21" s="126"/>
      <c r="GY21" s="126"/>
      <c r="GZ21" s="126"/>
      <c r="HA21" s="126"/>
      <c r="HB21" s="126"/>
      <c r="HC21" s="126"/>
      <c r="HD21" s="126"/>
      <c r="HE21" s="126"/>
      <c r="HF21" s="126"/>
      <c r="HG21" s="126"/>
      <c r="HH21" s="126"/>
      <c r="HI21" s="126"/>
      <c r="HJ21" s="126"/>
      <c r="HK21" s="126"/>
      <c r="HL21" s="126"/>
      <c r="HM21" s="126"/>
      <c r="HN21" s="126"/>
      <c r="HO21" s="126"/>
      <c r="HP21" s="126"/>
      <c r="HQ21" s="126"/>
      <c r="HR21" s="126"/>
      <c r="HS21" s="126"/>
      <c r="HT21" s="126"/>
      <c r="HU21" s="126"/>
      <c r="HV21" s="126"/>
      <c r="HW21" s="126"/>
      <c r="HX21" s="126"/>
      <c r="HY21" s="126"/>
      <c r="HZ21" s="126"/>
      <c r="IA21" s="126"/>
      <c r="IB21" s="126"/>
      <c r="IC21" s="126"/>
      <c r="ID21" s="126"/>
      <c r="IE21" s="126"/>
      <c r="IF21" s="126"/>
      <c r="IG21" s="126"/>
      <c r="IH21" s="126"/>
      <c r="II21" s="126"/>
      <c r="IJ21" s="126"/>
      <c r="IK21" s="126"/>
      <c r="IL21" s="126"/>
      <c r="IM21" s="126"/>
      <c r="IN21" s="126"/>
      <c r="IO21" s="126"/>
      <c r="IP21" s="126"/>
      <c r="IQ21" s="126"/>
      <c r="IR21" s="126"/>
      <c r="IS21" s="126"/>
      <c r="IT21" s="126"/>
      <c r="IU21" s="126"/>
      <c r="IV21" s="126"/>
      <c r="IW21" s="126"/>
      <c r="IX21" s="126"/>
      <c r="IY21" s="126"/>
      <c r="IZ21" s="126"/>
      <c r="JA21" s="126"/>
      <c r="JB21" s="126"/>
      <c r="JC21" s="126"/>
      <c r="JD21" s="126"/>
      <c r="JE21" s="126"/>
      <c r="JF21" s="126"/>
      <c r="JG21" s="126"/>
      <c r="JH21" s="126"/>
      <c r="JI21" s="126"/>
      <c r="JJ21" s="126"/>
      <c r="JK21" s="126"/>
      <c r="JL21" s="126"/>
      <c r="JM21" s="126"/>
      <c r="JN21" s="126"/>
      <c r="JO21" s="126"/>
      <c r="JP21" s="126"/>
      <c r="JQ21" s="126"/>
      <c r="JR21" s="126"/>
      <c r="JS21" s="126"/>
      <c r="JT21" s="126"/>
      <c r="JU21" s="126"/>
      <c r="JV21" s="126"/>
      <c r="JW21" s="126"/>
      <c r="JX21" s="126"/>
      <c r="JY21" s="126"/>
      <c r="JZ21" s="126"/>
      <c r="KA21" s="126"/>
      <c r="KB21" s="126"/>
      <c r="KC21" s="126"/>
      <c r="KD21" s="126"/>
      <c r="KE21" s="126"/>
      <c r="KF21" s="126"/>
      <c r="KG21" s="126"/>
      <c r="KH21" s="126"/>
      <c r="KI21" s="126"/>
      <c r="KJ21" s="126"/>
      <c r="KK21" s="126"/>
      <c r="KL21" s="126"/>
      <c r="KM21" s="126"/>
      <c r="KN21" s="126"/>
      <c r="KO21" s="126"/>
      <c r="KP21" s="126"/>
      <c r="KQ21" s="126"/>
      <c r="KR21" s="126"/>
      <c r="KS21" s="126"/>
      <c r="KT21" s="126"/>
      <c r="KU21" s="126"/>
      <c r="KV21" s="126"/>
      <c r="KW21" s="126"/>
      <c r="KX21" s="126"/>
      <c r="KY21" s="126"/>
      <c r="KZ21" s="126"/>
      <c r="LA21" s="126"/>
      <c r="LB21" s="126"/>
      <c r="LC21" s="126"/>
      <c r="LD21" s="126"/>
      <c r="LE21" s="126"/>
      <c r="LF21" s="126"/>
      <c r="LG21" s="126"/>
      <c r="LH21" s="126"/>
      <c r="LI21" s="126"/>
      <c r="LJ21" s="126"/>
      <c r="LK21" s="126"/>
      <c r="LL21" s="126"/>
      <c r="LM21" s="126"/>
      <c r="LN21" s="126"/>
      <c r="LO21" s="126"/>
      <c r="LP21" s="126"/>
      <c r="LQ21" s="126"/>
      <c r="LR21" s="126"/>
      <c r="LS21" s="126"/>
      <c r="LT21" s="126"/>
      <c r="LU21" s="126"/>
      <c r="LV21" s="126"/>
      <c r="LW21" s="126"/>
      <c r="LX21" s="126"/>
      <c r="LY21" s="126"/>
      <c r="LZ21" s="126"/>
      <c r="MA21" s="126"/>
      <c r="MB21" s="126"/>
      <c r="MC21" s="126"/>
      <c r="MD21" s="126"/>
      <c r="ME21" s="126"/>
      <c r="MF21" s="126"/>
      <c r="MG21" s="126"/>
      <c r="MH21" s="126"/>
      <c r="MI21" s="126"/>
      <c r="MJ21" s="126"/>
      <c r="MK21" s="126"/>
      <c r="ML21" s="126"/>
      <c r="MM21" s="126"/>
      <c r="MN21" s="126"/>
      <c r="MO21" s="126"/>
      <c r="MP21" s="126"/>
      <c r="MQ21" s="126"/>
      <c r="MR21" s="126"/>
      <c r="MS21" s="126"/>
      <c r="MT21" s="126"/>
      <c r="MU21" s="126"/>
      <c r="MV21" s="126"/>
      <c r="MW21" s="126"/>
      <c r="MX21" s="126"/>
      <c r="MY21" s="126"/>
      <c r="MZ21" s="126"/>
      <c r="NA21" s="126"/>
      <c r="NB21" s="126"/>
      <c r="NC21" s="126"/>
      <c r="ND21" s="126"/>
      <c r="NE21" s="126"/>
      <c r="NF21" s="126"/>
      <c r="NG21" s="126"/>
      <c r="NH21" s="126"/>
      <c r="NI21" s="126"/>
      <c r="NJ21" s="126"/>
      <c r="NK21" s="126"/>
      <c r="NL21" s="126"/>
      <c r="NM21" s="126"/>
      <c r="NN21" s="126"/>
      <c r="NO21" s="126"/>
      <c r="NP21" s="126"/>
      <c r="NQ21" s="126"/>
      <c r="NR21" s="126"/>
      <c r="NS21" s="126"/>
      <c r="NT21" s="126"/>
      <c r="NU21" s="126"/>
      <c r="NV21" s="126"/>
      <c r="NW21" s="126"/>
      <c r="NX21" s="126"/>
      <c r="NY21" s="126"/>
      <c r="NZ21" s="126"/>
      <c r="OA21" s="126"/>
      <c r="OB21" s="126"/>
      <c r="OC21" s="126"/>
      <c r="OD21" s="126"/>
      <c r="OE21" s="126"/>
      <c r="OF21" s="126"/>
      <c r="OG21" s="126"/>
      <c r="OH21" s="126"/>
      <c r="OI21" s="126"/>
      <c r="OJ21" s="126"/>
      <c r="OK21" s="126"/>
      <c r="OL21" s="126"/>
      <c r="OM21" s="126"/>
      <c r="ON21" s="126"/>
      <c r="OO21" s="126"/>
      <c r="OP21" s="126"/>
      <c r="OQ21" s="126"/>
      <c r="OR21" s="126"/>
      <c r="OS21" s="126"/>
      <c r="OT21" s="126"/>
      <c r="OU21" s="126"/>
      <c r="OV21" s="126"/>
      <c r="OW21" s="126"/>
      <c r="OX21" s="126"/>
      <c r="OY21" s="126"/>
      <c r="OZ21" s="126"/>
      <c r="PA21" s="126"/>
      <c r="PB21" s="126"/>
      <c r="PC21" s="126"/>
      <c r="PD21" s="126"/>
      <c r="PE21" s="126"/>
      <c r="PF21" s="126"/>
      <c r="PG21" s="126"/>
      <c r="PH21" s="126"/>
      <c r="PI21" s="126"/>
      <c r="PJ21" s="126"/>
      <c r="PK21" s="126"/>
      <c r="PL21" s="126"/>
      <c r="PM21" s="126"/>
      <c r="PN21" s="126"/>
      <c r="PO21" s="126"/>
      <c r="PP21" s="126"/>
      <c r="PQ21" s="126"/>
      <c r="PR21" s="126"/>
      <c r="PS21" s="126"/>
      <c r="PT21" s="126"/>
      <c r="PU21" s="126"/>
      <c r="PV21" s="126"/>
      <c r="PW21" s="126"/>
      <c r="PX21" s="126"/>
      <c r="PY21" s="126"/>
      <c r="PZ21" s="126"/>
      <c r="QA21" s="126"/>
      <c r="QB21" s="126"/>
      <c r="QC21" s="126"/>
      <c r="QD21" s="126"/>
      <c r="QE21" s="126"/>
      <c r="QF21" s="126"/>
      <c r="QG21" s="126"/>
      <c r="QH21" s="126"/>
      <c r="QI21" s="126"/>
      <c r="QJ21" s="126"/>
      <c r="QK21" s="126"/>
      <c r="QL21" s="126"/>
      <c r="QM21" s="126"/>
      <c r="QN21" s="126"/>
      <c r="QO21" s="126"/>
      <c r="QP21" s="126"/>
      <c r="QQ21" s="126"/>
      <c r="QR21" s="126"/>
      <c r="QS21" s="126"/>
      <c r="QT21" s="126"/>
      <c r="QU21" s="126"/>
      <c r="QV21" s="126"/>
      <c r="QW21" s="126"/>
      <c r="QX21" s="126"/>
      <c r="QY21" s="126"/>
      <c r="QZ21" s="126"/>
      <c r="RA21" s="126"/>
      <c r="RB21" s="126"/>
      <c r="RC21" s="126"/>
      <c r="RD21" s="126"/>
      <c r="RE21" s="126"/>
      <c r="RF21" s="126"/>
      <c r="RG21" s="126"/>
      <c r="RH21" s="126"/>
      <c r="RI21" s="126"/>
      <c r="RJ21" s="126"/>
      <c r="RK21" s="126"/>
      <c r="RL21" s="126"/>
      <c r="RM21" s="126"/>
      <c r="RN21" s="126"/>
      <c r="RO21" s="126"/>
      <c r="RP21" s="126"/>
      <c r="RQ21" s="126"/>
      <c r="RR21" s="126"/>
      <c r="RS21" s="126"/>
      <c r="RT21" s="126"/>
      <c r="RU21" s="126"/>
      <c r="RV21" s="126"/>
      <c r="RW21" s="126"/>
      <c r="RX21" s="126"/>
      <c r="RY21" s="126"/>
      <c r="RZ21" s="126"/>
      <c r="SA21" s="126"/>
      <c r="SB21" s="126"/>
      <c r="SC21" s="126"/>
      <c r="SD21" s="126"/>
      <c r="SE21" s="126"/>
      <c r="SF21" s="126"/>
      <c r="SG21" s="126"/>
      <c r="SH21" s="126"/>
      <c r="SI21" s="126"/>
      <c r="SJ21" s="126"/>
      <c r="SK21" s="126"/>
      <c r="SL21" s="126"/>
      <c r="SM21" s="126"/>
      <c r="SN21" s="126"/>
      <c r="SO21" s="126"/>
      <c r="SP21" s="126"/>
      <c r="SQ21" s="126"/>
      <c r="SR21" s="126"/>
      <c r="SS21" s="126"/>
      <c r="ST21" s="126"/>
      <c r="SU21" s="126"/>
      <c r="SV21" s="126"/>
      <c r="SW21" s="126"/>
      <c r="SX21" s="126"/>
      <c r="SY21" s="126"/>
      <c r="SZ21" s="126"/>
      <c r="TA21" s="126"/>
      <c r="TB21" s="126"/>
      <c r="TC21" s="126"/>
      <c r="TD21" s="126"/>
      <c r="TE21" s="126"/>
      <c r="TF21" s="126"/>
      <c r="TG21" s="126"/>
      <c r="TH21" s="126"/>
      <c r="TI21" s="126"/>
      <c r="TJ21" s="126"/>
      <c r="TK21" s="126"/>
      <c r="TL21" s="126"/>
      <c r="TM21" s="126"/>
      <c r="TN21" s="126"/>
      <c r="TO21" s="126"/>
      <c r="TP21" s="126"/>
      <c r="TQ21" s="126"/>
      <c r="TR21" s="126"/>
      <c r="TS21" s="126"/>
      <c r="TT21" s="126"/>
      <c r="TU21" s="126"/>
      <c r="TV21" s="126"/>
      <c r="TW21" s="126"/>
      <c r="TX21" s="126"/>
      <c r="TY21" s="126"/>
      <c r="TZ21" s="126"/>
      <c r="UA21" s="126"/>
      <c r="UB21" s="126"/>
      <c r="UC21" s="126"/>
      <c r="UD21" s="126"/>
      <c r="UE21" s="126"/>
      <c r="UF21" s="126"/>
      <c r="UG21" s="126"/>
      <c r="UH21" s="126"/>
      <c r="UI21" s="126"/>
      <c r="UJ21" s="126"/>
      <c r="UK21" s="126"/>
      <c r="UL21" s="126"/>
      <c r="UM21" s="126"/>
      <c r="UN21" s="126"/>
      <c r="UO21" s="126"/>
      <c r="UP21" s="126"/>
      <c r="UQ21" s="126"/>
      <c r="UR21" s="126"/>
      <c r="US21" s="126"/>
      <c r="UT21" s="126"/>
      <c r="UU21" s="126"/>
      <c r="UV21" s="126"/>
      <c r="UW21" s="126"/>
      <c r="UX21" s="126"/>
      <c r="UY21" s="126"/>
      <c r="UZ21" s="126"/>
      <c r="VA21" s="126"/>
      <c r="VB21" s="126"/>
      <c r="VC21" s="126"/>
      <c r="VD21" s="126"/>
      <c r="VE21" s="126"/>
      <c r="VF21" s="126"/>
      <c r="VG21" s="126"/>
      <c r="VH21" s="126"/>
      <c r="VI21" s="126"/>
      <c r="VJ21" s="126"/>
      <c r="VK21" s="126"/>
      <c r="VL21" s="126"/>
      <c r="VM21" s="126"/>
      <c r="VN21" s="126"/>
      <c r="VO21" s="126"/>
      <c r="VP21" s="126"/>
      <c r="VQ21" s="126"/>
      <c r="VR21" s="126"/>
      <c r="VS21" s="126"/>
      <c r="VT21" s="126"/>
      <c r="VU21" s="126"/>
      <c r="VV21" s="126"/>
      <c r="VW21" s="126"/>
      <c r="VX21" s="126"/>
      <c r="VY21" s="126"/>
      <c r="VZ21" s="126"/>
      <c r="WA21" s="126"/>
      <c r="WB21" s="126"/>
      <c r="WC21" s="126"/>
      <c r="WD21" s="126"/>
      <c r="WE21" s="126"/>
      <c r="WF21" s="126"/>
      <c r="WG21" s="126"/>
      <c r="WH21" s="126"/>
      <c r="WI21" s="126"/>
      <c r="WJ21" s="126"/>
      <c r="WK21" s="126"/>
      <c r="WL21" s="126"/>
      <c r="WM21" s="126"/>
      <c r="WN21" s="126"/>
      <c r="WO21" s="126"/>
      <c r="WP21" s="126"/>
      <c r="WQ21" s="126"/>
      <c r="WR21" s="126"/>
      <c r="WS21" s="126"/>
      <c r="WT21" s="126"/>
      <c r="WU21" s="126"/>
      <c r="WV21" s="126"/>
      <c r="WW21" s="126"/>
      <c r="WX21" s="126"/>
      <c r="WY21" s="126"/>
      <c r="WZ21" s="126"/>
      <c r="XA21" s="126"/>
      <c r="XB21" s="126"/>
      <c r="XC21" s="126"/>
      <c r="XD21" s="126"/>
      <c r="XE21" s="126"/>
      <c r="XF21" s="126"/>
      <c r="XG21" s="126"/>
      <c r="XH21" s="126"/>
      <c r="XI21" s="126"/>
      <c r="XJ21" s="126"/>
      <c r="XK21" s="126"/>
      <c r="XL21" s="126"/>
      <c r="XM21" s="126"/>
      <c r="XN21" s="126"/>
      <c r="XO21" s="126"/>
      <c r="XP21" s="126"/>
      <c r="XQ21" s="126"/>
      <c r="XR21" s="126"/>
      <c r="XS21" s="126"/>
      <c r="XT21" s="126"/>
      <c r="XU21" s="126"/>
      <c r="XV21" s="126"/>
      <c r="XW21" s="126"/>
      <c r="XX21" s="126"/>
      <c r="XY21" s="126"/>
      <c r="XZ21" s="126"/>
      <c r="YA21" s="126"/>
      <c r="YB21" s="126"/>
      <c r="YC21" s="126"/>
      <c r="YD21" s="126"/>
      <c r="YE21" s="126"/>
      <c r="YF21" s="126"/>
      <c r="YG21" s="126"/>
      <c r="YH21" s="126"/>
      <c r="YI21" s="126"/>
      <c r="YJ21" s="126"/>
      <c r="YK21" s="126"/>
      <c r="YL21" s="126"/>
      <c r="YM21" s="126"/>
      <c r="YN21" s="126"/>
      <c r="YO21" s="126"/>
      <c r="YP21" s="126"/>
      <c r="YQ21" s="126"/>
      <c r="YR21" s="126"/>
      <c r="YS21" s="126"/>
      <c r="YT21" s="126"/>
      <c r="YU21" s="126"/>
      <c r="YV21" s="126"/>
      <c r="YW21" s="126"/>
      <c r="YX21" s="126"/>
      <c r="YY21" s="126"/>
      <c r="YZ21" s="126"/>
      <c r="ZA21" s="126"/>
      <c r="ZB21" s="126"/>
      <c r="ZC21" s="126"/>
      <c r="ZD21" s="126"/>
      <c r="ZE21" s="126"/>
      <c r="ZF21" s="126"/>
      <c r="ZG21" s="126"/>
      <c r="ZH21" s="126"/>
      <c r="ZI21" s="126"/>
      <c r="ZJ21" s="126"/>
      <c r="ZK21" s="126"/>
      <c r="ZL21" s="126"/>
      <c r="ZM21" s="126"/>
      <c r="ZN21" s="126"/>
      <c r="ZO21" s="126"/>
      <c r="ZP21" s="126"/>
      <c r="ZQ21" s="126"/>
      <c r="ZR21" s="126"/>
      <c r="ZS21" s="126"/>
      <c r="ZT21" s="126"/>
      <c r="ZU21" s="126"/>
      <c r="ZV21" s="126"/>
      <c r="ZW21" s="126"/>
      <c r="ZX21" s="126"/>
      <c r="ZY21" s="126"/>
      <c r="ZZ21" s="126"/>
      <c r="AAA21" s="126"/>
      <c r="AAB21" s="126"/>
      <c r="AAC21" s="126"/>
      <c r="AAD21" s="126"/>
      <c r="AAE21" s="126"/>
      <c r="AAF21" s="126"/>
      <c r="AAG21" s="126"/>
      <c r="AAH21" s="126"/>
      <c r="AAI21" s="126"/>
      <c r="AAJ21" s="126"/>
      <c r="AAK21" s="126"/>
      <c r="AAL21" s="126"/>
      <c r="AAM21" s="126"/>
      <c r="AAN21" s="126"/>
      <c r="AAO21" s="126"/>
      <c r="AAP21" s="126"/>
      <c r="AAQ21" s="126"/>
      <c r="AAR21" s="126"/>
      <c r="AAS21" s="126"/>
      <c r="AAT21" s="126"/>
      <c r="AAU21" s="126"/>
      <c r="AAV21" s="126"/>
      <c r="AAW21" s="126"/>
      <c r="AAX21" s="126"/>
      <c r="AAY21" s="126"/>
      <c r="AAZ21" s="126"/>
      <c r="ABA21" s="126"/>
      <c r="ABB21" s="126"/>
      <c r="ABC21" s="126"/>
      <c r="ABD21" s="126"/>
      <c r="ABE21" s="126"/>
      <c r="ABF21" s="126"/>
      <c r="ABG21" s="126"/>
      <c r="ABH21" s="126"/>
      <c r="ABI21" s="126"/>
      <c r="ABJ21" s="126"/>
      <c r="ABK21" s="126"/>
      <c r="ABL21" s="126"/>
      <c r="ABM21" s="126"/>
      <c r="ABN21" s="126"/>
      <c r="ABO21" s="126"/>
      <c r="ABP21" s="126"/>
      <c r="ABQ21" s="126"/>
      <c r="ABR21" s="126"/>
      <c r="ABS21" s="126"/>
      <c r="ABT21" s="126"/>
      <c r="ABU21" s="126"/>
      <c r="ABV21" s="126"/>
      <c r="ABW21" s="126"/>
      <c r="ABX21" s="126"/>
      <c r="ABY21" s="126"/>
      <c r="ABZ21" s="126"/>
      <c r="ACA21" s="126"/>
      <c r="ACB21" s="126"/>
      <c r="ACC21" s="126"/>
      <c r="ACD21" s="126"/>
      <c r="ACE21" s="126"/>
      <c r="ACF21" s="126"/>
      <c r="ACG21" s="126"/>
      <c r="ACH21" s="126"/>
      <c r="ACI21" s="126"/>
      <c r="ACJ21" s="126"/>
      <c r="ACK21" s="126"/>
      <c r="ACL21" s="126"/>
      <c r="ACM21" s="126"/>
      <c r="ACN21" s="126"/>
      <c r="ACO21" s="126"/>
      <c r="ACP21" s="126"/>
      <c r="ACQ21" s="126"/>
      <c r="ACR21" s="126"/>
      <c r="ACS21" s="126"/>
      <c r="ACT21" s="126"/>
      <c r="ACU21" s="126"/>
      <c r="ACV21" s="126"/>
      <c r="ACW21" s="126"/>
      <c r="ACX21" s="126"/>
      <c r="ACY21" s="126"/>
      <c r="ACZ21" s="126"/>
      <c r="ADA21" s="126"/>
      <c r="ADB21" s="126"/>
      <c r="ADC21" s="126"/>
      <c r="ADD21" s="126"/>
      <c r="ADE21" s="126"/>
      <c r="ADF21" s="126"/>
      <c r="ADG21" s="126"/>
      <c r="ADH21" s="126"/>
      <c r="ADI21" s="126"/>
      <c r="ADJ21" s="126"/>
      <c r="ADK21" s="126"/>
      <c r="ADL21" s="126"/>
      <c r="ADM21" s="126"/>
      <c r="ADN21" s="126"/>
      <c r="ADO21" s="126"/>
      <c r="ADP21" s="126"/>
      <c r="ADQ21" s="126"/>
      <c r="ADR21" s="126"/>
      <c r="ADS21" s="126"/>
      <c r="ADT21" s="126"/>
      <c r="ADU21" s="126"/>
      <c r="ADV21" s="126"/>
      <c r="ADW21" s="126"/>
      <c r="ADX21" s="126"/>
      <c r="ADY21" s="126"/>
      <c r="ADZ21" s="126"/>
      <c r="AEA21" s="126"/>
      <c r="AEB21" s="126"/>
      <c r="AEC21" s="126"/>
      <c r="AED21" s="126"/>
      <c r="AEE21" s="126"/>
      <c r="AEF21" s="126"/>
      <c r="AEG21" s="126"/>
      <c r="AEH21" s="126"/>
      <c r="AEI21" s="126"/>
      <c r="AEJ21" s="126"/>
      <c r="AEK21" s="126"/>
      <c r="AEL21" s="126"/>
      <c r="AEM21" s="126"/>
      <c r="AEN21" s="126"/>
      <c r="AEO21" s="126"/>
      <c r="AEP21" s="126"/>
      <c r="AEQ21" s="126"/>
      <c r="AER21" s="126"/>
      <c r="AES21" s="126"/>
      <c r="AET21" s="126"/>
      <c r="AEU21" s="126"/>
      <c r="AEV21" s="126"/>
      <c r="AEW21" s="126"/>
      <c r="AEX21" s="126"/>
      <c r="AEY21" s="126"/>
      <c r="AEZ21" s="126"/>
      <c r="AFA21" s="126"/>
      <c r="AFB21" s="126"/>
      <c r="AFC21" s="126"/>
      <c r="AFD21" s="126"/>
      <c r="AFE21" s="126"/>
      <c r="AFF21" s="126"/>
      <c r="AFG21" s="126"/>
      <c r="AFH21" s="126"/>
      <c r="AFI21" s="126"/>
      <c r="AFJ21" s="126"/>
      <c r="AFK21" s="126"/>
      <c r="AFL21" s="126"/>
      <c r="AFM21" s="126"/>
      <c r="AFN21" s="126"/>
      <c r="AFO21" s="126"/>
      <c r="AFP21" s="126"/>
      <c r="AFQ21" s="126"/>
      <c r="AFR21" s="126"/>
      <c r="AFS21" s="126"/>
      <c r="AFT21" s="126"/>
      <c r="AFU21" s="126"/>
      <c r="AFV21" s="126"/>
      <c r="AFW21" s="126"/>
      <c r="AFX21" s="126"/>
      <c r="AFY21" s="126"/>
      <c r="AFZ21" s="126"/>
      <c r="AGA21" s="126"/>
      <c r="AGB21" s="126"/>
      <c r="AGC21" s="126"/>
      <c r="AGD21" s="126"/>
      <c r="AGE21" s="126"/>
      <c r="AGF21" s="126"/>
      <c r="AGG21" s="126"/>
      <c r="AGH21" s="126"/>
      <c r="AGI21" s="126"/>
      <c r="AGJ21" s="126"/>
      <c r="AGK21" s="126"/>
      <c r="AGL21" s="126"/>
      <c r="AGM21" s="126"/>
      <c r="AGN21" s="126"/>
      <c r="AGO21" s="126"/>
      <c r="AGP21" s="126"/>
      <c r="AGQ21" s="126"/>
      <c r="AGR21" s="126"/>
      <c r="AGS21" s="126"/>
      <c r="AGT21" s="126"/>
      <c r="AGU21" s="126"/>
      <c r="AGV21" s="126"/>
      <c r="AGW21" s="126"/>
      <c r="AGX21" s="126"/>
      <c r="AGY21" s="126"/>
      <c r="AGZ21" s="126"/>
      <c r="AHA21" s="126"/>
      <c r="AHB21" s="126"/>
      <c r="AHC21" s="126"/>
      <c r="AHD21" s="126"/>
      <c r="AHE21" s="126"/>
      <c r="AHF21" s="126"/>
      <c r="AHG21" s="126"/>
      <c r="AHH21" s="126"/>
      <c r="AHI21" s="126"/>
      <c r="AHJ21" s="126"/>
      <c r="AHK21" s="126"/>
      <c r="AHL21" s="126"/>
      <c r="AHM21" s="126"/>
      <c r="AHN21" s="126"/>
      <c r="AHO21" s="126"/>
      <c r="AHP21" s="126"/>
      <c r="AHQ21" s="126"/>
      <c r="AHR21" s="126"/>
      <c r="AHS21" s="126"/>
      <c r="AHT21" s="126"/>
      <c r="AHU21" s="126"/>
      <c r="AHV21" s="126"/>
      <c r="AHW21" s="126"/>
      <c r="AHX21" s="126"/>
      <c r="AHY21" s="126"/>
      <c r="AHZ21" s="126"/>
      <c r="AIA21" s="126"/>
      <c r="AIB21" s="126"/>
      <c r="AIC21" s="126"/>
      <c r="AID21" s="126"/>
      <c r="AIE21" s="126"/>
      <c r="AIF21" s="126"/>
      <c r="AIG21" s="126"/>
      <c r="AIH21" s="126"/>
      <c r="AII21" s="126"/>
      <c r="AIJ21" s="126"/>
      <c r="AIK21" s="126"/>
      <c r="AIL21" s="126"/>
      <c r="AIM21" s="126"/>
      <c r="AIN21" s="126"/>
      <c r="AIO21" s="126"/>
      <c r="AIP21" s="126"/>
      <c r="AIQ21" s="126"/>
      <c r="AIR21" s="126"/>
      <c r="AIS21" s="126"/>
      <c r="AIT21" s="126"/>
      <c r="AIU21" s="126"/>
      <c r="AIV21" s="126"/>
      <c r="AIW21" s="126"/>
      <c r="AIX21" s="126"/>
      <c r="AIY21" s="126"/>
      <c r="AIZ21" s="126"/>
      <c r="AJA21" s="126"/>
      <c r="AJB21" s="126"/>
      <c r="AJC21" s="126"/>
      <c r="AJD21" s="126"/>
      <c r="AJE21" s="126"/>
      <c r="AJF21" s="126"/>
      <c r="AJG21" s="126"/>
      <c r="AJH21" s="126"/>
      <c r="AJI21" s="126"/>
      <c r="AJJ21" s="126"/>
      <c r="AJK21" s="126"/>
      <c r="AJL21" s="126"/>
      <c r="AJM21" s="126"/>
      <c r="AJN21" s="126"/>
      <c r="AJO21" s="126"/>
      <c r="AJP21" s="126"/>
      <c r="AJQ21" s="126"/>
      <c r="AJR21" s="126"/>
      <c r="AJS21" s="126"/>
      <c r="AJT21" s="126"/>
      <c r="AJU21" s="126"/>
      <c r="AJV21" s="126"/>
      <c r="AJW21" s="126"/>
      <c r="AJX21" s="126"/>
      <c r="AJY21" s="126"/>
      <c r="AJZ21" s="126"/>
      <c r="AKA21" s="126"/>
      <c r="AKB21" s="126"/>
      <c r="AKC21" s="126"/>
      <c r="AKD21" s="126"/>
      <c r="AKE21" s="126"/>
      <c r="AKF21" s="126"/>
      <c r="AKG21" s="126"/>
      <c r="AKH21" s="126"/>
      <c r="AKI21" s="126"/>
      <c r="AKJ21" s="126"/>
      <c r="AKK21" s="126"/>
      <c r="AKL21" s="126"/>
      <c r="AKM21" s="126"/>
      <c r="AKN21" s="126"/>
      <c r="AKO21" s="126"/>
      <c r="AKP21" s="126"/>
      <c r="AKQ21" s="126"/>
      <c r="AKR21" s="126"/>
      <c r="AKS21" s="126"/>
      <c r="AKT21" s="126"/>
      <c r="AKU21" s="126"/>
      <c r="AKV21" s="126"/>
      <c r="AKW21" s="126"/>
      <c r="AKX21" s="126"/>
      <c r="AKY21" s="126"/>
      <c r="AKZ21" s="126"/>
      <c r="ALA21" s="126"/>
      <c r="ALB21" s="126"/>
      <c r="ALC21" s="126"/>
      <c r="ALD21" s="126"/>
      <c r="ALE21" s="126"/>
      <c r="ALF21" s="126"/>
      <c r="ALG21" s="126"/>
      <c r="ALH21" s="126"/>
      <c r="ALI21" s="126"/>
      <c r="ALJ21" s="126"/>
      <c r="ALK21" s="126"/>
      <c r="ALL21" s="126"/>
      <c r="ALM21" s="126"/>
      <c r="ALN21" s="126"/>
      <c r="ALO21" s="126"/>
      <c r="ALP21" s="126"/>
      <c r="ALQ21" s="126"/>
      <c r="ALR21" s="126"/>
      <c r="ALS21" s="126"/>
      <c r="ALT21" s="126"/>
    </row>
    <row r="22" spans="2:1008" ht="32.25" customHeight="1" x14ac:dyDescent="0.4">
      <c r="B22" s="1015">
        <v>2</v>
      </c>
      <c r="C22" s="1108" t="s">
        <v>72</v>
      </c>
      <c r="D22" s="1108"/>
      <c r="E22" s="1108"/>
      <c r="F22" s="1108"/>
      <c r="G22" s="123"/>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6"/>
      <c r="DA22" s="126"/>
      <c r="DB22" s="126"/>
      <c r="DC22" s="126"/>
      <c r="DD22" s="126"/>
      <c r="DE22" s="126"/>
      <c r="DF22" s="126"/>
      <c r="DG22" s="126"/>
      <c r="DH22" s="126"/>
      <c r="DI22" s="126"/>
      <c r="DJ22" s="126"/>
      <c r="DK22" s="126"/>
      <c r="DL22" s="126"/>
      <c r="DM22" s="126"/>
      <c r="DN22" s="126"/>
      <c r="DO22" s="126"/>
      <c r="DP22" s="126"/>
      <c r="DQ22" s="126"/>
      <c r="DR22" s="126"/>
      <c r="DS22" s="126"/>
      <c r="DT22" s="126"/>
      <c r="DU22" s="126"/>
      <c r="DV22" s="126"/>
      <c r="DW22" s="126"/>
      <c r="DX22" s="126"/>
      <c r="DY22" s="126"/>
      <c r="DZ22" s="126"/>
      <c r="EA22" s="126"/>
      <c r="EB22" s="126"/>
      <c r="EC22" s="126"/>
      <c r="ED22" s="126"/>
      <c r="EE22" s="126"/>
      <c r="EF22" s="126"/>
      <c r="EG22" s="126"/>
      <c r="EH22" s="126"/>
      <c r="EI22" s="126"/>
      <c r="EJ22" s="126"/>
      <c r="EK22" s="126"/>
      <c r="EL22" s="126"/>
      <c r="EM22" s="126"/>
      <c r="EN22" s="126"/>
      <c r="EO22" s="126"/>
      <c r="EP22" s="126"/>
      <c r="EQ22" s="126"/>
      <c r="ER22" s="126"/>
      <c r="ES22" s="126"/>
      <c r="ET22" s="126"/>
      <c r="EU22" s="126"/>
      <c r="EV22" s="126"/>
      <c r="EW22" s="126"/>
      <c r="EX22" s="126"/>
      <c r="EY22" s="126"/>
      <c r="EZ22" s="126"/>
      <c r="FA22" s="126"/>
      <c r="FB22" s="126"/>
      <c r="FC22" s="126"/>
      <c r="FD22" s="126"/>
      <c r="FE22" s="126"/>
      <c r="FF22" s="126"/>
      <c r="FG22" s="126"/>
      <c r="FH22" s="126"/>
      <c r="FI22" s="126"/>
      <c r="FJ22" s="126"/>
      <c r="FK22" s="126"/>
      <c r="FL22" s="126"/>
      <c r="FM22" s="126"/>
      <c r="FN22" s="126"/>
      <c r="FO22" s="126"/>
      <c r="FP22" s="126"/>
      <c r="FQ22" s="126"/>
      <c r="FR22" s="126"/>
      <c r="FS22" s="126"/>
      <c r="FT22" s="126"/>
      <c r="FU22" s="126"/>
      <c r="FV22" s="126"/>
      <c r="FW22" s="126"/>
      <c r="FX22" s="126"/>
      <c r="FY22" s="126"/>
      <c r="FZ22" s="126"/>
      <c r="GA22" s="126"/>
      <c r="GB22" s="126"/>
      <c r="GC22" s="126"/>
      <c r="GD22" s="126"/>
      <c r="GE22" s="126"/>
      <c r="GF22" s="126"/>
      <c r="GG22" s="126"/>
      <c r="GH22" s="126"/>
      <c r="GI22" s="126"/>
      <c r="GJ22" s="126"/>
      <c r="GK22" s="126"/>
      <c r="GL22" s="126"/>
      <c r="GM22" s="126"/>
      <c r="GN22" s="126"/>
      <c r="GO22" s="126"/>
      <c r="GP22" s="126"/>
      <c r="GQ22" s="126"/>
      <c r="GR22" s="126"/>
      <c r="GS22" s="126"/>
      <c r="GT22" s="126"/>
      <c r="GU22" s="126"/>
      <c r="GV22" s="126"/>
      <c r="GW22" s="126"/>
      <c r="GX22" s="126"/>
      <c r="GY22" s="126"/>
      <c r="GZ22" s="126"/>
      <c r="HA22" s="126"/>
      <c r="HB22" s="126"/>
      <c r="HC22" s="126"/>
      <c r="HD22" s="126"/>
      <c r="HE22" s="126"/>
      <c r="HF22" s="126"/>
      <c r="HG22" s="126"/>
      <c r="HH22" s="126"/>
      <c r="HI22" s="126"/>
      <c r="HJ22" s="126"/>
      <c r="HK22" s="126"/>
      <c r="HL22" s="126"/>
      <c r="HM22" s="126"/>
      <c r="HN22" s="126"/>
      <c r="HO22" s="126"/>
      <c r="HP22" s="126"/>
      <c r="HQ22" s="126"/>
      <c r="HR22" s="126"/>
      <c r="HS22" s="126"/>
      <c r="HT22" s="126"/>
      <c r="HU22" s="126"/>
      <c r="HV22" s="126"/>
      <c r="HW22" s="126"/>
      <c r="HX22" s="126"/>
      <c r="HY22" s="126"/>
      <c r="HZ22" s="126"/>
      <c r="IA22" s="126"/>
      <c r="IB22" s="126"/>
      <c r="IC22" s="126"/>
      <c r="ID22" s="126"/>
      <c r="IE22" s="126"/>
      <c r="IF22" s="126"/>
      <c r="IG22" s="126"/>
      <c r="IH22" s="126"/>
      <c r="II22" s="126"/>
      <c r="IJ22" s="126"/>
      <c r="IK22" s="126"/>
      <c r="IL22" s="126"/>
      <c r="IM22" s="126"/>
      <c r="IN22" s="126"/>
      <c r="IO22" s="126"/>
      <c r="IP22" s="126"/>
      <c r="IQ22" s="126"/>
      <c r="IR22" s="126"/>
      <c r="IS22" s="126"/>
      <c r="IT22" s="126"/>
      <c r="IU22" s="126"/>
      <c r="IV22" s="126"/>
      <c r="IW22" s="126"/>
      <c r="IX22" s="126"/>
      <c r="IY22" s="126"/>
      <c r="IZ22" s="126"/>
      <c r="JA22" s="126"/>
      <c r="JB22" s="126"/>
      <c r="JC22" s="126"/>
      <c r="JD22" s="126"/>
      <c r="JE22" s="126"/>
      <c r="JF22" s="126"/>
      <c r="JG22" s="126"/>
      <c r="JH22" s="126"/>
      <c r="JI22" s="126"/>
      <c r="JJ22" s="126"/>
      <c r="JK22" s="126"/>
      <c r="JL22" s="126"/>
      <c r="JM22" s="126"/>
      <c r="JN22" s="126"/>
      <c r="JO22" s="126"/>
      <c r="JP22" s="126"/>
      <c r="JQ22" s="126"/>
      <c r="JR22" s="126"/>
      <c r="JS22" s="126"/>
      <c r="JT22" s="126"/>
      <c r="JU22" s="126"/>
      <c r="JV22" s="126"/>
      <c r="JW22" s="126"/>
      <c r="JX22" s="126"/>
      <c r="JY22" s="126"/>
      <c r="JZ22" s="126"/>
      <c r="KA22" s="126"/>
      <c r="KB22" s="126"/>
      <c r="KC22" s="126"/>
      <c r="KD22" s="126"/>
      <c r="KE22" s="126"/>
      <c r="KF22" s="126"/>
      <c r="KG22" s="126"/>
      <c r="KH22" s="126"/>
      <c r="KI22" s="126"/>
      <c r="KJ22" s="126"/>
      <c r="KK22" s="126"/>
      <c r="KL22" s="126"/>
      <c r="KM22" s="126"/>
      <c r="KN22" s="126"/>
      <c r="KO22" s="126"/>
      <c r="KP22" s="126"/>
      <c r="KQ22" s="126"/>
      <c r="KR22" s="126"/>
      <c r="KS22" s="126"/>
      <c r="KT22" s="126"/>
      <c r="KU22" s="126"/>
      <c r="KV22" s="126"/>
      <c r="KW22" s="126"/>
      <c r="KX22" s="126"/>
      <c r="KY22" s="126"/>
      <c r="KZ22" s="126"/>
      <c r="LA22" s="126"/>
      <c r="LB22" s="126"/>
      <c r="LC22" s="126"/>
      <c r="LD22" s="126"/>
      <c r="LE22" s="126"/>
      <c r="LF22" s="126"/>
      <c r="LG22" s="126"/>
      <c r="LH22" s="126"/>
      <c r="LI22" s="126"/>
      <c r="LJ22" s="126"/>
      <c r="LK22" s="126"/>
      <c r="LL22" s="126"/>
      <c r="LM22" s="126"/>
      <c r="LN22" s="126"/>
      <c r="LO22" s="126"/>
      <c r="LP22" s="126"/>
      <c r="LQ22" s="126"/>
      <c r="LR22" s="126"/>
      <c r="LS22" s="126"/>
      <c r="LT22" s="126"/>
      <c r="LU22" s="126"/>
      <c r="LV22" s="126"/>
      <c r="LW22" s="126"/>
      <c r="LX22" s="126"/>
      <c r="LY22" s="126"/>
      <c r="LZ22" s="126"/>
      <c r="MA22" s="126"/>
      <c r="MB22" s="126"/>
      <c r="MC22" s="126"/>
      <c r="MD22" s="126"/>
      <c r="ME22" s="126"/>
      <c r="MF22" s="126"/>
      <c r="MG22" s="126"/>
      <c r="MH22" s="126"/>
      <c r="MI22" s="126"/>
      <c r="MJ22" s="126"/>
      <c r="MK22" s="126"/>
      <c r="ML22" s="126"/>
      <c r="MM22" s="126"/>
      <c r="MN22" s="126"/>
      <c r="MO22" s="126"/>
      <c r="MP22" s="126"/>
      <c r="MQ22" s="126"/>
      <c r="MR22" s="126"/>
      <c r="MS22" s="126"/>
      <c r="MT22" s="126"/>
      <c r="MU22" s="126"/>
      <c r="MV22" s="126"/>
      <c r="MW22" s="126"/>
      <c r="MX22" s="126"/>
      <c r="MY22" s="126"/>
      <c r="MZ22" s="126"/>
      <c r="NA22" s="126"/>
      <c r="NB22" s="126"/>
      <c r="NC22" s="126"/>
      <c r="ND22" s="126"/>
      <c r="NE22" s="126"/>
      <c r="NF22" s="126"/>
      <c r="NG22" s="126"/>
      <c r="NH22" s="126"/>
      <c r="NI22" s="126"/>
      <c r="NJ22" s="126"/>
      <c r="NK22" s="126"/>
      <c r="NL22" s="126"/>
      <c r="NM22" s="126"/>
      <c r="NN22" s="126"/>
      <c r="NO22" s="126"/>
      <c r="NP22" s="126"/>
      <c r="NQ22" s="126"/>
      <c r="NR22" s="126"/>
      <c r="NS22" s="126"/>
      <c r="NT22" s="126"/>
      <c r="NU22" s="126"/>
      <c r="NV22" s="126"/>
      <c r="NW22" s="126"/>
      <c r="NX22" s="126"/>
      <c r="NY22" s="126"/>
      <c r="NZ22" s="126"/>
      <c r="OA22" s="126"/>
      <c r="OB22" s="126"/>
      <c r="OC22" s="126"/>
      <c r="OD22" s="126"/>
      <c r="OE22" s="126"/>
      <c r="OF22" s="126"/>
      <c r="OG22" s="126"/>
      <c r="OH22" s="126"/>
      <c r="OI22" s="126"/>
      <c r="OJ22" s="126"/>
      <c r="OK22" s="126"/>
      <c r="OL22" s="126"/>
      <c r="OM22" s="126"/>
      <c r="ON22" s="126"/>
      <c r="OO22" s="126"/>
      <c r="OP22" s="126"/>
      <c r="OQ22" s="126"/>
      <c r="OR22" s="126"/>
      <c r="OS22" s="126"/>
      <c r="OT22" s="126"/>
      <c r="OU22" s="126"/>
      <c r="OV22" s="126"/>
      <c r="OW22" s="126"/>
      <c r="OX22" s="126"/>
      <c r="OY22" s="126"/>
      <c r="OZ22" s="126"/>
      <c r="PA22" s="126"/>
      <c r="PB22" s="126"/>
      <c r="PC22" s="126"/>
      <c r="PD22" s="126"/>
      <c r="PE22" s="126"/>
      <c r="PF22" s="126"/>
      <c r="PG22" s="126"/>
      <c r="PH22" s="126"/>
      <c r="PI22" s="126"/>
      <c r="PJ22" s="126"/>
      <c r="PK22" s="126"/>
      <c r="PL22" s="126"/>
      <c r="PM22" s="126"/>
      <c r="PN22" s="126"/>
      <c r="PO22" s="126"/>
      <c r="PP22" s="126"/>
      <c r="PQ22" s="126"/>
      <c r="PR22" s="126"/>
      <c r="PS22" s="126"/>
      <c r="PT22" s="126"/>
      <c r="PU22" s="126"/>
      <c r="PV22" s="126"/>
      <c r="PW22" s="126"/>
      <c r="PX22" s="126"/>
      <c r="PY22" s="126"/>
      <c r="PZ22" s="126"/>
      <c r="QA22" s="126"/>
      <c r="QB22" s="126"/>
      <c r="QC22" s="126"/>
      <c r="QD22" s="126"/>
      <c r="QE22" s="126"/>
      <c r="QF22" s="126"/>
      <c r="QG22" s="126"/>
      <c r="QH22" s="126"/>
      <c r="QI22" s="126"/>
      <c r="QJ22" s="126"/>
      <c r="QK22" s="126"/>
      <c r="QL22" s="126"/>
      <c r="QM22" s="126"/>
      <c r="QN22" s="126"/>
      <c r="QO22" s="126"/>
      <c r="QP22" s="126"/>
      <c r="QQ22" s="126"/>
      <c r="QR22" s="126"/>
      <c r="QS22" s="126"/>
      <c r="QT22" s="126"/>
      <c r="QU22" s="126"/>
      <c r="QV22" s="126"/>
      <c r="QW22" s="126"/>
      <c r="QX22" s="126"/>
      <c r="QY22" s="126"/>
      <c r="QZ22" s="126"/>
      <c r="RA22" s="126"/>
      <c r="RB22" s="126"/>
      <c r="RC22" s="126"/>
      <c r="RD22" s="126"/>
      <c r="RE22" s="126"/>
      <c r="RF22" s="126"/>
      <c r="RG22" s="126"/>
      <c r="RH22" s="126"/>
      <c r="RI22" s="126"/>
      <c r="RJ22" s="126"/>
      <c r="RK22" s="126"/>
      <c r="RL22" s="126"/>
      <c r="RM22" s="126"/>
      <c r="RN22" s="126"/>
      <c r="RO22" s="126"/>
      <c r="RP22" s="126"/>
      <c r="RQ22" s="126"/>
      <c r="RR22" s="126"/>
      <c r="RS22" s="126"/>
      <c r="RT22" s="126"/>
      <c r="RU22" s="126"/>
      <c r="RV22" s="126"/>
      <c r="RW22" s="126"/>
      <c r="RX22" s="126"/>
      <c r="RY22" s="126"/>
      <c r="RZ22" s="126"/>
      <c r="SA22" s="126"/>
      <c r="SB22" s="126"/>
      <c r="SC22" s="126"/>
      <c r="SD22" s="126"/>
      <c r="SE22" s="126"/>
      <c r="SF22" s="126"/>
      <c r="SG22" s="126"/>
      <c r="SH22" s="126"/>
      <c r="SI22" s="126"/>
      <c r="SJ22" s="126"/>
      <c r="SK22" s="126"/>
      <c r="SL22" s="126"/>
      <c r="SM22" s="126"/>
      <c r="SN22" s="126"/>
      <c r="SO22" s="126"/>
      <c r="SP22" s="126"/>
      <c r="SQ22" s="126"/>
      <c r="SR22" s="126"/>
      <c r="SS22" s="126"/>
      <c r="ST22" s="126"/>
      <c r="SU22" s="126"/>
      <c r="SV22" s="126"/>
      <c r="SW22" s="126"/>
      <c r="SX22" s="126"/>
      <c r="SY22" s="126"/>
      <c r="SZ22" s="126"/>
      <c r="TA22" s="126"/>
      <c r="TB22" s="126"/>
      <c r="TC22" s="126"/>
      <c r="TD22" s="126"/>
      <c r="TE22" s="126"/>
      <c r="TF22" s="126"/>
      <c r="TG22" s="126"/>
      <c r="TH22" s="126"/>
      <c r="TI22" s="126"/>
      <c r="TJ22" s="126"/>
      <c r="TK22" s="126"/>
      <c r="TL22" s="126"/>
      <c r="TM22" s="126"/>
      <c r="TN22" s="126"/>
      <c r="TO22" s="126"/>
      <c r="TP22" s="126"/>
      <c r="TQ22" s="126"/>
      <c r="TR22" s="126"/>
      <c r="TS22" s="126"/>
      <c r="TT22" s="126"/>
      <c r="TU22" s="126"/>
      <c r="TV22" s="126"/>
      <c r="TW22" s="126"/>
      <c r="TX22" s="126"/>
      <c r="TY22" s="126"/>
      <c r="TZ22" s="126"/>
      <c r="UA22" s="126"/>
      <c r="UB22" s="126"/>
      <c r="UC22" s="126"/>
      <c r="UD22" s="126"/>
      <c r="UE22" s="126"/>
      <c r="UF22" s="126"/>
      <c r="UG22" s="126"/>
      <c r="UH22" s="126"/>
      <c r="UI22" s="126"/>
      <c r="UJ22" s="126"/>
      <c r="UK22" s="126"/>
      <c r="UL22" s="126"/>
      <c r="UM22" s="126"/>
      <c r="UN22" s="126"/>
      <c r="UO22" s="126"/>
      <c r="UP22" s="126"/>
      <c r="UQ22" s="126"/>
      <c r="UR22" s="126"/>
      <c r="US22" s="126"/>
      <c r="UT22" s="126"/>
      <c r="UU22" s="126"/>
      <c r="UV22" s="126"/>
      <c r="UW22" s="126"/>
      <c r="UX22" s="126"/>
      <c r="UY22" s="126"/>
      <c r="UZ22" s="126"/>
      <c r="VA22" s="126"/>
      <c r="VB22" s="126"/>
      <c r="VC22" s="126"/>
      <c r="VD22" s="126"/>
      <c r="VE22" s="126"/>
      <c r="VF22" s="126"/>
      <c r="VG22" s="126"/>
      <c r="VH22" s="126"/>
      <c r="VI22" s="126"/>
      <c r="VJ22" s="126"/>
      <c r="VK22" s="126"/>
      <c r="VL22" s="126"/>
      <c r="VM22" s="126"/>
      <c r="VN22" s="126"/>
      <c r="VO22" s="126"/>
      <c r="VP22" s="126"/>
      <c r="VQ22" s="126"/>
      <c r="VR22" s="126"/>
      <c r="VS22" s="126"/>
      <c r="VT22" s="126"/>
      <c r="VU22" s="126"/>
      <c r="VV22" s="126"/>
      <c r="VW22" s="126"/>
      <c r="VX22" s="126"/>
      <c r="VY22" s="126"/>
      <c r="VZ22" s="126"/>
      <c r="WA22" s="126"/>
      <c r="WB22" s="126"/>
      <c r="WC22" s="126"/>
      <c r="WD22" s="126"/>
      <c r="WE22" s="126"/>
      <c r="WF22" s="126"/>
      <c r="WG22" s="126"/>
      <c r="WH22" s="126"/>
      <c r="WI22" s="126"/>
      <c r="WJ22" s="126"/>
      <c r="WK22" s="126"/>
      <c r="WL22" s="126"/>
      <c r="WM22" s="126"/>
      <c r="WN22" s="126"/>
      <c r="WO22" s="126"/>
      <c r="WP22" s="126"/>
      <c r="WQ22" s="126"/>
      <c r="WR22" s="126"/>
      <c r="WS22" s="126"/>
      <c r="WT22" s="126"/>
      <c r="WU22" s="126"/>
      <c r="WV22" s="126"/>
      <c r="WW22" s="126"/>
      <c r="WX22" s="126"/>
      <c r="WY22" s="126"/>
      <c r="WZ22" s="126"/>
      <c r="XA22" s="126"/>
      <c r="XB22" s="126"/>
      <c r="XC22" s="126"/>
      <c r="XD22" s="126"/>
      <c r="XE22" s="126"/>
      <c r="XF22" s="126"/>
      <c r="XG22" s="126"/>
      <c r="XH22" s="126"/>
      <c r="XI22" s="126"/>
      <c r="XJ22" s="126"/>
      <c r="XK22" s="126"/>
      <c r="XL22" s="126"/>
      <c r="XM22" s="126"/>
      <c r="XN22" s="126"/>
      <c r="XO22" s="126"/>
      <c r="XP22" s="126"/>
      <c r="XQ22" s="126"/>
      <c r="XR22" s="126"/>
      <c r="XS22" s="126"/>
      <c r="XT22" s="126"/>
      <c r="XU22" s="126"/>
      <c r="XV22" s="126"/>
      <c r="XW22" s="126"/>
      <c r="XX22" s="126"/>
      <c r="XY22" s="126"/>
      <c r="XZ22" s="126"/>
      <c r="YA22" s="126"/>
      <c r="YB22" s="126"/>
      <c r="YC22" s="126"/>
      <c r="YD22" s="126"/>
      <c r="YE22" s="126"/>
      <c r="YF22" s="126"/>
      <c r="YG22" s="126"/>
      <c r="YH22" s="126"/>
      <c r="YI22" s="126"/>
      <c r="YJ22" s="126"/>
      <c r="YK22" s="126"/>
      <c r="YL22" s="126"/>
      <c r="YM22" s="126"/>
      <c r="YN22" s="126"/>
      <c r="YO22" s="126"/>
      <c r="YP22" s="126"/>
      <c r="YQ22" s="126"/>
      <c r="YR22" s="126"/>
      <c r="YS22" s="126"/>
      <c r="YT22" s="126"/>
      <c r="YU22" s="126"/>
      <c r="YV22" s="126"/>
      <c r="YW22" s="126"/>
      <c r="YX22" s="126"/>
      <c r="YY22" s="126"/>
      <c r="YZ22" s="126"/>
      <c r="ZA22" s="126"/>
      <c r="ZB22" s="126"/>
      <c r="ZC22" s="126"/>
      <c r="ZD22" s="126"/>
      <c r="ZE22" s="126"/>
      <c r="ZF22" s="126"/>
      <c r="ZG22" s="126"/>
      <c r="ZH22" s="126"/>
      <c r="ZI22" s="126"/>
      <c r="ZJ22" s="126"/>
      <c r="ZK22" s="126"/>
      <c r="ZL22" s="126"/>
      <c r="ZM22" s="126"/>
      <c r="ZN22" s="126"/>
      <c r="ZO22" s="126"/>
      <c r="ZP22" s="126"/>
      <c r="ZQ22" s="126"/>
      <c r="ZR22" s="126"/>
      <c r="ZS22" s="126"/>
      <c r="ZT22" s="126"/>
      <c r="ZU22" s="126"/>
      <c r="ZV22" s="126"/>
      <c r="ZW22" s="126"/>
      <c r="ZX22" s="126"/>
      <c r="ZY22" s="126"/>
      <c r="ZZ22" s="126"/>
      <c r="AAA22" s="126"/>
      <c r="AAB22" s="126"/>
      <c r="AAC22" s="126"/>
      <c r="AAD22" s="126"/>
      <c r="AAE22" s="126"/>
      <c r="AAF22" s="126"/>
      <c r="AAG22" s="126"/>
      <c r="AAH22" s="126"/>
      <c r="AAI22" s="126"/>
      <c r="AAJ22" s="126"/>
      <c r="AAK22" s="126"/>
      <c r="AAL22" s="126"/>
      <c r="AAM22" s="126"/>
      <c r="AAN22" s="126"/>
      <c r="AAO22" s="126"/>
      <c r="AAP22" s="126"/>
      <c r="AAQ22" s="126"/>
      <c r="AAR22" s="126"/>
      <c r="AAS22" s="126"/>
      <c r="AAT22" s="126"/>
      <c r="AAU22" s="126"/>
      <c r="AAV22" s="126"/>
      <c r="AAW22" s="126"/>
      <c r="AAX22" s="126"/>
      <c r="AAY22" s="126"/>
      <c r="AAZ22" s="126"/>
      <c r="ABA22" s="126"/>
      <c r="ABB22" s="126"/>
      <c r="ABC22" s="126"/>
      <c r="ABD22" s="126"/>
      <c r="ABE22" s="126"/>
      <c r="ABF22" s="126"/>
      <c r="ABG22" s="126"/>
      <c r="ABH22" s="126"/>
      <c r="ABI22" s="126"/>
      <c r="ABJ22" s="126"/>
      <c r="ABK22" s="126"/>
      <c r="ABL22" s="126"/>
      <c r="ABM22" s="126"/>
      <c r="ABN22" s="126"/>
      <c r="ABO22" s="126"/>
      <c r="ABP22" s="126"/>
      <c r="ABQ22" s="126"/>
      <c r="ABR22" s="126"/>
      <c r="ABS22" s="126"/>
      <c r="ABT22" s="126"/>
      <c r="ABU22" s="126"/>
      <c r="ABV22" s="126"/>
      <c r="ABW22" s="126"/>
      <c r="ABX22" s="126"/>
      <c r="ABY22" s="126"/>
      <c r="ABZ22" s="126"/>
      <c r="ACA22" s="126"/>
      <c r="ACB22" s="126"/>
      <c r="ACC22" s="126"/>
      <c r="ACD22" s="126"/>
      <c r="ACE22" s="126"/>
      <c r="ACF22" s="126"/>
      <c r="ACG22" s="126"/>
      <c r="ACH22" s="126"/>
      <c r="ACI22" s="126"/>
      <c r="ACJ22" s="126"/>
      <c r="ACK22" s="126"/>
      <c r="ACL22" s="126"/>
      <c r="ACM22" s="126"/>
      <c r="ACN22" s="126"/>
      <c r="ACO22" s="126"/>
      <c r="ACP22" s="126"/>
      <c r="ACQ22" s="126"/>
      <c r="ACR22" s="126"/>
      <c r="ACS22" s="126"/>
      <c r="ACT22" s="126"/>
      <c r="ACU22" s="126"/>
      <c r="ACV22" s="126"/>
      <c r="ACW22" s="126"/>
      <c r="ACX22" s="126"/>
      <c r="ACY22" s="126"/>
      <c r="ACZ22" s="126"/>
      <c r="ADA22" s="126"/>
      <c r="ADB22" s="126"/>
      <c r="ADC22" s="126"/>
      <c r="ADD22" s="126"/>
      <c r="ADE22" s="126"/>
      <c r="ADF22" s="126"/>
      <c r="ADG22" s="126"/>
      <c r="ADH22" s="126"/>
      <c r="ADI22" s="126"/>
      <c r="ADJ22" s="126"/>
      <c r="ADK22" s="126"/>
      <c r="ADL22" s="126"/>
      <c r="ADM22" s="126"/>
      <c r="ADN22" s="126"/>
      <c r="ADO22" s="126"/>
      <c r="ADP22" s="126"/>
      <c r="ADQ22" s="126"/>
      <c r="ADR22" s="126"/>
      <c r="ADS22" s="126"/>
      <c r="ADT22" s="126"/>
      <c r="ADU22" s="126"/>
      <c r="ADV22" s="126"/>
      <c r="ADW22" s="126"/>
      <c r="ADX22" s="126"/>
      <c r="ADY22" s="126"/>
      <c r="ADZ22" s="126"/>
      <c r="AEA22" s="126"/>
      <c r="AEB22" s="126"/>
      <c r="AEC22" s="126"/>
      <c r="AED22" s="126"/>
      <c r="AEE22" s="126"/>
      <c r="AEF22" s="126"/>
      <c r="AEG22" s="126"/>
      <c r="AEH22" s="126"/>
      <c r="AEI22" s="126"/>
      <c r="AEJ22" s="126"/>
      <c r="AEK22" s="126"/>
      <c r="AEL22" s="126"/>
      <c r="AEM22" s="126"/>
      <c r="AEN22" s="126"/>
      <c r="AEO22" s="126"/>
      <c r="AEP22" s="126"/>
      <c r="AEQ22" s="126"/>
      <c r="AER22" s="126"/>
      <c r="AES22" s="126"/>
      <c r="AET22" s="126"/>
      <c r="AEU22" s="126"/>
      <c r="AEV22" s="126"/>
      <c r="AEW22" s="126"/>
      <c r="AEX22" s="126"/>
      <c r="AEY22" s="126"/>
      <c r="AEZ22" s="126"/>
      <c r="AFA22" s="126"/>
      <c r="AFB22" s="126"/>
      <c r="AFC22" s="126"/>
      <c r="AFD22" s="126"/>
      <c r="AFE22" s="126"/>
      <c r="AFF22" s="126"/>
      <c r="AFG22" s="126"/>
      <c r="AFH22" s="126"/>
      <c r="AFI22" s="126"/>
      <c r="AFJ22" s="126"/>
      <c r="AFK22" s="126"/>
      <c r="AFL22" s="126"/>
      <c r="AFM22" s="126"/>
      <c r="AFN22" s="126"/>
      <c r="AFO22" s="126"/>
      <c r="AFP22" s="126"/>
      <c r="AFQ22" s="126"/>
      <c r="AFR22" s="126"/>
      <c r="AFS22" s="126"/>
      <c r="AFT22" s="126"/>
      <c r="AFU22" s="126"/>
      <c r="AFV22" s="126"/>
      <c r="AFW22" s="126"/>
      <c r="AFX22" s="126"/>
      <c r="AFY22" s="126"/>
      <c r="AFZ22" s="126"/>
      <c r="AGA22" s="126"/>
      <c r="AGB22" s="126"/>
      <c r="AGC22" s="126"/>
      <c r="AGD22" s="126"/>
      <c r="AGE22" s="126"/>
      <c r="AGF22" s="126"/>
      <c r="AGG22" s="126"/>
      <c r="AGH22" s="126"/>
      <c r="AGI22" s="126"/>
      <c r="AGJ22" s="126"/>
      <c r="AGK22" s="126"/>
      <c r="AGL22" s="126"/>
      <c r="AGM22" s="126"/>
      <c r="AGN22" s="126"/>
      <c r="AGO22" s="126"/>
      <c r="AGP22" s="126"/>
      <c r="AGQ22" s="126"/>
      <c r="AGR22" s="126"/>
      <c r="AGS22" s="126"/>
      <c r="AGT22" s="126"/>
      <c r="AGU22" s="126"/>
      <c r="AGV22" s="126"/>
      <c r="AGW22" s="126"/>
      <c r="AGX22" s="126"/>
      <c r="AGY22" s="126"/>
      <c r="AGZ22" s="126"/>
      <c r="AHA22" s="126"/>
      <c r="AHB22" s="126"/>
      <c r="AHC22" s="126"/>
      <c r="AHD22" s="126"/>
      <c r="AHE22" s="126"/>
      <c r="AHF22" s="126"/>
      <c r="AHG22" s="126"/>
      <c r="AHH22" s="126"/>
      <c r="AHI22" s="126"/>
      <c r="AHJ22" s="126"/>
      <c r="AHK22" s="126"/>
      <c r="AHL22" s="126"/>
      <c r="AHM22" s="126"/>
      <c r="AHN22" s="126"/>
      <c r="AHO22" s="126"/>
      <c r="AHP22" s="126"/>
      <c r="AHQ22" s="126"/>
      <c r="AHR22" s="126"/>
      <c r="AHS22" s="126"/>
      <c r="AHT22" s="126"/>
      <c r="AHU22" s="126"/>
      <c r="AHV22" s="126"/>
      <c r="AHW22" s="126"/>
      <c r="AHX22" s="126"/>
      <c r="AHY22" s="126"/>
      <c r="AHZ22" s="126"/>
      <c r="AIA22" s="126"/>
      <c r="AIB22" s="126"/>
      <c r="AIC22" s="126"/>
      <c r="AID22" s="126"/>
      <c r="AIE22" s="126"/>
      <c r="AIF22" s="126"/>
      <c r="AIG22" s="126"/>
      <c r="AIH22" s="126"/>
      <c r="AII22" s="126"/>
      <c r="AIJ22" s="126"/>
      <c r="AIK22" s="126"/>
      <c r="AIL22" s="126"/>
      <c r="AIM22" s="126"/>
      <c r="AIN22" s="126"/>
      <c r="AIO22" s="126"/>
      <c r="AIP22" s="126"/>
      <c r="AIQ22" s="126"/>
      <c r="AIR22" s="126"/>
      <c r="AIS22" s="126"/>
      <c r="AIT22" s="126"/>
      <c r="AIU22" s="126"/>
      <c r="AIV22" s="126"/>
      <c r="AIW22" s="126"/>
      <c r="AIX22" s="126"/>
      <c r="AIY22" s="126"/>
      <c r="AIZ22" s="126"/>
      <c r="AJA22" s="126"/>
      <c r="AJB22" s="126"/>
      <c r="AJC22" s="126"/>
      <c r="AJD22" s="126"/>
      <c r="AJE22" s="126"/>
      <c r="AJF22" s="126"/>
      <c r="AJG22" s="126"/>
      <c r="AJH22" s="126"/>
      <c r="AJI22" s="126"/>
      <c r="AJJ22" s="126"/>
      <c r="AJK22" s="126"/>
      <c r="AJL22" s="126"/>
      <c r="AJM22" s="126"/>
      <c r="AJN22" s="126"/>
      <c r="AJO22" s="126"/>
      <c r="AJP22" s="126"/>
      <c r="AJQ22" s="126"/>
      <c r="AJR22" s="126"/>
      <c r="AJS22" s="126"/>
      <c r="AJT22" s="126"/>
      <c r="AJU22" s="126"/>
      <c r="AJV22" s="126"/>
      <c r="AJW22" s="126"/>
      <c r="AJX22" s="126"/>
      <c r="AJY22" s="126"/>
      <c r="AJZ22" s="126"/>
      <c r="AKA22" s="126"/>
      <c r="AKB22" s="126"/>
      <c r="AKC22" s="126"/>
      <c r="AKD22" s="126"/>
      <c r="AKE22" s="126"/>
      <c r="AKF22" s="126"/>
      <c r="AKG22" s="126"/>
      <c r="AKH22" s="126"/>
      <c r="AKI22" s="126"/>
      <c r="AKJ22" s="126"/>
      <c r="AKK22" s="126"/>
      <c r="AKL22" s="126"/>
      <c r="AKM22" s="126"/>
      <c r="AKN22" s="126"/>
      <c r="AKO22" s="126"/>
      <c r="AKP22" s="126"/>
      <c r="AKQ22" s="126"/>
      <c r="AKR22" s="126"/>
      <c r="AKS22" s="126"/>
      <c r="AKT22" s="126"/>
      <c r="AKU22" s="126"/>
      <c r="AKV22" s="126"/>
      <c r="AKW22" s="126"/>
      <c r="AKX22" s="126"/>
      <c r="AKY22" s="126"/>
      <c r="AKZ22" s="126"/>
      <c r="ALA22" s="126"/>
      <c r="ALB22" s="126"/>
      <c r="ALC22" s="126"/>
      <c r="ALD22" s="126"/>
      <c r="ALE22" s="126"/>
      <c r="ALF22" s="126"/>
      <c r="ALG22" s="126"/>
      <c r="ALH22" s="126"/>
      <c r="ALI22" s="126"/>
      <c r="ALJ22" s="126"/>
      <c r="ALK22" s="126"/>
      <c r="ALL22" s="126"/>
      <c r="ALM22" s="126"/>
      <c r="ALN22" s="126"/>
      <c r="ALO22" s="126"/>
      <c r="ALP22" s="126"/>
      <c r="ALQ22" s="126"/>
      <c r="ALR22" s="126"/>
      <c r="ALS22" s="126"/>
      <c r="ALT22" s="126"/>
    </row>
    <row r="23" spans="2:1008" ht="32.25" customHeight="1" x14ac:dyDescent="0.4">
      <c r="B23" s="1015">
        <v>3</v>
      </c>
      <c r="C23" s="1108" t="s">
        <v>95</v>
      </c>
      <c r="D23" s="1108"/>
      <c r="E23" s="1108"/>
      <c r="F23" s="1108"/>
      <c r="G23" s="123"/>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c r="DE23" s="126"/>
      <c r="DF23" s="126"/>
      <c r="DG23" s="126"/>
      <c r="DH23" s="126"/>
      <c r="DI23" s="126"/>
      <c r="DJ23" s="126"/>
      <c r="DK23" s="126"/>
      <c r="DL23" s="126"/>
      <c r="DM23" s="126"/>
      <c r="DN23" s="126"/>
      <c r="DO23" s="126"/>
      <c r="DP23" s="126"/>
      <c r="DQ23" s="126"/>
      <c r="DR23" s="126"/>
      <c r="DS23" s="126"/>
      <c r="DT23" s="126"/>
      <c r="DU23" s="126"/>
      <c r="DV23" s="126"/>
      <c r="DW23" s="126"/>
      <c r="DX23" s="126"/>
      <c r="DY23" s="126"/>
      <c r="DZ23" s="126"/>
      <c r="EA23" s="126"/>
      <c r="EB23" s="126"/>
      <c r="EC23" s="126"/>
      <c r="ED23" s="126"/>
      <c r="EE23" s="126"/>
      <c r="EF23" s="126"/>
      <c r="EG23" s="126"/>
      <c r="EH23" s="126"/>
      <c r="EI23" s="126"/>
      <c r="EJ23" s="126"/>
      <c r="EK23" s="126"/>
      <c r="EL23" s="126"/>
      <c r="EM23" s="126"/>
      <c r="EN23" s="126"/>
      <c r="EO23" s="126"/>
      <c r="EP23" s="126"/>
      <c r="EQ23" s="126"/>
      <c r="ER23" s="126"/>
      <c r="ES23" s="126"/>
      <c r="ET23" s="126"/>
      <c r="EU23" s="126"/>
      <c r="EV23" s="126"/>
      <c r="EW23" s="126"/>
      <c r="EX23" s="126"/>
      <c r="EY23" s="126"/>
      <c r="EZ23" s="126"/>
      <c r="FA23" s="126"/>
      <c r="FB23" s="126"/>
      <c r="FC23" s="126"/>
      <c r="FD23" s="126"/>
      <c r="FE23" s="126"/>
      <c r="FF23" s="126"/>
      <c r="FG23" s="126"/>
      <c r="FH23" s="126"/>
      <c r="FI23" s="126"/>
      <c r="FJ23" s="126"/>
      <c r="FK23" s="126"/>
      <c r="FL23" s="126"/>
      <c r="FM23" s="126"/>
      <c r="FN23" s="126"/>
      <c r="FO23" s="126"/>
      <c r="FP23" s="126"/>
      <c r="FQ23" s="126"/>
      <c r="FR23" s="126"/>
      <c r="FS23" s="126"/>
      <c r="FT23" s="126"/>
      <c r="FU23" s="126"/>
      <c r="FV23" s="126"/>
      <c r="FW23" s="126"/>
      <c r="FX23" s="126"/>
      <c r="FY23" s="126"/>
      <c r="FZ23" s="126"/>
      <c r="GA23" s="126"/>
      <c r="GB23" s="126"/>
      <c r="GC23" s="126"/>
      <c r="GD23" s="126"/>
      <c r="GE23" s="126"/>
      <c r="GF23" s="126"/>
      <c r="GG23" s="126"/>
      <c r="GH23" s="126"/>
      <c r="GI23" s="126"/>
      <c r="GJ23" s="126"/>
      <c r="GK23" s="126"/>
      <c r="GL23" s="126"/>
      <c r="GM23" s="126"/>
      <c r="GN23" s="126"/>
      <c r="GO23" s="126"/>
      <c r="GP23" s="126"/>
      <c r="GQ23" s="126"/>
      <c r="GR23" s="126"/>
      <c r="GS23" s="126"/>
      <c r="GT23" s="126"/>
      <c r="GU23" s="126"/>
      <c r="GV23" s="126"/>
      <c r="GW23" s="126"/>
      <c r="GX23" s="126"/>
      <c r="GY23" s="126"/>
      <c r="GZ23" s="126"/>
      <c r="HA23" s="126"/>
      <c r="HB23" s="126"/>
      <c r="HC23" s="126"/>
      <c r="HD23" s="126"/>
      <c r="HE23" s="126"/>
      <c r="HF23" s="126"/>
      <c r="HG23" s="126"/>
      <c r="HH23" s="126"/>
      <c r="HI23" s="126"/>
      <c r="HJ23" s="126"/>
      <c r="HK23" s="126"/>
      <c r="HL23" s="126"/>
      <c r="HM23" s="126"/>
      <c r="HN23" s="126"/>
      <c r="HO23" s="126"/>
      <c r="HP23" s="126"/>
      <c r="HQ23" s="126"/>
      <c r="HR23" s="126"/>
      <c r="HS23" s="126"/>
      <c r="HT23" s="126"/>
      <c r="HU23" s="126"/>
      <c r="HV23" s="126"/>
      <c r="HW23" s="126"/>
      <c r="HX23" s="126"/>
      <c r="HY23" s="126"/>
      <c r="HZ23" s="126"/>
      <c r="IA23" s="126"/>
      <c r="IB23" s="126"/>
      <c r="IC23" s="126"/>
      <c r="ID23" s="126"/>
      <c r="IE23" s="126"/>
      <c r="IF23" s="126"/>
      <c r="IG23" s="126"/>
      <c r="IH23" s="126"/>
      <c r="II23" s="126"/>
      <c r="IJ23" s="126"/>
      <c r="IK23" s="126"/>
      <c r="IL23" s="126"/>
      <c r="IM23" s="126"/>
      <c r="IN23" s="126"/>
      <c r="IO23" s="126"/>
      <c r="IP23" s="126"/>
      <c r="IQ23" s="126"/>
      <c r="IR23" s="126"/>
      <c r="IS23" s="126"/>
      <c r="IT23" s="126"/>
      <c r="IU23" s="126"/>
      <c r="IV23" s="126"/>
      <c r="IW23" s="126"/>
      <c r="IX23" s="126"/>
      <c r="IY23" s="126"/>
      <c r="IZ23" s="126"/>
      <c r="JA23" s="126"/>
      <c r="JB23" s="126"/>
      <c r="JC23" s="126"/>
      <c r="JD23" s="126"/>
      <c r="JE23" s="126"/>
      <c r="JF23" s="126"/>
      <c r="JG23" s="126"/>
      <c r="JH23" s="126"/>
      <c r="JI23" s="126"/>
      <c r="JJ23" s="126"/>
      <c r="JK23" s="126"/>
      <c r="JL23" s="126"/>
      <c r="JM23" s="126"/>
      <c r="JN23" s="126"/>
      <c r="JO23" s="126"/>
      <c r="JP23" s="126"/>
      <c r="JQ23" s="126"/>
      <c r="JR23" s="126"/>
      <c r="JS23" s="126"/>
      <c r="JT23" s="126"/>
      <c r="JU23" s="126"/>
      <c r="JV23" s="126"/>
      <c r="JW23" s="126"/>
      <c r="JX23" s="126"/>
      <c r="JY23" s="126"/>
      <c r="JZ23" s="126"/>
      <c r="KA23" s="126"/>
      <c r="KB23" s="126"/>
      <c r="KC23" s="126"/>
      <c r="KD23" s="126"/>
      <c r="KE23" s="126"/>
      <c r="KF23" s="126"/>
      <c r="KG23" s="126"/>
      <c r="KH23" s="126"/>
      <c r="KI23" s="126"/>
      <c r="KJ23" s="126"/>
      <c r="KK23" s="126"/>
      <c r="KL23" s="126"/>
      <c r="KM23" s="126"/>
      <c r="KN23" s="126"/>
      <c r="KO23" s="126"/>
      <c r="KP23" s="126"/>
      <c r="KQ23" s="126"/>
      <c r="KR23" s="126"/>
      <c r="KS23" s="126"/>
      <c r="KT23" s="126"/>
      <c r="KU23" s="126"/>
      <c r="KV23" s="126"/>
      <c r="KW23" s="126"/>
      <c r="KX23" s="126"/>
      <c r="KY23" s="126"/>
      <c r="KZ23" s="126"/>
      <c r="LA23" s="126"/>
      <c r="LB23" s="126"/>
      <c r="LC23" s="126"/>
      <c r="LD23" s="126"/>
      <c r="LE23" s="126"/>
      <c r="LF23" s="126"/>
      <c r="LG23" s="126"/>
      <c r="LH23" s="126"/>
      <c r="LI23" s="126"/>
      <c r="LJ23" s="126"/>
      <c r="LK23" s="126"/>
      <c r="LL23" s="126"/>
      <c r="LM23" s="126"/>
      <c r="LN23" s="126"/>
      <c r="LO23" s="126"/>
      <c r="LP23" s="126"/>
      <c r="LQ23" s="126"/>
      <c r="LR23" s="126"/>
      <c r="LS23" s="126"/>
      <c r="LT23" s="126"/>
      <c r="LU23" s="126"/>
      <c r="LV23" s="126"/>
      <c r="LW23" s="126"/>
      <c r="LX23" s="126"/>
      <c r="LY23" s="126"/>
      <c r="LZ23" s="126"/>
      <c r="MA23" s="126"/>
      <c r="MB23" s="126"/>
      <c r="MC23" s="126"/>
      <c r="MD23" s="126"/>
      <c r="ME23" s="126"/>
      <c r="MF23" s="126"/>
      <c r="MG23" s="126"/>
      <c r="MH23" s="126"/>
      <c r="MI23" s="126"/>
      <c r="MJ23" s="126"/>
      <c r="MK23" s="126"/>
      <c r="ML23" s="126"/>
      <c r="MM23" s="126"/>
      <c r="MN23" s="126"/>
      <c r="MO23" s="126"/>
      <c r="MP23" s="126"/>
      <c r="MQ23" s="126"/>
      <c r="MR23" s="126"/>
      <c r="MS23" s="126"/>
      <c r="MT23" s="126"/>
      <c r="MU23" s="126"/>
      <c r="MV23" s="126"/>
      <c r="MW23" s="126"/>
      <c r="MX23" s="126"/>
      <c r="MY23" s="126"/>
      <c r="MZ23" s="126"/>
      <c r="NA23" s="126"/>
      <c r="NB23" s="126"/>
      <c r="NC23" s="126"/>
      <c r="ND23" s="126"/>
      <c r="NE23" s="126"/>
      <c r="NF23" s="126"/>
      <c r="NG23" s="126"/>
      <c r="NH23" s="126"/>
      <c r="NI23" s="126"/>
      <c r="NJ23" s="126"/>
      <c r="NK23" s="126"/>
      <c r="NL23" s="126"/>
      <c r="NM23" s="126"/>
      <c r="NN23" s="126"/>
      <c r="NO23" s="126"/>
      <c r="NP23" s="126"/>
      <c r="NQ23" s="126"/>
      <c r="NR23" s="126"/>
      <c r="NS23" s="126"/>
      <c r="NT23" s="126"/>
      <c r="NU23" s="126"/>
      <c r="NV23" s="126"/>
      <c r="NW23" s="126"/>
      <c r="NX23" s="126"/>
      <c r="NY23" s="126"/>
      <c r="NZ23" s="126"/>
      <c r="OA23" s="126"/>
      <c r="OB23" s="126"/>
      <c r="OC23" s="126"/>
      <c r="OD23" s="126"/>
      <c r="OE23" s="126"/>
      <c r="OF23" s="126"/>
      <c r="OG23" s="126"/>
      <c r="OH23" s="126"/>
      <c r="OI23" s="126"/>
      <c r="OJ23" s="126"/>
      <c r="OK23" s="126"/>
      <c r="OL23" s="126"/>
      <c r="OM23" s="126"/>
      <c r="ON23" s="126"/>
      <c r="OO23" s="126"/>
      <c r="OP23" s="126"/>
      <c r="OQ23" s="126"/>
      <c r="OR23" s="126"/>
      <c r="OS23" s="126"/>
      <c r="OT23" s="126"/>
      <c r="OU23" s="126"/>
      <c r="OV23" s="126"/>
      <c r="OW23" s="126"/>
      <c r="OX23" s="126"/>
      <c r="OY23" s="126"/>
      <c r="OZ23" s="126"/>
      <c r="PA23" s="126"/>
      <c r="PB23" s="126"/>
      <c r="PC23" s="126"/>
      <c r="PD23" s="126"/>
      <c r="PE23" s="126"/>
      <c r="PF23" s="126"/>
      <c r="PG23" s="126"/>
      <c r="PH23" s="126"/>
      <c r="PI23" s="126"/>
      <c r="PJ23" s="126"/>
      <c r="PK23" s="126"/>
      <c r="PL23" s="126"/>
      <c r="PM23" s="126"/>
      <c r="PN23" s="126"/>
      <c r="PO23" s="126"/>
      <c r="PP23" s="126"/>
      <c r="PQ23" s="126"/>
      <c r="PR23" s="126"/>
      <c r="PS23" s="126"/>
      <c r="PT23" s="126"/>
      <c r="PU23" s="126"/>
      <c r="PV23" s="126"/>
      <c r="PW23" s="126"/>
      <c r="PX23" s="126"/>
      <c r="PY23" s="126"/>
      <c r="PZ23" s="126"/>
      <c r="QA23" s="126"/>
      <c r="QB23" s="126"/>
      <c r="QC23" s="126"/>
      <c r="QD23" s="126"/>
      <c r="QE23" s="126"/>
      <c r="QF23" s="126"/>
      <c r="QG23" s="126"/>
      <c r="QH23" s="126"/>
      <c r="QI23" s="126"/>
      <c r="QJ23" s="126"/>
      <c r="QK23" s="126"/>
      <c r="QL23" s="126"/>
      <c r="QM23" s="126"/>
      <c r="QN23" s="126"/>
      <c r="QO23" s="126"/>
      <c r="QP23" s="126"/>
      <c r="QQ23" s="126"/>
      <c r="QR23" s="126"/>
      <c r="QS23" s="126"/>
      <c r="QT23" s="126"/>
      <c r="QU23" s="126"/>
      <c r="QV23" s="126"/>
      <c r="QW23" s="126"/>
      <c r="QX23" s="126"/>
      <c r="QY23" s="126"/>
      <c r="QZ23" s="126"/>
      <c r="RA23" s="126"/>
      <c r="RB23" s="126"/>
      <c r="RC23" s="126"/>
      <c r="RD23" s="126"/>
      <c r="RE23" s="126"/>
      <c r="RF23" s="126"/>
      <c r="RG23" s="126"/>
      <c r="RH23" s="126"/>
      <c r="RI23" s="126"/>
      <c r="RJ23" s="126"/>
      <c r="RK23" s="126"/>
      <c r="RL23" s="126"/>
      <c r="RM23" s="126"/>
      <c r="RN23" s="126"/>
      <c r="RO23" s="126"/>
      <c r="RP23" s="126"/>
      <c r="RQ23" s="126"/>
      <c r="RR23" s="126"/>
      <c r="RS23" s="126"/>
      <c r="RT23" s="126"/>
      <c r="RU23" s="126"/>
      <c r="RV23" s="126"/>
      <c r="RW23" s="126"/>
      <c r="RX23" s="126"/>
      <c r="RY23" s="126"/>
      <c r="RZ23" s="126"/>
      <c r="SA23" s="126"/>
      <c r="SB23" s="126"/>
      <c r="SC23" s="126"/>
      <c r="SD23" s="126"/>
      <c r="SE23" s="126"/>
      <c r="SF23" s="126"/>
      <c r="SG23" s="126"/>
      <c r="SH23" s="126"/>
      <c r="SI23" s="126"/>
      <c r="SJ23" s="126"/>
      <c r="SK23" s="126"/>
      <c r="SL23" s="126"/>
      <c r="SM23" s="126"/>
      <c r="SN23" s="126"/>
      <c r="SO23" s="126"/>
      <c r="SP23" s="126"/>
      <c r="SQ23" s="126"/>
      <c r="SR23" s="126"/>
      <c r="SS23" s="126"/>
      <c r="ST23" s="126"/>
      <c r="SU23" s="126"/>
      <c r="SV23" s="126"/>
      <c r="SW23" s="126"/>
      <c r="SX23" s="126"/>
      <c r="SY23" s="126"/>
      <c r="SZ23" s="126"/>
      <c r="TA23" s="126"/>
      <c r="TB23" s="126"/>
      <c r="TC23" s="126"/>
      <c r="TD23" s="126"/>
      <c r="TE23" s="126"/>
      <c r="TF23" s="126"/>
      <c r="TG23" s="126"/>
      <c r="TH23" s="126"/>
      <c r="TI23" s="126"/>
      <c r="TJ23" s="126"/>
      <c r="TK23" s="126"/>
      <c r="TL23" s="126"/>
      <c r="TM23" s="126"/>
      <c r="TN23" s="126"/>
      <c r="TO23" s="126"/>
      <c r="TP23" s="126"/>
      <c r="TQ23" s="126"/>
      <c r="TR23" s="126"/>
      <c r="TS23" s="126"/>
      <c r="TT23" s="126"/>
      <c r="TU23" s="126"/>
      <c r="TV23" s="126"/>
      <c r="TW23" s="126"/>
      <c r="TX23" s="126"/>
      <c r="TY23" s="126"/>
      <c r="TZ23" s="126"/>
      <c r="UA23" s="126"/>
      <c r="UB23" s="126"/>
      <c r="UC23" s="126"/>
      <c r="UD23" s="126"/>
      <c r="UE23" s="126"/>
      <c r="UF23" s="126"/>
      <c r="UG23" s="126"/>
      <c r="UH23" s="126"/>
      <c r="UI23" s="126"/>
      <c r="UJ23" s="126"/>
      <c r="UK23" s="126"/>
      <c r="UL23" s="126"/>
      <c r="UM23" s="126"/>
      <c r="UN23" s="126"/>
      <c r="UO23" s="126"/>
      <c r="UP23" s="126"/>
      <c r="UQ23" s="126"/>
      <c r="UR23" s="126"/>
      <c r="US23" s="126"/>
      <c r="UT23" s="126"/>
      <c r="UU23" s="126"/>
      <c r="UV23" s="126"/>
      <c r="UW23" s="126"/>
      <c r="UX23" s="126"/>
      <c r="UY23" s="126"/>
      <c r="UZ23" s="126"/>
      <c r="VA23" s="126"/>
      <c r="VB23" s="126"/>
      <c r="VC23" s="126"/>
      <c r="VD23" s="126"/>
      <c r="VE23" s="126"/>
      <c r="VF23" s="126"/>
      <c r="VG23" s="126"/>
      <c r="VH23" s="126"/>
      <c r="VI23" s="126"/>
      <c r="VJ23" s="126"/>
      <c r="VK23" s="126"/>
      <c r="VL23" s="126"/>
      <c r="VM23" s="126"/>
      <c r="VN23" s="126"/>
      <c r="VO23" s="126"/>
      <c r="VP23" s="126"/>
      <c r="VQ23" s="126"/>
      <c r="VR23" s="126"/>
      <c r="VS23" s="126"/>
      <c r="VT23" s="126"/>
      <c r="VU23" s="126"/>
      <c r="VV23" s="126"/>
      <c r="VW23" s="126"/>
      <c r="VX23" s="126"/>
      <c r="VY23" s="126"/>
      <c r="VZ23" s="126"/>
      <c r="WA23" s="126"/>
      <c r="WB23" s="126"/>
      <c r="WC23" s="126"/>
      <c r="WD23" s="126"/>
      <c r="WE23" s="126"/>
      <c r="WF23" s="126"/>
      <c r="WG23" s="126"/>
      <c r="WH23" s="126"/>
      <c r="WI23" s="126"/>
      <c r="WJ23" s="126"/>
      <c r="WK23" s="126"/>
      <c r="WL23" s="126"/>
      <c r="WM23" s="126"/>
      <c r="WN23" s="126"/>
      <c r="WO23" s="126"/>
      <c r="WP23" s="126"/>
      <c r="WQ23" s="126"/>
      <c r="WR23" s="126"/>
      <c r="WS23" s="126"/>
      <c r="WT23" s="126"/>
      <c r="WU23" s="126"/>
      <c r="WV23" s="126"/>
      <c r="WW23" s="126"/>
      <c r="WX23" s="126"/>
      <c r="WY23" s="126"/>
      <c r="WZ23" s="126"/>
      <c r="XA23" s="126"/>
      <c r="XB23" s="126"/>
      <c r="XC23" s="126"/>
      <c r="XD23" s="126"/>
      <c r="XE23" s="126"/>
      <c r="XF23" s="126"/>
      <c r="XG23" s="126"/>
      <c r="XH23" s="126"/>
      <c r="XI23" s="126"/>
      <c r="XJ23" s="126"/>
      <c r="XK23" s="126"/>
      <c r="XL23" s="126"/>
      <c r="XM23" s="126"/>
      <c r="XN23" s="126"/>
      <c r="XO23" s="126"/>
      <c r="XP23" s="126"/>
      <c r="XQ23" s="126"/>
      <c r="XR23" s="126"/>
      <c r="XS23" s="126"/>
      <c r="XT23" s="126"/>
      <c r="XU23" s="126"/>
      <c r="XV23" s="126"/>
      <c r="XW23" s="126"/>
      <c r="XX23" s="126"/>
      <c r="XY23" s="126"/>
      <c r="XZ23" s="126"/>
      <c r="YA23" s="126"/>
      <c r="YB23" s="126"/>
      <c r="YC23" s="126"/>
      <c r="YD23" s="126"/>
      <c r="YE23" s="126"/>
      <c r="YF23" s="126"/>
      <c r="YG23" s="126"/>
      <c r="YH23" s="126"/>
      <c r="YI23" s="126"/>
      <c r="YJ23" s="126"/>
      <c r="YK23" s="126"/>
      <c r="YL23" s="126"/>
      <c r="YM23" s="126"/>
      <c r="YN23" s="126"/>
      <c r="YO23" s="126"/>
      <c r="YP23" s="126"/>
      <c r="YQ23" s="126"/>
      <c r="YR23" s="126"/>
      <c r="YS23" s="126"/>
      <c r="YT23" s="126"/>
      <c r="YU23" s="126"/>
      <c r="YV23" s="126"/>
      <c r="YW23" s="126"/>
      <c r="YX23" s="126"/>
      <c r="YY23" s="126"/>
      <c r="YZ23" s="126"/>
      <c r="ZA23" s="126"/>
      <c r="ZB23" s="126"/>
      <c r="ZC23" s="126"/>
      <c r="ZD23" s="126"/>
      <c r="ZE23" s="126"/>
      <c r="ZF23" s="126"/>
      <c r="ZG23" s="126"/>
      <c r="ZH23" s="126"/>
      <c r="ZI23" s="126"/>
      <c r="ZJ23" s="126"/>
      <c r="ZK23" s="126"/>
      <c r="ZL23" s="126"/>
      <c r="ZM23" s="126"/>
      <c r="ZN23" s="126"/>
      <c r="ZO23" s="126"/>
      <c r="ZP23" s="126"/>
      <c r="ZQ23" s="126"/>
      <c r="ZR23" s="126"/>
      <c r="ZS23" s="126"/>
      <c r="ZT23" s="126"/>
      <c r="ZU23" s="126"/>
      <c r="ZV23" s="126"/>
      <c r="ZW23" s="126"/>
      <c r="ZX23" s="126"/>
      <c r="ZY23" s="126"/>
      <c r="ZZ23" s="126"/>
      <c r="AAA23" s="126"/>
      <c r="AAB23" s="126"/>
      <c r="AAC23" s="126"/>
      <c r="AAD23" s="126"/>
      <c r="AAE23" s="126"/>
      <c r="AAF23" s="126"/>
      <c r="AAG23" s="126"/>
      <c r="AAH23" s="126"/>
      <c r="AAI23" s="126"/>
      <c r="AAJ23" s="126"/>
      <c r="AAK23" s="126"/>
      <c r="AAL23" s="126"/>
      <c r="AAM23" s="126"/>
      <c r="AAN23" s="126"/>
      <c r="AAO23" s="126"/>
      <c r="AAP23" s="126"/>
      <c r="AAQ23" s="126"/>
      <c r="AAR23" s="126"/>
      <c r="AAS23" s="126"/>
      <c r="AAT23" s="126"/>
      <c r="AAU23" s="126"/>
      <c r="AAV23" s="126"/>
      <c r="AAW23" s="126"/>
      <c r="AAX23" s="126"/>
      <c r="AAY23" s="126"/>
      <c r="AAZ23" s="126"/>
      <c r="ABA23" s="126"/>
      <c r="ABB23" s="126"/>
      <c r="ABC23" s="126"/>
      <c r="ABD23" s="126"/>
      <c r="ABE23" s="126"/>
      <c r="ABF23" s="126"/>
      <c r="ABG23" s="126"/>
      <c r="ABH23" s="126"/>
      <c r="ABI23" s="126"/>
      <c r="ABJ23" s="126"/>
      <c r="ABK23" s="126"/>
      <c r="ABL23" s="126"/>
      <c r="ABM23" s="126"/>
      <c r="ABN23" s="126"/>
      <c r="ABO23" s="126"/>
      <c r="ABP23" s="126"/>
      <c r="ABQ23" s="126"/>
      <c r="ABR23" s="126"/>
      <c r="ABS23" s="126"/>
      <c r="ABT23" s="126"/>
      <c r="ABU23" s="126"/>
      <c r="ABV23" s="126"/>
      <c r="ABW23" s="126"/>
      <c r="ABX23" s="126"/>
      <c r="ABY23" s="126"/>
      <c r="ABZ23" s="126"/>
      <c r="ACA23" s="126"/>
      <c r="ACB23" s="126"/>
      <c r="ACC23" s="126"/>
      <c r="ACD23" s="126"/>
      <c r="ACE23" s="126"/>
      <c r="ACF23" s="126"/>
      <c r="ACG23" s="126"/>
      <c r="ACH23" s="126"/>
      <c r="ACI23" s="126"/>
      <c r="ACJ23" s="126"/>
      <c r="ACK23" s="126"/>
      <c r="ACL23" s="126"/>
      <c r="ACM23" s="126"/>
      <c r="ACN23" s="126"/>
      <c r="ACO23" s="126"/>
      <c r="ACP23" s="126"/>
      <c r="ACQ23" s="126"/>
      <c r="ACR23" s="126"/>
      <c r="ACS23" s="126"/>
      <c r="ACT23" s="126"/>
      <c r="ACU23" s="126"/>
      <c r="ACV23" s="126"/>
      <c r="ACW23" s="126"/>
      <c r="ACX23" s="126"/>
      <c r="ACY23" s="126"/>
      <c r="ACZ23" s="126"/>
      <c r="ADA23" s="126"/>
      <c r="ADB23" s="126"/>
      <c r="ADC23" s="126"/>
      <c r="ADD23" s="126"/>
      <c r="ADE23" s="126"/>
      <c r="ADF23" s="126"/>
      <c r="ADG23" s="126"/>
      <c r="ADH23" s="126"/>
      <c r="ADI23" s="126"/>
      <c r="ADJ23" s="126"/>
      <c r="ADK23" s="126"/>
      <c r="ADL23" s="126"/>
      <c r="ADM23" s="126"/>
      <c r="ADN23" s="126"/>
      <c r="ADO23" s="126"/>
      <c r="ADP23" s="126"/>
      <c r="ADQ23" s="126"/>
      <c r="ADR23" s="126"/>
      <c r="ADS23" s="126"/>
      <c r="ADT23" s="126"/>
      <c r="ADU23" s="126"/>
      <c r="ADV23" s="126"/>
      <c r="ADW23" s="126"/>
      <c r="ADX23" s="126"/>
      <c r="ADY23" s="126"/>
      <c r="ADZ23" s="126"/>
      <c r="AEA23" s="126"/>
      <c r="AEB23" s="126"/>
      <c r="AEC23" s="126"/>
      <c r="AED23" s="126"/>
      <c r="AEE23" s="126"/>
      <c r="AEF23" s="126"/>
      <c r="AEG23" s="126"/>
      <c r="AEH23" s="126"/>
      <c r="AEI23" s="126"/>
      <c r="AEJ23" s="126"/>
      <c r="AEK23" s="126"/>
      <c r="AEL23" s="126"/>
      <c r="AEM23" s="126"/>
      <c r="AEN23" s="126"/>
      <c r="AEO23" s="126"/>
      <c r="AEP23" s="126"/>
      <c r="AEQ23" s="126"/>
      <c r="AER23" s="126"/>
      <c r="AES23" s="126"/>
      <c r="AET23" s="126"/>
      <c r="AEU23" s="126"/>
      <c r="AEV23" s="126"/>
      <c r="AEW23" s="126"/>
      <c r="AEX23" s="126"/>
      <c r="AEY23" s="126"/>
      <c r="AEZ23" s="126"/>
      <c r="AFA23" s="126"/>
      <c r="AFB23" s="126"/>
      <c r="AFC23" s="126"/>
      <c r="AFD23" s="126"/>
      <c r="AFE23" s="126"/>
      <c r="AFF23" s="126"/>
      <c r="AFG23" s="126"/>
      <c r="AFH23" s="126"/>
      <c r="AFI23" s="126"/>
      <c r="AFJ23" s="126"/>
      <c r="AFK23" s="126"/>
      <c r="AFL23" s="126"/>
      <c r="AFM23" s="126"/>
      <c r="AFN23" s="126"/>
      <c r="AFO23" s="126"/>
      <c r="AFP23" s="126"/>
      <c r="AFQ23" s="126"/>
      <c r="AFR23" s="126"/>
      <c r="AFS23" s="126"/>
      <c r="AFT23" s="126"/>
      <c r="AFU23" s="126"/>
      <c r="AFV23" s="126"/>
      <c r="AFW23" s="126"/>
      <c r="AFX23" s="126"/>
      <c r="AFY23" s="126"/>
      <c r="AFZ23" s="126"/>
      <c r="AGA23" s="126"/>
      <c r="AGB23" s="126"/>
      <c r="AGC23" s="126"/>
      <c r="AGD23" s="126"/>
      <c r="AGE23" s="126"/>
      <c r="AGF23" s="126"/>
      <c r="AGG23" s="126"/>
      <c r="AGH23" s="126"/>
      <c r="AGI23" s="126"/>
      <c r="AGJ23" s="126"/>
      <c r="AGK23" s="126"/>
      <c r="AGL23" s="126"/>
      <c r="AGM23" s="126"/>
      <c r="AGN23" s="126"/>
      <c r="AGO23" s="126"/>
      <c r="AGP23" s="126"/>
      <c r="AGQ23" s="126"/>
      <c r="AGR23" s="126"/>
      <c r="AGS23" s="126"/>
      <c r="AGT23" s="126"/>
      <c r="AGU23" s="126"/>
      <c r="AGV23" s="126"/>
      <c r="AGW23" s="126"/>
      <c r="AGX23" s="126"/>
      <c r="AGY23" s="126"/>
      <c r="AGZ23" s="126"/>
      <c r="AHA23" s="126"/>
      <c r="AHB23" s="126"/>
      <c r="AHC23" s="126"/>
      <c r="AHD23" s="126"/>
      <c r="AHE23" s="126"/>
      <c r="AHF23" s="126"/>
      <c r="AHG23" s="126"/>
      <c r="AHH23" s="126"/>
      <c r="AHI23" s="126"/>
      <c r="AHJ23" s="126"/>
      <c r="AHK23" s="126"/>
      <c r="AHL23" s="126"/>
      <c r="AHM23" s="126"/>
      <c r="AHN23" s="126"/>
      <c r="AHO23" s="126"/>
      <c r="AHP23" s="126"/>
      <c r="AHQ23" s="126"/>
      <c r="AHR23" s="126"/>
      <c r="AHS23" s="126"/>
      <c r="AHT23" s="126"/>
      <c r="AHU23" s="126"/>
      <c r="AHV23" s="126"/>
      <c r="AHW23" s="126"/>
      <c r="AHX23" s="126"/>
      <c r="AHY23" s="126"/>
      <c r="AHZ23" s="126"/>
      <c r="AIA23" s="126"/>
      <c r="AIB23" s="126"/>
      <c r="AIC23" s="126"/>
      <c r="AID23" s="126"/>
      <c r="AIE23" s="126"/>
      <c r="AIF23" s="126"/>
      <c r="AIG23" s="126"/>
      <c r="AIH23" s="126"/>
      <c r="AII23" s="126"/>
      <c r="AIJ23" s="126"/>
      <c r="AIK23" s="126"/>
      <c r="AIL23" s="126"/>
      <c r="AIM23" s="126"/>
      <c r="AIN23" s="126"/>
      <c r="AIO23" s="126"/>
      <c r="AIP23" s="126"/>
      <c r="AIQ23" s="126"/>
      <c r="AIR23" s="126"/>
      <c r="AIS23" s="126"/>
      <c r="AIT23" s="126"/>
      <c r="AIU23" s="126"/>
      <c r="AIV23" s="126"/>
      <c r="AIW23" s="126"/>
      <c r="AIX23" s="126"/>
      <c r="AIY23" s="126"/>
      <c r="AIZ23" s="126"/>
      <c r="AJA23" s="126"/>
      <c r="AJB23" s="126"/>
      <c r="AJC23" s="126"/>
      <c r="AJD23" s="126"/>
      <c r="AJE23" s="126"/>
      <c r="AJF23" s="126"/>
      <c r="AJG23" s="126"/>
      <c r="AJH23" s="126"/>
      <c r="AJI23" s="126"/>
      <c r="AJJ23" s="126"/>
      <c r="AJK23" s="126"/>
      <c r="AJL23" s="126"/>
      <c r="AJM23" s="126"/>
      <c r="AJN23" s="126"/>
      <c r="AJO23" s="126"/>
      <c r="AJP23" s="126"/>
      <c r="AJQ23" s="126"/>
      <c r="AJR23" s="126"/>
      <c r="AJS23" s="126"/>
      <c r="AJT23" s="126"/>
      <c r="AJU23" s="126"/>
      <c r="AJV23" s="126"/>
      <c r="AJW23" s="126"/>
      <c r="AJX23" s="126"/>
      <c r="AJY23" s="126"/>
      <c r="AJZ23" s="126"/>
      <c r="AKA23" s="126"/>
      <c r="AKB23" s="126"/>
      <c r="AKC23" s="126"/>
      <c r="AKD23" s="126"/>
      <c r="AKE23" s="126"/>
      <c r="AKF23" s="126"/>
      <c r="AKG23" s="126"/>
      <c r="AKH23" s="126"/>
      <c r="AKI23" s="126"/>
      <c r="AKJ23" s="126"/>
      <c r="AKK23" s="126"/>
      <c r="AKL23" s="126"/>
      <c r="AKM23" s="126"/>
      <c r="AKN23" s="126"/>
      <c r="AKO23" s="126"/>
      <c r="AKP23" s="126"/>
      <c r="AKQ23" s="126"/>
      <c r="AKR23" s="126"/>
      <c r="AKS23" s="126"/>
      <c r="AKT23" s="126"/>
      <c r="AKU23" s="126"/>
      <c r="AKV23" s="126"/>
      <c r="AKW23" s="126"/>
      <c r="AKX23" s="126"/>
      <c r="AKY23" s="126"/>
      <c r="AKZ23" s="126"/>
      <c r="ALA23" s="126"/>
      <c r="ALB23" s="126"/>
      <c r="ALC23" s="126"/>
      <c r="ALD23" s="126"/>
      <c r="ALE23" s="126"/>
      <c r="ALF23" s="126"/>
      <c r="ALG23" s="126"/>
      <c r="ALH23" s="126"/>
      <c r="ALI23" s="126"/>
      <c r="ALJ23" s="126"/>
      <c r="ALK23" s="126"/>
      <c r="ALL23" s="126"/>
      <c r="ALM23" s="126"/>
      <c r="ALN23" s="126"/>
      <c r="ALO23" s="126"/>
      <c r="ALP23" s="126"/>
      <c r="ALQ23" s="126"/>
      <c r="ALR23" s="126"/>
      <c r="ALS23" s="126"/>
      <c r="ALT23" s="126"/>
    </row>
    <row r="24" spans="2:1008" ht="15" thickBot="1" x14ac:dyDescent="0.45">
      <c r="B24" s="122"/>
      <c r="C24" s="46"/>
      <c r="D24" s="123"/>
      <c r="E24" s="424"/>
      <c r="F24" s="124"/>
      <c r="G24" s="123"/>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26"/>
      <c r="EO24" s="126"/>
      <c r="EP24" s="126"/>
      <c r="EQ24" s="126"/>
      <c r="ER24" s="126"/>
      <c r="ES24" s="126"/>
      <c r="ET24" s="126"/>
      <c r="EU24" s="126"/>
      <c r="EV24" s="126"/>
      <c r="EW24" s="126"/>
      <c r="EX24" s="126"/>
      <c r="EY24" s="126"/>
      <c r="EZ24" s="126"/>
      <c r="FA24" s="126"/>
      <c r="FB24" s="126"/>
      <c r="FC24" s="126"/>
      <c r="FD24" s="126"/>
      <c r="FE24" s="126"/>
      <c r="FF24" s="126"/>
      <c r="FG24" s="126"/>
      <c r="FH24" s="126"/>
      <c r="FI24" s="126"/>
      <c r="FJ24" s="126"/>
      <c r="FK24" s="126"/>
      <c r="FL24" s="126"/>
      <c r="FM24" s="126"/>
      <c r="FN24" s="126"/>
      <c r="FO24" s="126"/>
      <c r="FP24" s="126"/>
      <c r="FQ24" s="126"/>
      <c r="FR24" s="126"/>
      <c r="FS24" s="126"/>
      <c r="FT24" s="126"/>
      <c r="FU24" s="126"/>
      <c r="FV24" s="126"/>
      <c r="FW24" s="126"/>
      <c r="FX24" s="126"/>
      <c r="FY24" s="126"/>
      <c r="FZ24" s="126"/>
      <c r="GA24" s="126"/>
      <c r="GB24" s="126"/>
      <c r="GC24" s="126"/>
      <c r="GD24" s="126"/>
      <c r="GE24" s="126"/>
      <c r="GF24" s="126"/>
      <c r="GG24" s="126"/>
      <c r="GH24" s="126"/>
      <c r="GI24" s="126"/>
      <c r="GJ24" s="126"/>
      <c r="GK24" s="126"/>
      <c r="GL24" s="126"/>
      <c r="GM24" s="126"/>
      <c r="GN24" s="126"/>
      <c r="GO24" s="126"/>
      <c r="GP24" s="126"/>
      <c r="GQ24" s="126"/>
      <c r="GR24" s="126"/>
      <c r="GS24" s="126"/>
      <c r="GT24" s="126"/>
      <c r="GU24" s="126"/>
      <c r="GV24" s="126"/>
      <c r="GW24" s="126"/>
      <c r="GX24" s="126"/>
      <c r="GY24" s="126"/>
      <c r="GZ24" s="126"/>
      <c r="HA24" s="126"/>
      <c r="HB24" s="126"/>
      <c r="HC24" s="126"/>
      <c r="HD24" s="126"/>
      <c r="HE24" s="126"/>
      <c r="HF24" s="126"/>
      <c r="HG24" s="126"/>
      <c r="HH24" s="126"/>
      <c r="HI24" s="126"/>
      <c r="HJ24" s="126"/>
      <c r="HK24" s="126"/>
      <c r="HL24" s="126"/>
      <c r="HM24" s="126"/>
      <c r="HN24" s="126"/>
      <c r="HO24" s="126"/>
      <c r="HP24" s="126"/>
      <c r="HQ24" s="126"/>
      <c r="HR24" s="126"/>
      <c r="HS24" s="126"/>
      <c r="HT24" s="126"/>
      <c r="HU24" s="126"/>
      <c r="HV24" s="126"/>
      <c r="HW24" s="126"/>
      <c r="HX24" s="126"/>
      <c r="HY24" s="126"/>
      <c r="HZ24" s="126"/>
      <c r="IA24" s="126"/>
      <c r="IB24" s="126"/>
      <c r="IC24" s="126"/>
      <c r="ID24" s="126"/>
      <c r="IE24" s="126"/>
      <c r="IF24" s="126"/>
      <c r="IG24" s="126"/>
      <c r="IH24" s="126"/>
      <c r="II24" s="126"/>
      <c r="IJ24" s="126"/>
      <c r="IK24" s="126"/>
      <c r="IL24" s="126"/>
      <c r="IM24" s="126"/>
      <c r="IN24" s="126"/>
      <c r="IO24" s="126"/>
      <c r="IP24" s="126"/>
      <c r="IQ24" s="126"/>
      <c r="IR24" s="126"/>
      <c r="IS24" s="126"/>
      <c r="IT24" s="126"/>
      <c r="IU24" s="126"/>
      <c r="IV24" s="126"/>
      <c r="IW24" s="126"/>
      <c r="IX24" s="126"/>
      <c r="IY24" s="126"/>
      <c r="IZ24" s="126"/>
      <c r="JA24" s="126"/>
      <c r="JB24" s="126"/>
      <c r="JC24" s="126"/>
      <c r="JD24" s="126"/>
      <c r="JE24" s="126"/>
      <c r="JF24" s="126"/>
      <c r="JG24" s="126"/>
      <c r="JH24" s="126"/>
      <c r="JI24" s="126"/>
      <c r="JJ24" s="126"/>
      <c r="JK24" s="126"/>
      <c r="JL24" s="126"/>
      <c r="JM24" s="126"/>
      <c r="JN24" s="126"/>
      <c r="JO24" s="126"/>
      <c r="JP24" s="126"/>
      <c r="JQ24" s="126"/>
      <c r="JR24" s="126"/>
      <c r="JS24" s="126"/>
      <c r="JT24" s="126"/>
      <c r="JU24" s="126"/>
      <c r="JV24" s="126"/>
      <c r="JW24" s="126"/>
      <c r="JX24" s="126"/>
      <c r="JY24" s="126"/>
      <c r="JZ24" s="126"/>
      <c r="KA24" s="126"/>
      <c r="KB24" s="126"/>
      <c r="KC24" s="126"/>
      <c r="KD24" s="126"/>
      <c r="KE24" s="126"/>
      <c r="KF24" s="126"/>
      <c r="KG24" s="126"/>
      <c r="KH24" s="126"/>
      <c r="KI24" s="126"/>
      <c r="KJ24" s="126"/>
      <c r="KK24" s="126"/>
      <c r="KL24" s="126"/>
      <c r="KM24" s="126"/>
      <c r="KN24" s="126"/>
      <c r="KO24" s="126"/>
      <c r="KP24" s="126"/>
      <c r="KQ24" s="126"/>
      <c r="KR24" s="126"/>
      <c r="KS24" s="126"/>
      <c r="KT24" s="126"/>
      <c r="KU24" s="126"/>
      <c r="KV24" s="126"/>
      <c r="KW24" s="126"/>
      <c r="KX24" s="126"/>
      <c r="KY24" s="126"/>
      <c r="KZ24" s="126"/>
      <c r="LA24" s="126"/>
      <c r="LB24" s="126"/>
      <c r="LC24" s="126"/>
      <c r="LD24" s="126"/>
      <c r="LE24" s="126"/>
      <c r="LF24" s="126"/>
      <c r="LG24" s="126"/>
      <c r="LH24" s="126"/>
      <c r="LI24" s="126"/>
      <c r="LJ24" s="126"/>
      <c r="LK24" s="126"/>
      <c r="LL24" s="126"/>
      <c r="LM24" s="126"/>
      <c r="LN24" s="126"/>
      <c r="LO24" s="126"/>
      <c r="LP24" s="126"/>
      <c r="LQ24" s="126"/>
      <c r="LR24" s="126"/>
      <c r="LS24" s="126"/>
      <c r="LT24" s="126"/>
      <c r="LU24" s="126"/>
      <c r="LV24" s="126"/>
      <c r="LW24" s="126"/>
      <c r="LX24" s="126"/>
      <c r="LY24" s="126"/>
      <c r="LZ24" s="126"/>
      <c r="MA24" s="126"/>
      <c r="MB24" s="126"/>
      <c r="MC24" s="126"/>
      <c r="MD24" s="126"/>
      <c r="ME24" s="126"/>
      <c r="MF24" s="126"/>
      <c r="MG24" s="126"/>
      <c r="MH24" s="126"/>
      <c r="MI24" s="126"/>
      <c r="MJ24" s="126"/>
      <c r="MK24" s="126"/>
      <c r="ML24" s="126"/>
      <c r="MM24" s="126"/>
      <c r="MN24" s="126"/>
      <c r="MO24" s="126"/>
      <c r="MP24" s="126"/>
      <c r="MQ24" s="126"/>
      <c r="MR24" s="126"/>
      <c r="MS24" s="126"/>
      <c r="MT24" s="126"/>
      <c r="MU24" s="126"/>
      <c r="MV24" s="126"/>
      <c r="MW24" s="126"/>
      <c r="MX24" s="126"/>
      <c r="MY24" s="126"/>
      <c r="MZ24" s="126"/>
      <c r="NA24" s="126"/>
      <c r="NB24" s="126"/>
      <c r="NC24" s="126"/>
      <c r="ND24" s="126"/>
      <c r="NE24" s="126"/>
      <c r="NF24" s="126"/>
      <c r="NG24" s="126"/>
      <c r="NH24" s="126"/>
      <c r="NI24" s="126"/>
      <c r="NJ24" s="126"/>
      <c r="NK24" s="126"/>
      <c r="NL24" s="126"/>
      <c r="NM24" s="126"/>
      <c r="NN24" s="126"/>
      <c r="NO24" s="126"/>
      <c r="NP24" s="126"/>
      <c r="NQ24" s="126"/>
      <c r="NR24" s="126"/>
      <c r="NS24" s="126"/>
      <c r="NT24" s="126"/>
      <c r="NU24" s="126"/>
      <c r="NV24" s="126"/>
      <c r="NW24" s="126"/>
      <c r="NX24" s="126"/>
      <c r="NY24" s="126"/>
      <c r="NZ24" s="126"/>
      <c r="OA24" s="126"/>
      <c r="OB24" s="126"/>
      <c r="OC24" s="126"/>
      <c r="OD24" s="126"/>
      <c r="OE24" s="126"/>
      <c r="OF24" s="126"/>
      <c r="OG24" s="126"/>
      <c r="OH24" s="126"/>
      <c r="OI24" s="126"/>
      <c r="OJ24" s="126"/>
      <c r="OK24" s="126"/>
      <c r="OL24" s="126"/>
      <c r="OM24" s="126"/>
      <c r="ON24" s="126"/>
      <c r="OO24" s="126"/>
      <c r="OP24" s="126"/>
      <c r="OQ24" s="126"/>
      <c r="OR24" s="126"/>
      <c r="OS24" s="126"/>
      <c r="OT24" s="126"/>
      <c r="OU24" s="126"/>
      <c r="OV24" s="126"/>
      <c r="OW24" s="126"/>
      <c r="OX24" s="126"/>
      <c r="OY24" s="126"/>
      <c r="OZ24" s="126"/>
      <c r="PA24" s="126"/>
      <c r="PB24" s="126"/>
      <c r="PC24" s="126"/>
      <c r="PD24" s="126"/>
      <c r="PE24" s="126"/>
      <c r="PF24" s="126"/>
      <c r="PG24" s="126"/>
      <c r="PH24" s="126"/>
      <c r="PI24" s="126"/>
      <c r="PJ24" s="126"/>
      <c r="PK24" s="126"/>
      <c r="PL24" s="126"/>
      <c r="PM24" s="126"/>
      <c r="PN24" s="126"/>
      <c r="PO24" s="126"/>
      <c r="PP24" s="126"/>
      <c r="PQ24" s="126"/>
      <c r="PR24" s="126"/>
      <c r="PS24" s="126"/>
      <c r="PT24" s="126"/>
      <c r="PU24" s="126"/>
      <c r="PV24" s="126"/>
      <c r="PW24" s="126"/>
      <c r="PX24" s="126"/>
      <c r="PY24" s="126"/>
      <c r="PZ24" s="126"/>
      <c r="QA24" s="126"/>
      <c r="QB24" s="126"/>
      <c r="QC24" s="126"/>
      <c r="QD24" s="126"/>
      <c r="QE24" s="126"/>
      <c r="QF24" s="126"/>
      <c r="QG24" s="126"/>
      <c r="QH24" s="126"/>
      <c r="QI24" s="126"/>
      <c r="QJ24" s="126"/>
      <c r="QK24" s="126"/>
      <c r="QL24" s="126"/>
      <c r="QM24" s="126"/>
      <c r="QN24" s="126"/>
      <c r="QO24" s="126"/>
      <c r="QP24" s="126"/>
      <c r="QQ24" s="126"/>
      <c r="QR24" s="126"/>
      <c r="QS24" s="126"/>
      <c r="QT24" s="126"/>
      <c r="QU24" s="126"/>
      <c r="QV24" s="126"/>
      <c r="QW24" s="126"/>
      <c r="QX24" s="126"/>
      <c r="QY24" s="126"/>
      <c r="QZ24" s="126"/>
      <c r="RA24" s="126"/>
      <c r="RB24" s="126"/>
      <c r="RC24" s="126"/>
      <c r="RD24" s="126"/>
      <c r="RE24" s="126"/>
      <c r="RF24" s="126"/>
      <c r="RG24" s="126"/>
      <c r="RH24" s="126"/>
      <c r="RI24" s="126"/>
      <c r="RJ24" s="126"/>
      <c r="RK24" s="126"/>
      <c r="RL24" s="126"/>
      <c r="RM24" s="126"/>
      <c r="RN24" s="126"/>
      <c r="RO24" s="126"/>
      <c r="RP24" s="126"/>
      <c r="RQ24" s="126"/>
      <c r="RR24" s="126"/>
      <c r="RS24" s="126"/>
      <c r="RT24" s="126"/>
      <c r="RU24" s="126"/>
      <c r="RV24" s="126"/>
      <c r="RW24" s="126"/>
      <c r="RX24" s="126"/>
      <c r="RY24" s="126"/>
      <c r="RZ24" s="126"/>
      <c r="SA24" s="126"/>
      <c r="SB24" s="126"/>
      <c r="SC24" s="126"/>
      <c r="SD24" s="126"/>
      <c r="SE24" s="126"/>
      <c r="SF24" s="126"/>
      <c r="SG24" s="126"/>
      <c r="SH24" s="126"/>
      <c r="SI24" s="126"/>
      <c r="SJ24" s="126"/>
      <c r="SK24" s="126"/>
      <c r="SL24" s="126"/>
      <c r="SM24" s="126"/>
      <c r="SN24" s="126"/>
      <c r="SO24" s="126"/>
      <c r="SP24" s="126"/>
      <c r="SQ24" s="126"/>
      <c r="SR24" s="126"/>
      <c r="SS24" s="126"/>
      <c r="ST24" s="126"/>
      <c r="SU24" s="126"/>
      <c r="SV24" s="126"/>
      <c r="SW24" s="126"/>
      <c r="SX24" s="126"/>
      <c r="SY24" s="126"/>
      <c r="SZ24" s="126"/>
      <c r="TA24" s="126"/>
      <c r="TB24" s="126"/>
      <c r="TC24" s="126"/>
      <c r="TD24" s="126"/>
      <c r="TE24" s="126"/>
      <c r="TF24" s="126"/>
      <c r="TG24" s="126"/>
      <c r="TH24" s="126"/>
      <c r="TI24" s="126"/>
      <c r="TJ24" s="126"/>
      <c r="TK24" s="126"/>
      <c r="TL24" s="126"/>
      <c r="TM24" s="126"/>
      <c r="TN24" s="126"/>
      <c r="TO24" s="126"/>
      <c r="TP24" s="126"/>
      <c r="TQ24" s="126"/>
      <c r="TR24" s="126"/>
      <c r="TS24" s="126"/>
      <c r="TT24" s="126"/>
      <c r="TU24" s="126"/>
      <c r="TV24" s="126"/>
      <c r="TW24" s="126"/>
      <c r="TX24" s="126"/>
      <c r="TY24" s="126"/>
      <c r="TZ24" s="126"/>
      <c r="UA24" s="126"/>
      <c r="UB24" s="126"/>
      <c r="UC24" s="126"/>
      <c r="UD24" s="126"/>
      <c r="UE24" s="126"/>
      <c r="UF24" s="126"/>
      <c r="UG24" s="126"/>
      <c r="UH24" s="126"/>
      <c r="UI24" s="126"/>
      <c r="UJ24" s="126"/>
      <c r="UK24" s="126"/>
      <c r="UL24" s="126"/>
      <c r="UM24" s="126"/>
      <c r="UN24" s="126"/>
      <c r="UO24" s="126"/>
      <c r="UP24" s="126"/>
      <c r="UQ24" s="126"/>
      <c r="UR24" s="126"/>
      <c r="US24" s="126"/>
      <c r="UT24" s="126"/>
      <c r="UU24" s="126"/>
      <c r="UV24" s="126"/>
      <c r="UW24" s="126"/>
      <c r="UX24" s="126"/>
      <c r="UY24" s="126"/>
      <c r="UZ24" s="126"/>
      <c r="VA24" s="126"/>
      <c r="VB24" s="126"/>
      <c r="VC24" s="126"/>
      <c r="VD24" s="126"/>
      <c r="VE24" s="126"/>
      <c r="VF24" s="126"/>
      <c r="VG24" s="126"/>
      <c r="VH24" s="126"/>
      <c r="VI24" s="126"/>
      <c r="VJ24" s="126"/>
      <c r="VK24" s="126"/>
      <c r="VL24" s="126"/>
      <c r="VM24" s="126"/>
      <c r="VN24" s="126"/>
      <c r="VO24" s="126"/>
      <c r="VP24" s="126"/>
      <c r="VQ24" s="126"/>
      <c r="VR24" s="126"/>
      <c r="VS24" s="126"/>
      <c r="VT24" s="126"/>
      <c r="VU24" s="126"/>
      <c r="VV24" s="126"/>
      <c r="VW24" s="126"/>
      <c r="VX24" s="126"/>
      <c r="VY24" s="126"/>
      <c r="VZ24" s="126"/>
      <c r="WA24" s="126"/>
      <c r="WB24" s="126"/>
      <c r="WC24" s="126"/>
      <c r="WD24" s="126"/>
      <c r="WE24" s="126"/>
      <c r="WF24" s="126"/>
      <c r="WG24" s="126"/>
      <c r="WH24" s="126"/>
      <c r="WI24" s="126"/>
      <c r="WJ24" s="126"/>
      <c r="WK24" s="126"/>
      <c r="WL24" s="126"/>
      <c r="WM24" s="126"/>
      <c r="WN24" s="126"/>
      <c r="WO24" s="126"/>
      <c r="WP24" s="126"/>
      <c r="WQ24" s="126"/>
      <c r="WR24" s="126"/>
      <c r="WS24" s="126"/>
      <c r="WT24" s="126"/>
      <c r="WU24" s="126"/>
      <c r="WV24" s="126"/>
      <c r="WW24" s="126"/>
      <c r="WX24" s="126"/>
      <c r="WY24" s="126"/>
      <c r="WZ24" s="126"/>
      <c r="XA24" s="126"/>
      <c r="XB24" s="126"/>
      <c r="XC24" s="126"/>
      <c r="XD24" s="126"/>
      <c r="XE24" s="126"/>
      <c r="XF24" s="126"/>
      <c r="XG24" s="126"/>
      <c r="XH24" s="126"/>
      <c r="XI24" s="126"/>
      <c r="XJ24" s="126"/>
      <c r="XK24" s="126"/>
      <c r="XL24" s="126"/>
      <c r="XM24" s="126"/>
      <c r="XN24" s="126"/>
      <c r="XO24" s="126"/>
      <c r="XP24" s="126"/>
      <c r="XQ24" s="126"/>
      <c r="XR24" s="126"/>
      <c r="XS24" s="126"/>
      <c r="XT24" s="126"/>
      <c r="XU24" s="126"/>
      <c r="XV24" s="126"/>
      <c r="XW24" s="126"/>
      <c r="XX24" s="126"/>
      <c r="XY24" s="126"/>
      <c r="XZ24" s="126"/>
      <c r="YA24" s="126"/>
      <c r="YB24" s="126"/>
      <c r="YC24" s="126"/>
      <c r="YD24" s="126"/>
      <c r="YE24" s="126"/>
      <c r="YF24" s="126"/>
      <c r="YG24" s="126"/>
      <c r="YH24" s="126"/>
      <c r="YI24" s="126"/>
      <c r="YJ24" s="126"/>
      <c r="YK24" s="126"/>
      <c r="YL24" s="126"/>
      <c r="YM24" s="126"/>
      <c r="YN24" s="126"/>
      <c r="YO24" s="126"/>
      <c r="YP24" s="126"/>
      <c r="YQ24" s="126"/>
      <c r="YR24" s="126"/>
      <c r="YS24" s="126"/>
      <c r="YT24" s="126"/>
      <c r="YU24" s="126"/>
      <c r="YV24" s="126"/>
      <c r="YW24" s="126"/>
      <c r="YX24" s="126"/>
      <c r="YY24" s="126"/>
      <c r="YZ24" s="126"/>
      <c r="ZA24" s="126"/>
      <c r="ZB24" s="126"/>
      <c r="ZC24" s="126"/>
      <c r="ZD24" s="126"/>
      <c r="ZE24" s="126"/>
      <c r="ZF24" s="126"/>
      <c r="ZG24" s="126"/>
      <c r="ZH24" s="126"/>
      <c r="ZI24" s="126"/>
      <c r="ZJ24" s="126"/>
      <c r="ZK24" s="126"/>
      <c r="ZL24" s="126"/>
      <c r="ZM24" s="126"/>
      <c r="ZN24" s="126"/>
      <c r="ZO24" s="126"/>
      <c r="ZP24" s="126"/>
      <c r="ZQ24" s="126"/>
      <c r="ZR24" s="126"/>
      <c r="ZS24" s="126"/>
      <c r="ZT24" s="126"/>
      <c r="ZU24" s="126"/>
      <c r="ZV24" s="126"/>
      <c r="ZW24" s="126"/>
      <c r="ZX24" s="126"/>
      <c r="ZY24" s="126"/>
      <c r="ZZ24" s="126"/>
      <c r="AAA24" s="126"/>
      <c r="AAB24" s="126"/>
      <c r="AAC24" s="126"/>
      <c r="AAD24" s="126"/>
      <c r="AAE24" s="126"/>
      <c r="AAF24" s="126"/>
      <c r="AAG24" s="126"/>
      <c r="AAH24" s="126"/>
      <c r="AAI24" s="126"/>
      <c r="AAJ24" s="126"/>
      <c r="AAK24" s="126"/>
      <c r="AAL24" s="126"/>
      <c r="AAM24" s="126"/>
      <c r="AAN24" s="126"/>
      <c r="AAO24" s="126"/>
      <c r="AAP24" s="126"/>
      <c r="AAQ24" s="126"/>
      <c r="AAR24" s="126"/>
      <c r="AAS24" s="126"/>
      <c r="AAT24" s="126"/>
      <c r="AAU24" s="126"/>
      <c r="AAV24" s="126"/>
      <c r="AAW24" s="126"/>
      <c r="AAX24" s="126"/>
      <c r="AAY24" s="126"/>
      <c r="AAZ24" s="126"/>
      <c r="ABA24" s="126"/>
      <c r="ABB24" s="126"/>
      <c r="ABC24" s="126"/>
      <c r="ABD24" s="126"/>
      <c r="ABE24" s="126"/>
      <c r="ABF24" s="126"/>
      <c r="ABG24" s="126"/>
      <c r="ABH24" s="126"/>
      <c r="ABI24" s="126"/>
      <c r="ABJ24" s="126"/>
      <c r="ABK24" s="126"/>
      <c r="ABL24" s="126"/>
      <c r="ABM24" s="126"/>
      <c r="ABN24" s="126"/>
      <c r="ABO24" s="126"/>
      <c r="ABP24" s="126"/>
      <c r="ABQ24" s="126"/>
      <c r="ABR24" s="126"/>
      <c r="ABS24" s="126"/>
      <c r="ABT24" s="126"/>
      <c r="ABU24" s="126"/>
      <c r="ABV24" s="126"/>
      <c r="ABW24" s="126"/>
      <c r="ABX24" s="126"/>
      <c r="ABY24" s="126"/>
      <c r="ABZ24" s="126"/>
      <c r="ACA24" s="126"/>
      <c r="ACB24" s="126"/>
      <c r="ACC24" s="126"/>
      <c r="ACD24" s="126"/>
      <c r="ACE24" s="126"/>
      <c r="ACF24" s="126"/>
      <c r="ACG24" s="126"/>
      <c r="ACH24" s="126"/>
      <c r="ACI24" s="126"/>
      <c r="ACJ24" s="126"/>
      <c r="ACK24" s="126"/>
      <c r="ACL24" s="126"/>
      <c r="ACM24" s="126"/>
      <c r="ACN24" s="126"/>
      <c r="ACO24" s="126"/>
      <c r="ACP24" s="126"/>
      <c r="ACQ24" s="126"/>
      <c r="ACR24" s="126"/>
      <c r="ACS24" s="126"/>
      <c r="ACT24" s="126"/>
      <c r="ACU24" s="126"/>
      <c r="ACV24" s="126"/>
      <c r="ACW24" s="126"/>
      <c r="ACX24" s="126"/>
      <c r="ACY24" s="126"/>
      <c r="ACZ24" s="126"/>
      <c r="ADA24" s="126"/>
      <c r="ADB24" s="126"/>
      <c r="ADC24" s="126"/>
      <c r="ADD24" s="126"/>
      <c r="ADE24" s="126"/>
      <c r="ADF24" s="126"/>
      <c r="ADG24" s="126"/>
      <c r="ADH24" s="126"/>
      <c r="ADI24" s="126"/>
      <c r="ADJ24" s="126"/>
      <c r="ADK24" s="126"/>
      <c r="ADL24" s="126"/>
      <c r="ADM24" s="126"/>
      <c r="ADN24" s="126"/>
      <c r="ADO24" s="126"/>
      <c r="ADP24" s="126"/>
      <c r="ADQ24" s="126"/>
      <c r="ADR24" s="126"/>
      <c r="ADS24" s="126"/>
      <c r="ADT24" s="126"/>
      <c r="ADU24" s="126"/>
      <c r="ADV24" s="126"/>
      <c r="ADW24" s="126"/>
      <c r="ADX24" s="126"/>
      <c r="ADY24" s="126"/>
      <c r="ADZ24" s="126"/>
      <c r="AEA24" s="126"/>
      <c r="AEB24" s="126"/>
      <c r="AEC24" s="126"/>
      <c r="AED24" s="126"/>
      <c r="AEE24" s="126"/>
      <c r="AEF24" s="126"/>
      <c r="AEG24" s="126"/>
      <c r="AEH24" s="126"/>
      <c r="AEI24" s="126"/>
      <c r="AEJ24" s="126"/>
      <c r="AEK24" s="126"/>
      <c r="AEL24" s="126"/>
      <c r="AEM24" s="126"/>
      <c r="AEN24" s="126"/>
      <c r="AEO24" s="126"/>
      <c r="AEP24" s="126"/>
      <c r="AEQ24" s="126"/>
      <c r="AER24" s="126"/>
      <c r="AES24" s="126"/>
      <c r="AET24" s="126"/>
      <c r="AEU24" s="126"/>
      <c r="AEV24" s="126"/>
      <c r="AEW24" s="126"/>
      <c r="AEX24" s="126"/>
      <c r="AEY24" s="126"/>
      <c r="AEZ24" s="126"/>
      <c r="AFA24" s="126"/>
      <c r="AFB24" s="126"/>
      <c r="AFC24" s="126"/>
      <c r="AFD24" s="126"/>
      <c r="AFE24" s="126"/>
      <c r="AFF24" s="126"/>
      <c r="AFG24" s="126"/>
      <c r="AFH24" s="126"/>
      <c r="AFI24" s="126"/>
      <c r="AFJ24" s="126"/>
      <c r="AFK24" s="126"/>
      <c r="AFL24" s="126"/>
      <c r="AFM24" s="126"/>
      <c r="AFN24" s="126"/>
      <c r="AFO24" s="126"/>
      <c r="AFP24" s="126"/>
      <c r="AFQ24" s="126"/>
      <c r="AFR24" s="126"/>
      <c r="AFS24" s="126"/>
      <c r="AFT24" s="126"/>
      <c r="AFU24" s="126"/>
      <c r="AFV24" s="126"/>
      <c r="AFW24" s="126"/>
      <c r="AFX24" s="126"/>
      <c r="AFY24" s="126"/>
      <c r="AFZ24" s="126"/>
      <c r="AGA24" s="126"/>
      <c r="AGB24" s="126"/>
      <c r="AGC24" s="126"/>
      <c r="AGD24" s="126"/>
      <c r="AGE24" s="126"/>
      <c r="AGF24" s="126"/>
      <c r="AGG24" s="126"/>
      <c r="AGH24" s="126"/>
      <c r="AGI24" s="126"/>
      <c r="AGJ24" s="126"/>
      <c r="AGK24" s="126"/>
      <c r="AGL24" s="126"/>
      <c r="AGM24" s="126"/>
      <c r="AGN24" s="126"/>
      <c r="AGO24" s="126"/>
      <c r="AGP24" s="126"/>
      <c r="AGQ24" s="126"/>
      <c r="AGR24" s="126"/>
      <c r="AGS24" s="126"/>
      <c r="AGT24" s="126"/>
      <c r="AGU24" s="126"/>
      <c r="AGV24" s="126"/>
      <c r="AGW24" s="126"/>
      <c r="AGX24" s="126"/>
      <c r="AGY24" s="126"/>
      <c r="AGZ24" s="126"/>
      <c r="AHA24" s="126"/>
      <c r="AHB24" s="126"/>
      <c r="AHC24" s="126"/>
      <c r="AHD24" s="126"/>
      <c r="AHE24" s="126"/>
      <c r="AHF24" s="126"/>
      <c r="AHG24" s="126"/>
      <c r="AHH24" s="126"/>
      <c r="AHI24" s="126"/>
      <c r="AHJ24" s="126"/>
      <c r="AHK24" s="126"/>
      <c r="AHL24" s="126"/>
      <c r="AHM24" s="126"/>
      <c r="AHN24" s="126"/>
      <c r="AHO24" s="126"/>
      <c r="AHP24" s="126"/>
      <c r="AHQ24" s="126"/>
      <c r="AHR24" s="126"/>
      <c r="AHS24" s="126"/>
      <c r="AHT24" s="126"/>
      <c r="AHU24" s="126"/>
      <c r="AHV24" s="126"/>
      <c r="AHW24" s="126"/>
      <c r="AHX24" s="126"/>
      <c r="AHY24" s="126"/>
      <c r="AHZ24" s="126"/>
      <c r="AIA24" s="126"/>
      <c r="AIB24" s="126"/>
      <c r="AIC24" s="126"/>
      <c r="AID24" s="126"/>
      <c r="AIE24" s="126"/>
      <c r="AIF24" s="126"/>
      <c r="AIG24" s="126"/>
      <c r="AIH24" s="126"/>
      <c r="AII24" s="126"/>
      <c r="AIJ24" s="126"/>
      <c r="AIK24" s="126"/>
      <c r="AIL24" s="126"/>
      <c r="AIM24" s="126"/>
      <c r="AIN24" s="126"/>
      <c r="AIO24" s="126"/>
      <c r="AIP24" s="126"/>
      <c r="AIQ24" s="126"/>
      <c r="AIR24" s="126"/>
      <c r="AIS24" s="126"/>
      <c r="AIT24" s="126"/>
      <c r="AIU24" s="126"/>
      <c r="AIV24" s="126"/>
      <c r="AIW24" s="126"/>
      <c r="AIX24" s="126"/>
      <c r="AIY24" s="126"/>
      <c r="AIZ24" s="126"/>
      <c r="AJA24" s="126"/>
      <c r="AJB24" s="126"/>
      <c r="AJC24" s="126"/>
      <c r="AJD24" s="126"/>
      <c r="AJE24" s="126"/>
      <c r="AJF24" s="126"/>
      <c r="AJG24" s="126"/>
      <c r="AJH24" s="126"/>
      <c r="AJI24" s="126"/>
      <c r="AJJ24" s="126"/>
      <c r="AJK24" s="126"/>
      <c r="AJL24" s="126"/>
      <c r="AJM24" s="126"/>
      <c r="AJN24" s="126"/>
      <c r="AJO24" s="126"/>
      <c r="AJP24" s="126"/>
      <c r="AJQ24" s="126"/>
      <c r="AJR24" s="126"/>
      <c r="AJS24" s="126"/>
      <c r="AJT24" s="126"/>
      <c r="AJU24" s="126"/>
      <c r="AJV24" s="126"/>
      <c r="AJW24" s="126"/>
      <c r="AJX24" s="126"/>
      <c r="AJY24" s="126"/>
      <c r="AJZ24" s="126"/>
      <c r="AKA24" s="126"/>
      <c r="AKB24" s="126"/>
      <c r="AKC24" s="126"/>
      <c r="AKD24" s="126"/>
      <c r="AKE24" s="126"/>
      <c r="AKF24" s="126"/>
      <c r="AKG24" s="126"/>
      <c r="AKH24" s="126"/>
      <c r="AKI24" s="126"/>
      <c r="AKJ24" s="126"/>
      <c r="AKK24" s="126"/>
      <c r="AKL24" s="126"/>
      <c r="AKM24" s="126"/>
      <c r="AKN24" s="126"/>
      <c r="AKO24" s="126"/>
      <c r="AKP24" s="126"/>
      <c r="AKQ24" s="126"/>
      <c r="AKR24" s="126"/>
      <c r="AKS24" s="126"/>
      <c r="AKT24" s="126"/>
      <c r="AKU24" s="126"/>
      <c r="AKV24" s="126"/>
      <c r="AKW24" s="126"/>
      <c r="AKX24" s="126"/>
      <c r="AKY24" s="126"/>
      <c r="AKZ24" s="126"/>
      <c r="ALA24" s="126"/>
      <c r="ALB24" s="126"/>
      <c r="ALC24" s="126"/>
      <c r="ALD24" s="126"/>
      <c r="ALE24" s="126"/>
      <c r="ALF24" s="126"/>
      <c r="ALG24" s="126"/>
      <c r="ALH24" s="126"/>
      <c r="ALI24" s="126"/>
      <c r="ALJ24" s="126"/>
      <c r="ALK24" s="126"/>
      <c r="ALL24" s="126"/>
      <c r="ALM24" s="126"/>
      <c r="ALN24" s="126"/>
      <c r="ALO24" s="126"/>
      <c r="ALP24" s="126"/>
      <c r="ALQ24" s="126"/>
      <c r="ALR24" s="126"/>
      <c r="ALS24" s="126"/>
      <c r="ALT24" s="126"/>
    </row>
    <row r="25" spans="2:1008" s="132" customFormat="1" ht="15.9" thickBot="1" x14ac:dyDescent="0.45">
      <c r="B25" s="128"/>
      <c r="C25" s="50" t="s">
        <v>34</v>
      </c>
      <c r="D25" s="129"/>
      <c r="E25" s="426"/>
      <c r="F25" s="130"/>
      <c r="G25" s="131"/>
    </row>
    <row r="26" spans="2:1008" s="107" customFormat="1" ht="13.3" thickBot="1" x14ac:dyDescent="0.4">
      <c r="B26" s="133"/>
      <c r="C26" s="6"/>
      <c r="D26" s="136"/>
      <c r="E26" s="427"/>
      <c r="F26" s="135"/>
      <c r="G26" s="136"/>
    </row>
    <row r="27" spans="2:1008" s="90" customFormat="1" ht="13.3" thickBot="1" x14ac:dyDescent="0.4">
      <c r="B27" s="257">
        <v>100</v>
      </c>
      <c r="C27" s="391" t="s">
        <v>83</v>
      </c>
      <c r="D27" s="392"/>
      <c r="E27" s="428"/>
      <c r="F27" s="393"/>
      <c r="G27" s="394"/>
    </row>
    <row r="28" spans="2:1008" s="157" customFormat="1" ht="12.9" x14ac:dyDescent="0.35">
      <c r="B28" s="388"/>
      <c r="C28" s="223"/>
      <c r="D28" s="269"/>
      <c r="E28" s="389"/>
      <c r="F28" s="389"/>
      <c r="G28" s="390"/>
    </row>
    <row r="29" spans="2:1008" s="157" customFormat="1" ht="12.9" x14ac:dyDescent="0.35">
      <c r="B29" s="96"/>
      <c r="C29" s="91" t="s">
        <v>74</v>
      </c>
      <c r="D29" s="155"/>
      <c r="E29" s="156"/>
      <c r="F29" s="156"/>
      <c r="G29" s="92"/>
    </row>
    <row r="30" spans="2:1008" s="157" customFormat="1" ht="65.400000000000006" customHeight="1" x14ac:dyDescent="0.35">
      <c r="B30" s="96"/>
      <c r="C30" s="91" t="s">
        <v>93</v>
      </c>
      <c r="D30" s="155"/>
      <c r="E30" s="156"/>
      <c r="F30" s="158"/>
      <c r="G30" s="92"/>
    </row>
    <row r="31" spans="2:1008" s="157" customFormat="1" ht="163.85" customHeight="1" x14ac:dyDescent="0.35">
      <c r="B31" s="96"/>
      <c r="C31" s="91" t="s">
        <v>84</v>
      </c>
      <c r="D31" s="155"/>
      <c r="E31" s="156"/>
      <c r="F31" s="158"/>
      <c r="G31" s="92"/>
    </row>
    <row r="32" spans="2:1008" s="157" customFormat="1" ht="103.5" customHeight="1" x14ac:dyDescent="0.35">
      <c r="B32" s="96"/>
      <c r="C32" s="91" t="s">
        <v>85</v>
      </c>
      <c r="D32" s="155"/>
      <c r="E32" s="156"/>
      <c r="F32" s="158"/>
      <c r="G32" s="92"/>
    </row>
    <row r="33" spans="2:7" s="157" customFormat="1" ht="76.849999999999994" customHeight="1" x14ac:dyDescent="0.35">
      <c r="B33" s="96"/>
      <c r="C33" s="91" t="s">
        <v>129</v>
      </c>
      <c r="D33" s="155"/>
      <c r="E33" s="156"/>
      <c r="F33" s="158"/>
      <c r="G33" s="92"/>
    </row>
    <row r="34" spans="2:7" s="90" customFormat="1" ht="60" customHeight="1" x14ac:dyDescent="0.35">
      <c r="B34" s="96"/>
      <c r="C34" s="94" t="s">
        <v>134</v>
      </c>
      <c r="D34" s="155"/>
      <c r="E34" s="429"/>
      <c r="F34" s="160"/>
      <c r="G34" s="95"/>
    </row>
    <row r="35" spans="2:7" s="90" customFormat="1" ht="94.2" customHeight="1" x14ac:dyDescent="0.35">
      <c r="B35" s="96"/>
      <c r="C35" s="94" t="s">
        <v>126</v>
      </c>
      <c r="D35" s="155"/>
      <c r="E35" s="429"/>
      <c r="F35" s="160"/>
      <c r="G35" s="95"/>
    </row>
    <row r="36" spans="2:7" s="90" customFormat="1" ht="12.9" x14ac:dyDescent="0.35">
      <c r="B36" s="93"/>
      <c r="C36" s="94"/>
      <c r="D36" s="155"/>
      <c r="E36" s="430"/>
      <c r="F36" s="158"/>
      <c r="G36" s="92"/>
    </row>
    <row r="37" spans="2:7" s="90" customFormat="1" ht="12.9" x14ac:dyDescent="0.35">
      <c r="B37" s="159">
        <f>+B27+1</f>
        <v>101</v>
      </c>
      <c r="C37" s="91" t="s">
        <v>146</v>
      </c>
      <c r="D37" s="155"/>
      <c r="E37" s="429"/>
      <c r="F37" s="160"/>
      <c r="G37" s="95"/>
    </row>
    <row r="38" spans="2:7" s="90" customFormat="1" ht="58.5" customHeight="1" x14ac:dyDescent="0.35">
      <c r="B38" s="96"/>
      <c r="C38" s="91" t="s">
        <v>147</v>
      </c>
      <c r="D38" s="155"/>
      <c r="E38" s="429"/>
      <c r="F38" s="160"/>
      <c r="G38" s="95"/>
    </row>
    <row r="39" spans="2:7" s="90" customFormat="1" ht="12.9" x14ac:dyDescent="0.35">
      <c r="B39" s="96"/>
      <c r="C39" s="91" t="s">
        <v>75</v>
      </c>
      <c r="D39" s="155" t="s">
        <v>42</v>
      </c>
      <c r="E39" s="429">
        <v>1255.69</v>
      </c>
      <c r="F39" s="160"/>
      <c r="G39" s="95">
        <f>E39*F39</f>
        <v>0</v>
      </c>
    </row>
    <row r="40" spans="2:7" s="90" customFormat="1" ht="12.9" x14ac:dyDescent="0.35">
      <c r="B40" s="96"/>
      <c r="C40" s="91"/>
      <c r="D40" s="155"/>
      <c r="E40" s="429"/>
      <c r="F40" s="161"/>
      <c r="G40" s="95"/>
    </row>
    <row r="41" spans="2:7" s="90" customFormat="1" ht="12.9" x14ac:dyDescent="0.35">
      <c r="B41" s="159">
        <f>B37+1</f>
        <v>102</v>
      </c>
      <c r="C41" s="91" t="s">
        <v>148</v>
      </c>
      <c r="D41" s="155"/>
      <c r="E41" s="429"/>
      <c r="F41" s="160"/>
      <c r="G41" s="95"/>
    </row>
    <row r="42" spans="2:7" s="90" customFormat="1" ht="84" customHeight="1" x14ac:dyDescent="0.35">
      <c r="B42" s="96"/>
      <c r="C42" s="91" t="s">
        <v>154</v>
      </c>
      <c r="D42" s="155"/>
      <c r="E42" s="429"/>
      <c r="F42" s="160"/>
      <c r="G42" s="95"/>
    </row>
    <row r="43" spans="2:7" s="90" customFormat="1" ht="12.9" x14ac:dyDescent="0.35">
      <c r="B43" s="96"/>
      <c r="C43" s="91" t="s">
        <v>73</v>
      </c>
      <c r="D43" s="155" t="s">
        <v>42</v>
      </c>
      <c r="E43" s="429">
        <v>303.87</v>
      </c>
      <c r="F43" s="160"/>
      <c r="G43" s="95">
        <f>E43*F43</f>
        <v>0</v>
      </c>
    </row>
    <row r="44" spans="2:7" s="90" customFormat="1" ht="12.9" x14ac:dyDescent="0.35">
      <c r="B44" s="367"/>
      <c r="C44" s="378"/>
      <c r="D44" s="368"/>
      <c r="E44" s="431"/>
      <c r="F44" s="369"/>
      <c r="G44" s="370"/>
    </row>
    <row r="45" spans="2:7" s="90" customFormat="1" ht="12.9" x14ac:dyDescent="0.35">
      <c r="B45" s="159">
        <f>B41+1</f>
        <v>103</v>
      </c>
      <c r="C45" s="91" t="s">
        <v>97</v>
      </c>
      <c r="D45" s="155"/>
      <c r="E45" s="429"/>
      <c r="F45" s="160"/>
      <c r="G45" s="95"/>
    </row>
    <row r="46" spans="2:7" s="90" customFormat="1" ht="80.25" customHeight="1" x14ac:dyDescent="0.35">
      <c r="B46" s="96"/>
      <c r="C46" s="91" t="s">
        <v>155</v>
      </c>
      <c r="D46" s="155"/>
      <c r="E46" s="429"/>
      <c r="F46" s="160"/>
      <c r="G46" s="95"/>
    </row>
    <row r="47" spans="2:7" s="90" customFormat="1" ht="12.9" x14ac:dyDescent="0.35">
      <c r="B47" s="96"/>
      <c r="C47" s="91" t="s">
        <v>73</v>
      </c>
      <c r="D47" s="155" t="s">
        <v>42</v>
      </c>
      <c r="E47" s="429">
        <v>119.07</v>
      </c>
      <c r="F47" s="160"/>
      <c r="G47" s="95">
        <f>E47*F47</f>
        <v>0</v>
      </c>
    </row>
    <row r="48" spans="2:7" s="90" customFormat="1" ht="12.9" x14ac:dyDescent="0.35">
      <c r="B48" s="96"/>
      <c r="C48" s="91"/>
      <c r="D48" s="155"/>
      <c r="E48" s="429"/>
      <c r="F48" s="161"/>
      <c r="G48" s="95"/>
    </row>
    <row r="49" spans="2:7" s="90" customFormat="1" ht="12.9" x14ac:dyDescent="0.35">
      <c r="B49" s="159">
        <f>B45+1</f>
        <v>104</v>
      </c>
      <c r="C49" s="91" t="s">
        <v>145</v>
      </c>
      <c r="D49" s="155"/>
      <c r="E49" s="429"/>
      <c r="F49" s="160"/>
      <c r="G49" s="95"/>
    </row>
    <row r="50" spans="2:7" s="90" customFormat="1" ht="80.25" customHeight="1" x14ac:dyDescent="0.35">
      <c r="B50" s="99"/>
      <c r="C50" s="91" t="s">
        <v>156</v>
      </c>
      <c r="D50" s="155"/>
      <c r="E50" s="429"/>
      <c r="F50" s="160"/>
      <c r="G50" s="95"/>
    </row>
    <row r="51" spans="2:7" s="90" customFormat="1" ht="12.9" x14ac:dyDescent="0.35">
      <c r="B51" s="297"/>
      <c r="C51" s="89" t="s">
        <v>73</v>
      </c>
      <c r="D51" s="204" t="s">
        <v>42</v>
      </c>
      <c r="E51" s="432">
        <v>66.569999999999993</v>
      </c>
      <c r="F51" s="88"/>
      <c r="G51" s="227">
        <f>E51*F51</f>
        <v>0</v>
      </c>
    </row>
    <row r="52" spans="2:7" s="90" customFormat="1" ht="12.9" x14ac:dyDescent="0.35">
      <c r="B52" s="367"/>
      <c r="C52" s="378"/>
      <c r="D52" s="368"/>
      <c r="E52" s="431"/>
      <c r="F52" s="369"/>
      <c r="G52" s="370"/>
    </row>
    <row r="53" spans="2:7" s="90" customFormat="1" ht="12.9" x14ac:dyDescent="0.35">
      <c r="B53" s="159">
        <f>B49+1</f>
        <v>105</v>
      </c>
      <c r="C53" s="91" t="s">
        <v>151</v>
      </c>
      <c r="D53" s="155"/>
      <c r="E53" s="429"/>
      <c r="F53" s="160"/>
      <c r="G53" s="95"/>
    </row>
    <row r="54" spans="2:7" s="90" customFormat="1" ht="80.25" customHeight="1" x14ac:dyDescent="0.35">
      <c r="B54" s="99"/>
      <c r="C54" s="91" t="s">
        <v>152</v>
      </c>
      <c r="D54" s="155"/>
      <c r="E54" s="429"/>
      <c r="F54" s="160"/>
      <c r="G54" s="95"/>
    </row>
    <row r="55" spans="2:7" s="90" customFormat="1" ht="12.9" x14ac:dyDescent="0.35">
      <c r="B55" s="297"/>
      <c r="C55" s="89" t="s">
        <v>73</v>
      </c>
      <c r="D55" s="204" t="s">
        <v>42</v>
      </c>
      <c r="E55" s="432">
        <v>51.24</v>
      </c>
      <c r="F55" s="88"/>
      <c r="G55" s="227">
        <f>E55*F55</f>
        <v>0</v>
      </c>
    </row>
    <row r="56" spans="2:7" s="90" customFormat="1" ht="12.9" x14ac:dyDescent="0.35">
      <c r="B56" s="367"/>
      <c r="C56" s="378"/>
      <c r="D56" s="368"/>
      <c r="E56" s="431"/>
      <c r="F56" s="369"/>
      <c r="G56" s="370"/>
    </row>
    <row r="57" spans="2:7" s="90" customFormat="1" ht="12.9" x14ac:dyDescent="0.35">
      <c r="B57" s="159">
        <f>B53+1</f>
        <v>106</v>
      </c>
      <c r="C57" s="91" t="s">
        <v>144</v>
      </c>
      <c r="D57" s="155"/>
      <c r="E57" s="429"/>
      <c r="F57" s="160"/>
      <c r="G57" s="95"/>
    </row>
    <row r="58" spans="2:7" s="90" customFormat="1" ht="70.5" customHeight="1" x14ac:dyDescent="0.35">
      <c r="B58" s="99"/>
      <c r="C58" s="91" t="s">
        <v>153</v>
      </c>
      <c r="D58" s="155"/>
      <c r="E58" s="429"/>
      <c r="F58" s="160"/>
      <c r="G58" s="95"/>
    </row>
    <row r="59" spans="2:7" s="90" customFormat="1" ht="12.9" x14ac:dyDescent="0.35">
      <c r="B59" s="297"/>
      <c r="C59" s="89" t="s">
        <v>73</v>
      </c>
      <c r="D59" s="204" t="s">
        <v>42</v>
      </c>
      <c r="E59" s="432">
        <v>124.11</v>
      </c>
      <c r="F59" s="88"/>
      <c r="G59" s="227">
        <f>E59*F59</f>
        <v>0</v>
      </c>
    </row>
    <row r="60" spans="2:7" s="90" customFormat="1" ht="12.9" x14ac:dyDescent="0.35">
      <c r="B60" s="367"/>
      <c r="C60" s="378"/>
      <c r="D60" s="368"/>
      <c r="E60" s="431"/>
      <c r="F60" s="369"/>
      <c r="G60" s="370"/>
    </row>
    <row r="61" spans="2:7" s="90" customFormat="1" ht="12.9" x14ac:dyDescent="0.35">
      <c r="B61" s="159">
        <f>B57+1</f>
        <v>107</v>
      </c>
      <c r="C61" s="91" t="s">
        <v>149</v>
      </c>
      <c r="D61" s="155"/>
      <c r="E61" s="429"/>
      <c r="F61" s="160"/>
      <c r="G61" s="95"/>
    </row>
    <row r="62" spans="2:7" s="90" customFormat="1" ht="102.9" x14ac:dyDescent="0.35">
      <c r="B62" s="99"/>
      <c r="C62" s="91" t="s">
        <v>196</v>
      </c>
      <c r="D62" s="155"/>
      <c r="E62" s="429"/>
      <c r="F62" s="160"/>
      <c r="G62" s="95"/>
    </row>
    <row r="63" spans="2:7" s="90" customFormat="1" ht="12.9" x14ac:dyDescent="0.35">
      <c r="B63" s="297"/>
      <c r="C63" s="89" t="s">
        <v>73</v>
      </c>
      <c r="D63" s="204" t="s">
        <v>42</v>
      </c>
      <c r="E63" s="432">
        <v>604.16999999999996</v>
      </c>
      <c r="F63" s="88"/>
      <c r="G63" s="227">
        <f>E63*F63</f>
        <v>0</v>
      </c>
    </row>
    <row r="64" spans="2:7" s="90" customFormat="1" ht="12.9" x14ac:dyDescent="0.35">
      <c r="B64" s="367"/>
      <c r="C64" s="378"/>
      <c r="D64" s="368"/>
      <c r="E64" s="431"/>
      <c r="F64" s="369"/>
      <c r="G64" s="370"/>
    </row>
    <row r="65" spans="2:7" s="90" customFormat="1" ht="25.75" x14ac:dyDescent="0.35">
      <c r="B65" s="159">
        <f>B61+1</f>
        <v>108</v>
      </c>
      <c r="C65" s="89" t="s">
        <v>174</v>
      </c>
      <c r="D65" s="204"/>
      <c r="E65" s="432"/>
      <c r="F65" s="88"/>
      <c r="G65" s="227"/>
    </row>
    <row r="66" spans="2:7" s="90" customFormat="1" ht="86.25" customHeight="1" x14ac:dyDescent="0.35">
      <c r="B66" s="297"/>
      <c r="C66" s="89" t="s">
        <v>157</v>
      </c>
      <c r="D66" s="204"/>
      <c r="E66" s="432"/>
      <c r="F66" s="88"/>
      <c r="G66" s="227"/>
    </row>
    <row r="67" spans="2:7" s="90" customFormat="1" ht="12.9" x14ac:dyDescent="0.35">
      <c r="B67" s="297"/>
      <c r="C67" s="91" t="s">
        <v>161</v>
      </c>
      <c r="D67" s="155" t="s">
        <v>42</v>
      </c>
      <c r="E67" s="429">
        <v>929.74</v>
      </c>
      <c r="F67" s="160"/>
      <c r="G67" s="95">
        <f>E67*F67</f>
        <v>0</v>
      </c>
    </row>
    <row r="68" spans="2:7" s="90" customFormat="1" ht="12.9" x14ac:dyDescent="0.35">
      <c r="B68" s="297"/>
      <c r="C68" s="89"/>
      <c r="D68" s="204"/>
      <c r="E68" s="432"/>
      <c r="F68" s="88"/>
      <c r="G68" s="227"/>
    </row>
    <row r="69" spans="2:7" s="90" customFormat="1" ht="12.9" x14ac:dyDescent="0.35">
      <c r="B69" s="159">
        <f>B65+1</f>
        <v>109</v>
      </c>
      <c r="C69" s="89" t="s">
        <v>150</v>
      </c>
      <c r="D69" s="204"/>
      <c r="E69" s="432"/>
      <c r="F69" s="88"/>
      <c r="G69" s="227"/>
    </row>
    <row r="70" spans="2:7" s="90" customFormat="1" ht="99.75" customHeight="1" x14ac:dyDescent="0.35">
      <c r="B70" s="297"/>
      <c r="C70" s="89" t="s">
        <v>158</v>
      </c>
      <c r="D70" s="204"/>
      <c r="E70" s="432"/>
      <c r="F70" s="88"/>
      <c r="G70" s="227"/>
    </row>
    <row r="71" spans="2:7" s="90" customFormat="1" ht="12.9" x14ac:dyDescent="0.35">
      <c r="B71" s="297"/>
      <c r="C71" s="91" t="s">
        <v>73</v>
      </c>
      <c r="D71" s="155" t="s">
        <v>42</v>
      </c>
      <c r="E71" s="429">
        <v>761.46</v>
      </c>
      <c r="F71" s="160"/>
      <c r="G71" s="95">
        <f>E71*F71</f>
        <v>0</v>
      </c>
    </row>
    <row r="72" spans="2:7" s="90" customFormat="1" ht="12.9" x14ac:dyDescent="0.35">
      <c r="B72" s="297"/>
      <c r="C72" s="89"/>
      <c r="D72" s="204"/>
      <c r="E72" s="432"/>
      <c r="F72" s="88"/>
      <c r="G72" s="227"/>
    </row>
    <row r="73" spans="2:7" s="90" customFormat="1" ht="12.9" x14ac:dyDescent="0.35">
      <c r="B73" s="159">
        <f>B69+1</f>
        <v>110</v>
      </c>
      <c r="C73" s="89" t="s">
        <v>98</v>
      </c>
      <c r="D73" s="204"/>
      <c r="E73" s="432"/>
      <c r="F73" s="88"/>
      <c r="G73" s="227"/>
    </row>
    <row r="74" spans="2:7" s="90" customFormat="1" ht="105" customHeight="1" x14ac:dyDescent="0.35">
      <c r="B74" s="297"/>
      <c r="C74" s="89" t="s">
        <v>159</v>
      </c>
      <c r="D74" s="204"/>
      <c r="E74" s="432"/>
      <c r="F74" s="88"/>
      <c r="G74" s="227"/>
    </row>
    <row r="75" spans="2:7" s="90" customFormat="1" ht="12.9" x14ac:dyDescent="0.35">
      <c r="B75" s="297"/>
      <c r="C75" s="91" t="s">
        <v>73</v>
      </c>
      <c r="D75" s="155" t="s">
        <v>42</v>
      </c>
      <c r="E75" s="429">
        <v>234.68</v>
      </c>
      <c r="F75" s="160"/>
      <c r="G75" s="95">
        <f>E75*F75</f>
        <v>0</v>
      </c>
    </row>
    <row r="76" spans="2:7" s="90" customFormat="1" ht="12.9" x14ac:dyDescent="0.35">
      <c r="B76" s="297"/>
      <c r="C76" s="89"/>
      <c r="D76" s="204"/>
      <c r="E76" s="432"/>
      <c r="F76" s="88"/>
      <c r="G76" s="227"/>
    </row>
    <row r="77" spans="2:7" s="90" customFormat="1" ht="12.9" x14ac:dyDescent="0.35">
      <c r="B77" s="159">
        <f>+B73+1</f>
        <v>111</v>
      </c>
      <c r="C77" s="89" t="s">
        <v>160</v>
      </c>
      <c r="D77" s="204"/>
      <c r="E77" s="432"/>
      <c r="F77" s="88"/>
      <c r="G77" s="227"/>
    </row>
    <row r="78" spans="2:7" s="90" customFormat="1" ht="152.4" customHeight="1" x14ac:dyDescent="0.35">
      <c r="B78" s="297"/>
      <c r="C78" s="89" t="s">
        <v>168</v>
      </c>
      <c r="D78" s="204"/>
      <c r="E78" s="432"/>
      <c r="F78" s="88"/>
      <c r="G78" s="227"/>
    </row>
    <row r="79" spans="2:7" s="90" customFormat="1" ht="12.9" x14ac:dyDescent="0.35">
      <c r="B79" s="297"/>
      <c r="C79" s="91" t="s">
        <v>73</v>
      </c>
      <c r="D79" s="155" t="s">
        <v>42</v>
      </c>
      <c r="E79" s="429">
        <v>3912.91</v>
      </c>
      <c r="F79" s="160"/>
      <c r="G79" s="95">
        <f>E79*F79</f>
        <v>0</v>
      </c>
    </row>
    <row r="80" spans="2:7" s="90" customFormat="1" ht="12.9" x14ac:dyDescent="0.35">
      <c r="B80" s="297"/>
      <c r="C80" s="91"/>
      <c r="D80" s="155"/>
      <c r="E80" s="429"/>
      <c r="F80" s="160"/>
      <c r="G80" s="95"/>
    </row>
    <row r="81" spans="2:7" s="90" customFormat="1" ht="12.9" x14ac:dyDescent="0.35">
      <c r="B81" s="297"/>
      <c r="C81" s="89"/>
      <c r="D81" s="204"/>
      <c r="E81" s="432"/>
      <c r="F81" s="88"/>
      <c r="G81" s="227"/>
    </row>
    <row r="82" spans="2:7" s="90" customFormat="1" ht="12.9" x14ac:dyDescent="0.35">
      <c r="B82" s="159">
        <f>+B77+1</f>
        <v>112</v>
      </c>
      <c r="C82" s="89" t="s">
        <v>162</v>
      </c>
      <c r="D82" s="204"/>
      <c r="E82" s="432"/>
      <c r="F82" s="88"/>
      <c r="G82" s="227"/>
    </row>
    <row r="83" spans="2:7" s="90" customFormat="1" ht="139.85" customHeight="1" x14ac:dyDescent="0.35">
      <c r="B83" s="297"/>
      <c r="C83" s="89" t="s">
        <v>167</v>
      </c>
      <c r="D83" s="204"/>
      <c r="E83" s="432"/>
      <c r="F83" s="88"/>
      <c r="G83" s="227"/>
    </row>
    <row r="84" spans="2:7" s="90" customFormat="1" ht="12.9" x14ac:dyDescent="0.35">
      <c r="B84" s="297"/>
      <c r="C84" s="91" t="s">
        <v>73</v>
      </c>
      <c r="D84" s="155" t="s">
        <v>42</v>
      </c>
      <c r="E84" s="429">
        <v>190.26</v>
      </c>
      <c r="F84" s="160"/>
      <c r="G84" s="95">
        <f>E84*F84</f>
        <v>0</v>
      </c>
    </row>
    <row r="85" spans="2:7" s="90" customFormat="1" ht="12.9" x14ac:dyDescent="0.35">
      <c r="B85" s="297"/>
      <c r="C85" s="89"/>
      <c r="D85" s="204"/>
      <c r="E85" s="432"/>
      <c r="F85" s="88"/>
      <c r="G85" s="227"/>
    </row>
    <row r="86" spans="2:7" s="90" customFormat="1" ht="25.75" x14ac:dyDescent="0.35">
      <c r="B86" s="159">
        <f>+B82+1</f>
        <v>113</v>
      </c>
      <c r="C86" s="89" t="s">
        <v>165</v>
      </c>
      <c r="D86" s="204"/>
      <c r="E86" s="432"/>
      <c r="F86" s="88"/>
      <c r="G86" s="227"/>
    </row>
    <row r="87" spans="2:7" s="90" customFormat="1" ht="190.5" customHeight="1" x14ac:dyDescent="0.35">
      <c r="B87" s="297"/>
      <c r="C87" s="89" t="s">
        <v>169</v>
      </c>
      <c r="D87" s="204"/>
      <c r="E87" s="432"/>
      <c r="F87" s="88"/>
      <c r="G87" s="227"/>
    </row>
    <row r="88" spans="2:7" s="90" customFormat="1" ht="12.9" x14ac:dyDescent="0.35">
      <c r="B88" s="297"/>
      <c r="C88" s="91" t="s">
        <v>96</v>
      </c>
      <c r="D88" s="155" t="s">
        <v>38</v>
      </c>
      <c r="E88" s="433">
        <v>192.57</v>
      </c>
      <c r="F88" s="160"/>
      <c r="G88" s="95">
        <f>E88*F88</f>
        <v>0</v>
      </c>
    </row>
    <row r="89" spans="2:7" s="90" customFormat="1" ht="12.9" x14ac:dyDescent="0.35">
      <c r="B89" s="297"/>
      <c r="C89" s="89"/>
      <c r="D89" s="204"/>
      <c r="E89" s="432"/>
      <c r="F89" s="88"/>
      <c r="G89" s="227"/>
    </row>
    <row r="90" spans="2:7" s="90" customFormat="1" ht="12.9" x14ac:dyDescent="0.35">
      <c r="B90" s="159">
        <f>+B86+1</f>
        <v>114</v>
      </c>
      <c r="C90" s="89" t="s">
        <v>163</v>
      </c>
      <c r="D90" s="204"/>
      <c r="E90" s="432"/>
      <c r="F90" s="88"/>
      <c r="G90" s="227"/>
    </row>
    <row r="91" spans="2:7" s="90" customFormat="1" ht="90" x14ac:dyDescent="0.35">
      <c r="B91" s="297"/>
      <c r="C91" s="89" t="s">
        <v>166</v>
      </c>
      <c r="D91" s="204"/>
      <c r="E91" s="432"/>
      <c r="F91" s="88"/>
      <c r="G91" s="227"/>
    </row>
    <row r="92" spans="2:7" s="90" customFormat="1" ht="12.9" x14ac:dyDescent="0.35">
      <c r="B92" s="297"/>
      <c r="C92" s="91" t="s">
        <v>96</v>
      </c>
      <c r="D92" s="155" t="s">
        <v>38</v>
      </c>
      <c r="E92" s="433">
        <v>175.48</v>
      </c>
      <c r="F92" s="160"/>
      <c r="G92" s="95">
        <f>E92*F92</f>
        <v>0</v>
      </c>
    </row>
    <row r="93" spans="2:7" s="90" customFormat="1" ht="12.9" x14ac:dyDescent="0.35">
      <c r="B93" s="367"/>
      <c r="C93" s="378"/>
      <c r="D93" s="368"/>
      <c r="E93" s="431"/>
      <c r="F93" s="369"/>
      <c r="G93" s="370"/>
    </row>
    <row r="94" spans="2:7" s="90" customFormat="1" ht="36" customHeight="1" x14ac:dyDescent="0.35">
      <c r="B94" s="159">
        <f>+B90+1</f>
        <v>115</v>
      </c>
      <c r="C94" s="89" t="s">
        <v>164</v>
      </c>
      <c r="D94" s="204"/>
      <c r="E94" s="432"/>
      <c r="F94" s="88"/>
      <c r="G94" s="227"/>
    </row>
    <row r="95" spans="2:7" s="90" customFormat="1" ht="102.9" x14ac:dyDescent="0.35">
      <c r="B95" s="297"/>
      <c r="C95" s="89" t="s">
        <v>197</v>
      </c>
      <c r="D95" s="204"/>
      <c r="E95" s="432"/>
      <c r="F95" s="88"/>
      <c r="G95" s="227"/>
    </row>
    <row r="96" spans="2:7" s="90" customFormat="1" ht="12.9" x14ac:dyDescent="0.35">
      <c r="B96" s="297"/>
      <c r="C96" s="91" t="s">
        <v>73</v>
      </c>
      <c r="D96" s="155" t="s">
        <v>42</v>
      </c>
      <c r="E96" s="429">
        <v>1308.93</v>
      </c>
      <c r="F96" s="160"/>
      <c r="G96" s="95">
        <f>E96*F96</f>
        <v>0</v>
      </c>
    </row>
    <row r="97" spans="2:7" s="90" customFormat="1" ht="12.9" x14ac:dyDescent="0.35">
      <c r="B97" s="367"/>
      <c r="C97" s="378"/>
      <c r="D97" s="368"/>
      <c r="E97" s="431"/>
      <c r="F97" s="369"/>
      <c r="G97" s="370"/>
    </row>
    <row r="98" spans="2:7" s="90" customFormat="1" ht="25.75" x14ac:dyDescent="0.35">
      <c r="B98" s="159">
        <f>+B94+1</f>
        <v>116</v>
      </c>
      <c r="C98" s="89" t="s">
        <v>315</v>
      </c>
      <c r="D98" s="204"/>
      <c r="E98" s="432"/>
      <c r="F98" s="88"/>
      <c r="G98" s="227"/>
    </row>
    <row r="99" spans="2:7" s="90" customFormat="1" ht="119.25" customHeight="1" x14ac:dyDescent="0.35">
      <c r="B99" s="297"/>
      <c r="C99" s="89" t="s">
        <v>198</v>
      </c>
      <c r="D99" s="204"/>
      <c r="E99" s="432"/>
      <c r="F99" s="88"/>
      <c r="G99" s="227"/>
    </row>
    <row r="100" spans="2:7" s="90" customFormat="1" ht="12.9" x14ac:dyDescent="0.35">
      <c r="B100" s="297"/>
      <c r="C100" s="91" t="s">
        <v>73</v>
      </c>
      <c r="D100" s="155" t="s">
        <v>42</v>
      </c>
      <c r="E100" s="429">
        <v>512.95000000000005</v>
      </c>
      <c r="F100" s="160"/>
      <c r="G100" s="95">
        <f>E100*F100</f>
        <v>0</v>
      </c>
    </row>
    <row r="101" spans="2:7" s="90" customFormat="1" ht="12.9" x14ac:dyDescent="0.35">
      <c r="B101" s="297"/>
      <c r="C101" s="89"/>
      <c r="D101" s="204"/>
      <c r="E101" s="432"/>
      <c r="F101" s="88"/>
      <c r="G101" s="227"/>
    </row>
    <row r="102" spans="2:7" s="90" customFormat="1" ht="12.9" x14ac:dyDescent="0.35">
      <c r="B102" s="159">
        <f>+B98+1</f>
        <v>117</v>
      </c>
      <c r="C102" s="89" t="s">
        <v>170</v>
      </c>
      <c r="D102" s="204"/>
      <c r="E102" s="432"/>
      <c r="F102" s="88"/>
      <c r="G102" s="227"/>
    </row>
    <row r="103" spans="2:7" s="90" customFormat="1" ht="107.25" customHeight="1" x14ac:dyDescent="0.35">
      <c r="B103" s="297"/>
      <c r="C103" s="89" t="s">
        <v>171</v>
      </c>
      <c r="D103" s="204"/>
      <c r="E103" s="432"/>
      <c r="F103" s="88"/>
      <c r="G103" s="227"/>
    </row>
    <row r="104" spans="2:7" s="90" customFormat="1" ht="12.9" x14ac:dyDescent="0.35">
      <c r="B104" s="297"/>
      <c r="C104" s="91" t="s">
        <v>73</v>
      </c>
      <c r="D104" s="155" t="s">
        <v>42</v>
      </c>
      <c r="E104" s="429">
        <v>136.88999999999999</v>
      </c>
      <c r="F104" s="160"/>
      <c r="G104" s="95">
        <f>E104*F104</f>
        <v>0</v>
      </c>
    </row>
    <row r="105" spans="2:7" s="90" customFormat="1" ht="12.9" x14ac:dyDescent="0.35">
      <c r="B105" s="297"/>
      <c r="C105" s="89"/>
      <c r="D105" s="204"/>
      <c r="E105" s="432"/>
      <c r="F105" s="88"/>
      <c r="G105" s="227"/>
    </row>
    <row r="106" spans="2:7" s="90" customFormat="1" ht="12.9" x14ac:dyDescent="0.35">
      <c r="B106" s="159">
        <f>+B102+1</f>
        <v>118</v>
      </c>
      <c r="C106" s="89" t="s">
        <v>316</v>
      </c>
      <c r="D106" s="204"/>
      <c r="E106" s="432"/>
      <c r="F106" s="88"/>
      <c r="G106" s="227"/>
    </row>
    <row r="107" spans="2:7" s="90" customFormat="1" ht="94.5" customHeight="1" x14ac:dyDescent="0.35">
      <c r="B107" s="96"/>
      <c r="C107" s="89" t="s">
        <v>172</v>
      </c>
      <c r="D107" s="155"/>
      <c r="E107" s="429"/>
      <c r="F107" s="160"/>
      <c r="G107" s="95"/>
    </row>
    <row r="108" spans="2:7" s="90" customFormat="1" ht="12.9" x14ac:dyDescent="0.35">
      <c r="B108" s="297"/>
      <c r="C108" s="91" t="s">
        <v>81</v>
      </c>
      <c r="D108" s="155" t="s">
        <v>35</v>
      </c>
      <c r="E108" s="429">
        <v>7.56</v>
      </c>
      <c r="F108" s="160"/>
      <c r="G108" s="95">
        <f>E108*F108</f>
        <v>0</v>
      </c>
    </row>
    <row r="109" spans="2:7" s="90" customFormat="1" ht="12.9" x14ac:dyDescent="0.35">
      <c r="B109" s="297"/>
      <c r="C109" s="89"/>
      <c r="D109" s="204"/>
      <c r="E109" s="432"/>
      <c r="F109" s="88"/>
      <c r="G109" s="227"/>
    </row>
    <row r="110" spans="2:7" s="90" customFormat="1" ht="12.9" x14ac:dyDescent="0.35">
      <c r="B110" s="159">
        <f>+B106+1</f>
        <v>119</v>
      </c>
      <c r="C110" s="89" t="s">
        <v>99</v>
      </c>
      <c r="D110" s="204"/>
      <c r="E110" s="432"/>
      <c r="F110" s="88"/>
      <c r="G110" s="227"/>
    </row>
    <row r="111" spans="2:7" s="90" customFormat="1" ht="95.25" customHeight="1" x14ac:dyDescent="0.35">
      <c r="B111" s="297"/>
      <c r="C111" s="89" t="s">
        <v>173</v>
      </c>
      <c r="D111" s="204"/>
      <c r="E111" s="432"/>
      <c r="F111" s="88"/>
      <c r="G111" s="227"/>
    </row>
    <row r="112" spans="2:7" s="90" customFormat="1" ht="12.9" x14ac:dyDescent="0.35">
      <c r="B112" s="297"/>
      <c r="C112" s="91" t="s">
        <v>81</v>
      </c>
      <c r="D112" s="155" t="s">
        <v>35</v>
      </c>
      <c r="E112" s="429">
        <v>146.16</v>
      </c>
      <c r="F112" s="160"/>
      <c r="G112" s="95">
        <f>E112*F112</f>
        <v>0</v>
      </c>
    </row>
    <row r="113" spans="2:7" s="90" customFormat="1" ht="12.9" x14ac:dyDescent="0.35">
      <c r="B113" s="297"/>
      <c r="C113" s="89"/>
      <c r="D113" s="204"/>
      <c r="E113" s="432"/>
      <c r="F113" s="88"/>
      <c r="G113" s="227"/>
    </row>
    <row r="114" spans="2:7" s="90" customFormat="1" ht="12.9" x14ac:dyDescent="0.35">
      <c r="B114" s="159">
        <f>+B110+1</f>
        <v>120</v>
      </c>
      <c r="C114" s="89" t="s">
        <v>100</v>
      </c>
      <c r="D114" s="204"/>
      <c r="E114" s="432"/>
      <c r="F114" s="88"/>
      <c r="G114" s="227"/>
    </row>
    <row r="115" spans="2:7" s="90" customFormat="1" ht="102" customHeight="1" x14ac:dyDescent="0.35">
      <c r="B115" s="297"/>
      <c r="C115" s="89" t="s">
        <v>135</v>
      </c>
      <c r="D115" s="204"/>
      <c r="E115" s="432"/>
      <c r="F115" s="88"/>
      <c r="G115" s="227"/>
    </row>
    <row r="116" spans="2:7" s="90" customFormat="1" ht="12.9" x14ac:dyDescent="0.35">
      <c r="B116" s="297"/>
      <c r="C116" s="91" t="s">
        <v>81</v>
      </c>
      <c r="D116" s="155" t="s">
        <v>35</v>
      </c>
      <c r="E116" s="429">
        <v>174.27</v>
      </c>
      <c r="F116" s="160"/>
      <c r="G116" s="95">
        <f>E116*F116</f>
        <v>0</v>
      </c>
    </row>
    <row r="117" spans="2:7" s="90" customFormat="1" ht="12.9" x14ac:dyDescent="0.35">
      <c r="B117" s="162"/>
      <c r="C117" s="272"/>
      <c r="D117" s="163"/>
      <c r="E117" s="434"/>
      <c r="F117" s="174"/>
      <c r="G117" s="412"/>
    </row>
    <row r="118" spans="2:7" s="90" customFormat="1" ht="12.9" x14ac:dyDescent="0.35">
      <c r="B118" s="159">
        <f>+B114+1</f>
        <v>121</v>
      </c>
      <c r="C118" s="89" t="s">
        <v>200</v>
      </c>
      <c r="D118" s="204"/>
      <c r="E118" s="432"/>
      <c r="F118" s="88"/>
      <c r="G118" s="227"/>
    </row>
    <row r="119" spans="2:7" s="90" customFormat="1" ht="115.75" x14ac:dyDescent="0.35">
      <c r="B119" s="297"/>
      <c r="C119" s="89" t="s">
        <v>199</v>
      </c>
      <c r="D119" s="204"/>
      <c r="E119" s="432"/>
      <c r="F119" s="88"/>
      <c r="G119" s="227"/>
    </row>
    <row r="120" spans="2:7" s="90" customFormat="1" ht="12.9" x14ac:dyDescent="0.35">
      <c r="B120" s="297"/>
      <c r="C120" s="91" t="s">
        <v>73</v>
      </c>
      <c r="D120" s="155" t="s">
        <v>42</v>
      </c>
      <c r="E120" s="429">
        <v>2056.42</v>
      </c>
      <c r="F120" s="160"/>
      <c r="G120" s="95">
        <f>E120*F120</f>
        <v>0</v>
      </c>
    </row>
    <row r="121" spans="2:7" s="90" customFormat="1" ht="13.3" thickBot="1" x14ac:dyDescent="0.4">
      <c r="B121" s="162"/>
      <c r="C121" s="103"/>
      <c r="D121" s="321"/>
      <c r="E121" s="435"/>
      <c r="F121" s="322"/>
      <c r="G121" s="323"/>
    </row>
    <row r="122" spans="2:7" s="90" customFormat="1" ht="13.3" thickBot="1" x14ac:dyDescent="0.4">
      <c r="B122" s="105">
        <f>+B27</f>
        <v>100</v>
      </c>
      <c r="C122" s="106" t="str">
        <f>C27</f>
        <v>DEMONTAŽE I RUŠENJA</v>
      </c>
      <c r="D122" s="164"/>
      <c r="E122" s="436"/>
      <c r="F122" s="165"/>
      <c r="G122" s="166">
        <f>SUM(G27:G121)</f>
        <v>0</v>
      </c>
    </row>
    <row r="123" spans="2:7" s="90" customFormat="1" ht="13.3" thickBot="1" x14ac:dyDescent="0.4">
      <c r="B123" s="97"/>
      <c r="C123" s="98"/>
      <c r="D123" s="163"/>
      <c r="E123" s="437"/>
      <c r="F123" s="167"/>
      <c r="G123" s="279"/>
    </row>
    <row r="124" spans="2:7" s="2" customFormat="1" ht="13.3" thickBot="1" x14ac:dyDescent="0.4">
      <c r="B124" s="85">
        <f>+B27+100</f>
        <v>200</v>
      </c>
      <c r="C124" s="83" t="s">
        <v>37</v>
      </c>
      <c r="D124" s="146"/>
      <c r="E124" s="438"/>
      <c r="F124" s="149"/>
      <c r="G124" s="150"/>
    </row>
    <row r="125" spans="2:7" s="2" customFormat="1" ht="12.9" x14ac:dyDescent="0.35">
      <c r="B125" s="298"/>
      <c r="C125" s="299"/>
      <c r="D125" s="300"/>
      <c r="E125" s="439"/>
      <c r="F125" s="301"/>
      <c r="G125" s="301"/>
    </row>
    <row r="126" spans="2:7" s="2" customFormat="1" ht="12.9" x14ac:dyDescent="0.35">
      <c r="B126" s="109"/>
      <c r="C126" s="65" t="s">
        <v>71</v>
      </c>
      <c r="D126" s="139"/>
      <c r="E126" s="440"/>
      <c r="F126" s="245"/>
      <c r="G126" s="245"/>
    </row>
    <row r="127" spans="2:7" s="2" customFormat="1" ht="12.9" x14ac:dyDescent="0.35">
      <c r="B127" s="109"/>
      <c r="C127" s="65" t="s">
        <v>70</v>
      </c>
      <c r="D127" s="139"/>
      <c r="E127" s="440"/>
      <c r="F127" s="245"/>
      <c r="G127" s="245"/>
    </row>
    <row r="128" spans="2:7" s="2" customFormat="1" ht="12.9" x14ac:dyDescent="0.35">
      <c r="B128" s="141"/>
      <c r="C128" s="4"/>
      <c r="D128" s="139"/>
      <c r="E128" s="440"/>
      <c r="F128" s="12"/>
      <c r="G128" s="12"/>
    </row>
    <row r="129" spans="2:7" s="2" customFormat="1" ht="12.9" x14ac:dyDescent="0.35">
      <c r="B129" s="140">
        <f>+B124+1</f>
        <v>201</v>
      </c>
      <c r="C129" s="4" t="s">
        <v>223</v>
      </c>
      <c r="D129" s="139"/>
      <c r="E129" s="440"/>
      <c r="F129" s="12"/>
      <c r="G129" s="12"/>
    </row>
    <row r="130" spans="2:7" s="2" customFormat="1" ht="83.25" customHeight="1" x14ac:dyDescent="0.35">
      <c r="B130" s="138"/>
      <c r="C130" s="4" t="s">
        <v>202</v>
      </c>
      <c r="D130" s="139"/>
      <c r="E130" s="441"/>
      <c r="F130" s="14"/>
      <c r="G130" s="14"/>
    </row>
    <row r="131" spans="2:7" s="2" customFormat="1" ht="12.9" x14ac:dyDescent="0.35">
      <c r="B131" s="138"/>
      <c r="C131" s="4" t="s">
        <v>175</v>
      </c>
      <c r="D131" s="139" t="s">
        <v>38</v>
      </c>
      <c r="E131" s="442">
        <v>212.73</v>
      </c>
      <c r="F131" s="5"/>
      <c r="G131" s="14">
        <f>+E131*F131</f>
        <v>0</v>
      </c>
    </row>
    <row r="132" spans="2:7" s="2" customFormat="1" ht="12.9" x14ac:dyDescent="0.35">
      <c r="B132" s="375"/>
      <c r="C132" s="364"/>
      <c r="D132" s="379"/>
      <c r="E132" s="443"/>
      <c r="F132" s="373"/>
      <c r="G132" s="374"/>
    </row>
    <row r="133" spans="2:7" s="2" customFormat="1" ht="30" customHeight="1" x14ac:dyDescent="0.35">
      <c r="B133" s="140">
        <f>+B129+1</f>
        <v>202</v>
      </c>
      <c r="C133" s="4" t="s">
        <v>224</v>
      </c>
      <c r="D133" s="139"/>
      <c r="E133" s="440"/>
      <c r="F133" s="12"/>
      <c r="G133" s="12"/>
    </row>
    <row r="134" spans="2:7" s="2" customFormat="1" ht="77.150000000000006" x14ac:dyDescent="0.35">
      <c r="B134" s="138"/>
      <c r="C134" s="4" t="s">
        <v>225</v>
      </c>
      <c r="D134" s="139"/>
      <c r="E134" s="441"/>
      <c r="F134" s="14"/>
      <c r="G134" s="14"/>
    </row>
    <row r="135" spans="2:7" s="2" customFormat="1" ht="12.9" x14ac:dyDescent="0.35">
      <c r="B135" s="138"/>
      <c r="C135" s="4" t="s">
        <v>175</v>
      </c>
      <c r="D135" s="139" t="s">
        <v>38</v>
      </c>
      <c r="E135" s="442">
        <v>22.47</v>
      </c>
      <c r="F135" s="5"/>
      <c r="G135" s="14">
        <f>+E135*F135</f>
        <v>0</v>
      </c>
    </row>
    <row r="136" spans="2:7" s="2" customFormat="1" ht="12.9" x14ac:dyDescent="0.35">
      <c r="B136" s="138"/>
      <c r="C136" s="4"/>
      <c r="D136" s="139"/>
      <c r="E136" s="441"/>
      <c r="F136" s="5"/>
      <c r="G136" s="14"/>
    </row>
    <row r="137" spans="2:7" s="2" customFormat="1" ht="12.9" x14ac:dyDescent="0.35">
      <c r="B137" s="140">
        <f>+B133+1</f>
        <v>203</v>
      </c>
      <c r="C137" s="4" t="s">
        <v>176</v>
      </c>
      <c r="D137" s="139"/>
      <c r="E137" s="440"/>
      <c r="F137" s="12"/>
      <c r="G137" s="12"/>
    </row>
    <row r="138" spans="2:7" s="2" customFormat="1" ht="57.75" customHeight="1" x14ac:dyDescent="0.35">
      <c r="B138" s="138"/>
      <c r="C138" s="4" t="s">
        <v>177</v>
      </c>
      <c r="D138" s="139"/>
      <c r="E138" s="441"/>
      <c r="F138" s="14"/>
      <c r="G138" s="14"/>
    </row>
    <row r="139" spans="2:7" s="2" customFormat="1" ht="12.9" x14ac:dyDescent="0.35">
      <c r="B139" s="138"/>
      <c r="C139" s="4" t="s">
        <v>39</v>
      </c>
      <c r="D139" s="139" t="s">
        <v>38</v>
      </c>
      <c r="E139" s="442">
        <v>106.37</v>
      </c>
      <c r="F139" s="5"/>
      <c r="G139" s="14">
        <f>+E139*F139</f>
        <v>0</v>
      </c>
    </row>
    <row r="140" spans="2:7" s="2" customFormat="1" ht="12.9" x14ac:dyDescent="0.35">
      <c r="B140" s="138"/>
      <c r="C140" s="4"/>
      <c r="D140" s="139"/>
      <c r="E140" s="441"/>
      <c r="F140" s="5"/>
      <c r="G140" s="14"/>
    </row>
    <row r="141" spans="2:7" s="2" customFormat="1" ht="25.75" x14ac:dyDescent="0.35">
      <c r="B141" s="140">
        <f>+B137</f>
        <v>203</v>
      </c>
      <c r="C141" s="4" t="s">
        <v>226</v>
      </c>
      <c r="D141" s="139"/>
      <c r="E141" s="440"/>
      <c r="F141" s="12"/>
      <c r="G141" s="12"/>
    </row>
    <row r="142" spans="2:7" s="2" customFormat="1" ht="51.45" x14ac:dyDescent="0.35">
      <c r="B142" s="138"/>
      <c r="C142" s="4" t="s">
        <v>178</v>
      </c>
      <c r="D142" s="139"/>
      <c r="E142" s="441"/>
      <c r="F142" s="14"/>
      <c r="G142" s="14"/>
    </row>
    <row r="143" spans="2:7" s="2" customFormat="1" ht="12.9" x14ac:dyDescent="0.35">
      <c r="B143" s="138"/>
      <c r="C143" s="4" t="s">
        <v>39</v>
      </c>
      <c r="D143" s="139" t="s">
        <v>38</v>
      </c>
      <c r="E143" s="442">
        <v>111.62</v>
      </c>
      <c r="F143" s="5"/>
      <c r="G143" s="14">
        <f>+E143*F143</f>
        <v>0</v>
      </c>
    </row>
    <row r="144" spans="2:7" s="2" customFormat="1" ht="12.9" x14ac:dyDescent="0.35">
      <c r="B144" s="375"/>
      <c r="C144" s="364"/>
      <c r="D144" s="379"/>
      <c r="E144" s="443"/>
      <c r="F144" s="373"/>
      <c r="G144" s="374"/>
    </row>
    <row r="145" spans="2:7" s="2" customFormat="1" ht="12.9" x14ac:dyDescent="0.35">
      <c r="B145" s="140">
        <f>+B141+1</f>
        <v>204</v>
      </c>
      <c r="C145" s="4" t="s">
        <v>201</v>
      </c>
      <c r="D145" s="139"/>
      <c r="E145" s="440"/>
      <c r="F145" s="12"/>
      <c r="G145" s="12"/>
    </row>
    <row r="146" spans="2:7" s="2" customFormat="1" ht="90" x14ac:dyDescent="0.35">
      <c r="B146" s="138"/>
      <c r="C146" s="4" t="s">
        <v>203</v>
      </c>
      <c r="D146" s="139"/>
      <c r="E146" s="441"/>
      <c r="F146" s="14"/>
      <c r="G146" s="14"/>
    </row>
    <row r="147" spans="2:7" s="2" customFormat="1" ht="12.9" x14ac:dyDescent="0.35">
      <c r="B147" s="138"/>
      <c r="C147" s="4" t="s">
        <v>73</v>
      </c>
      <c r="D147" s="139" t="s">
        <v>42</v>
      </c>
      <c r="E147" s="442">
        <v>265.02</v>
      </c>
      <c r="F147" s="5"/>
      <c r="G147" s="14">
        <f>+E147*F147</f>
        <v>0</v>
      </c>
    </row>
    <row r="148" spans="2:7" s="2" customFormat="1" ht="12.9" x14ac:dyDescent="0.35">
      <c r="B148" s="375"/>
      <c r="C148" s="364"/>
      <c r="D148" s="379"/>
      <c r="E148" s="443"/>
      <c r="F148" s="373"/>
      <c r="G148" s="374"/>
    </row>
    <row r="149" spans="2:7" s="2" customFormat="1" ht="25.75" x14ac:dyDescent="0.35">
      <c r="B149" s="140">
        <f>+B145+1</f>
        <v>205</v>
      </c>
      <c r="C149" s="4" t="s">
        <v>204</v>
      </c>
      <c r="D149" s="139"/>
      <c r="E149" s="440"/>
      <c r="F149" s="12"/>
      <c r="G149" s="12"/>
    </row>
    <row r="150" spans="2:7" s="2" customFormat="1" ht="90" x14ac:dyDescent="0.35">
      <c r="B150" s="138"/>
      <c r="C150" s="4" t="s">
        <v>205</v>
      </c>
      <c r="D150" s="139"/>
      <c r="E150" s="441"/>
      <c r="F150" s="14"/>
      <c r="G150" s="14"/>
    </row>
    <row r="151" spans="2:7" s="2" customFormat="1" ht="12.9" x14ac:dyDescent="0.35">
      <c r="B151" s="138"/>
      <c r="C151" s="4" t="s">
        <v>175</v>
      </c>
      <c r="D151" s="139" t="s">
        <v>38</v>
      </c>
      <c r="E151" s="442">
        <v>714.42</v>
      </c>
      <c r="F151" s="5"/>
      <c r="G151" s="14">
        <f>+E151*F151</f>
        <v>0</v>
      </c>
    </row>
    <row r="152" spans="2:7" s="2" customFormat="1" ht="12.9" x14ac:dyDescent="0.35">
      <c r="B152" s="375"/>
      <c r="C152" s="364"/>
      <c r="D152" s="379"/>
      <c r="E152" s="444"/>
      <c r="F152" s="373"/>
      <c r="G152" s="374"/>
    </row>
    <row r="153" spans="2:7" s="2" customFormat="1" ht="25.75" x14ac:dyDescent="0.35">
      <c r="B153" s="140">
        <f>+B149+1</f>
        <v>206</v>
      </c>
      <c r="C153" s="4" t="s">
        <v>206</v>
      </c>
      <c r="D153" s="139"/>
      <c r="E153" s="440"/>
      <c r="F153" s="12"/>
      <c r="G153" s="12"/>
    </row>
    <row r="154" spans="2:7" s="2" customFormat="1" ht="54.75" customHeight="1" x14ac:dyDescent="0.35">
      <c r="B154" s="138"/>
      <c r="C154" s="4" t="s">
        <v>207</v>
      </c>
      <c r="D154" s="139"/>
      <c r="E154" s="441"/>
      <c r="F154" s="14"/>
      <c r="G154" s="14"/>
    </row>
    <row r="155" spans="2:7" s="2" customFormat="1" ht="12.9" x14ac:dyDescent="0.35">
      <c r="B155" s="138"/>
      <c r="C155" s="4" t="s">
        <v>39</v>
      </c>
      <c r="D155" s="139" t="s">
        <v>38</v>
      </c>
      <c r="E155" s="442">
        <v>635.04</v>
      </c>
      <c r="F155" s="5"/>
      <c r="G155" s="14">
        <f>+E155*F155</f>
        <v>0</v>
      </c>
    </row>
    <row r="156" spans="2:7" s="2" customFormat="1" ht="13.3" thickBot="1" x14ac:dyDescent="0.4">
      <c r="B156" s="302"/>
      <c r="C156" s="303"/>
      <c r="D156" s="304"/>
      <c r="E156" s="445"/>
      <c r="F156" s="305"/>
      <c r="G156" s="306"/>
    </row>
    <row r="157" spans="2:7" s="107" customFormat="1" ht="13.3" thickBot="1" x14ac:dyDescent="0.4">
      <c r="B157" s="85">
        <f>B124</f>
        <v>200</v>
      </c>
      <c r="C157" s="83" t="s">
        <v>40</v>
      </c>
      <c r="D157" s="153"/>
      <c r="E157" s="446"/>
      <c r="F157" s="154"/>
      <c r="G157" s="86">
        <f>+SUM(G129:G156)</f>
        <v>0</v>
      </c>
    </row>
    <row r="158" spans="2:7" s="107" customFormat="1" ht="13.3" thickBot="1" x14ac:dyDescent="0.4">
      <c r="B158" s="168"/>
      <c r="C158" s="52"/>
      <c r="D158" s="169"/>
      <c r="E158" s="447"/>
      <c r="F158" s="170"/>
      <c r="G158" s="169"/>
    </row>
    <row r="159" spans="2:7" s="107" customFormat="1" ht="13.3" thickBot="1" x14ac:dyDescent="0.4">
      <c r="B159" s="171">
        <f>B124+100</f>
        <v>300</v>
      </c>
      <c r="C159" s="87" t="s">
        <v>187</v>
      </c>
      <c r="D159" s="153"/>
      <c r="E159" s="446"/>
      <c r="F159" s="154"/>
      <c r="G159" s="172"/>
    </row>
    <row r="160" spans="2:7" s="2" customFormat="1" ht="12.9" x14ac:dyDescent="0.35">
      <c r="B160" s="152"/>
      <c r="C160" s="11"/>
      <c r="D160" s="137"/>
      <c r="E160" s="448"/>
      <c r="F160" s="3"/>
      <c r="G160" s="3"/>
    </row>
    <row r="161" spans="2:7" s="2" customFormat="1" ht="123.75" customHeight="1" x14ac:dyDescent="0.35">
      <c r="B161" s="141"/>
      <c r="C161" s="72" t="s">
        <v>103</v>
      </c>
      <c r="D161" s="139"/>
      <c r="E161" s="449"/>
      <c r="F161" s="12"/>
      <c r="G161" s="12"/>
    </row>
    <row r="162" spans="2:7" s="104" customFormat="1" ht="12.9" x14ac:dyDescent="0.35">
      <c r="B162" s="143"/>
      <c r="C162" s="228"/>
      <c r="D162" s="229"/>
      <c r="E162" s="450"/>
      <c r="F162" s="230"/>
      <c r="G162" s="276"/>
    </row>
    <row r="163" spans="2:7" s="104" customFormat="1" ht="12.9" x14ac:dyDescent="0.35">
      <c r="B163" s="140">
        <f>+B159+1</f>
        <v>301</v>
      </c>
      <c r="C163" s="89" t="s">
        <v>370</v>
      </c>
      <c r="D163" s="204"/>
      <c r="E163" s="432"/>
      <c r="F163" s="222"/>
      <c r="G163" s="88"/>
    </row>
    <row r="164" spans="2:7" s="104" customFormat="1" ht="25.75" x14ac:dyDescent="0.35">
      <c r="B164" s="141"/>
      <c r="C164" s="224" t="s">
        <v>371</v>
      </c>
      <c r="D164" s="204"/>
      <c r="E164" s="432"/>
      <c r="F164" s="88"/>
      <c r="G164" s="88"/>
    </row>
    <row r="165" spans="2:7" s="104" customFormat="1" ht="12.9" x14ac:dyDescent="0.35">
      <c r="B165" s="143"/>
      <c r="C165" s="224" t="s">
        <v>80</v>
      </c>
      <c r="D165" s="204" t="s">
        <v>38</v>
      </c>
      <c r="E165" s="432">
        <v>13.86</v>
      </c>
      <c r="F165" s="225"/>
      <c r="G165" s="227">
        <f>E165*F165</f>
        <v>0</v>
      </c>
    </row>
    <row r="166" spans="2:7" s="104" customFormat="1" ht="38.6" x14ac:dyDescent="0.35">
      <c r="B166" s="143"/>
      <c r="C166" s="512" t="s">
        <v>372</v>
      </c>
      <c r="D166" s="229"/>
      <c r="E166" s="450"/>
      <c r="F166" s="230"/>
      <c r="G166" s="276"/>
    </row>
    <row r="167" spans="2:7" s="104" customFormat="1" ht="12.9" x14ac:dyDescent="0.35">
      <c r="B167" s="143"/>
      <c r="C167" s="228"/>
      <c r="D167" s="229"/>
      <c r="E167" s="450"/>
      <c r="F167" s="230"/>
      <c r="G167" s="276"/>
    </row>
    <row r="168" spans="2:7" s="104" customFormat="1" ht="25.75" x14ac:dyDescent="0.35">
      <c r="B168" s="140">
        <f>+B163+1</f>
        <v>302</v>
      </c>
      <c r="C168" s="89" t="s">
        <v>180</v>
      </c>
      <c r="D168" s="204"/>
      <c r="E168" s="432"/>
      <c r="F168" s="222"/>
      <c r="G168" s="88"/>
    </row>
    <row r="169" spans="2:7" s="104" customFormat="1" ht="51.45" x14ac:dyDescent="0.35">
      <c r="B169" s="141"/>
      <c r="C169" s="224" t="s">
        <v>179</v>
      </c>
      <c r="D169" s="204"/>
      <c r="E169" s="432"/>
      <c r="F169" s="88"/>
      <c r="G169" s="88"/>
    </row>
    <row r="170" spans="2:7" s="104" customFormat="1" ht="12.9" x14ac:dyDescent="0.35">
      <c r="B170" s="143"/>
      <c r="C170" s="224" t="s">
        <v>80</v>
      </c>
      <c r="D170" s="204" t="s">
        <v>38</v>
      </c>
      <c r="E170" s="432">
        <v>53.21</v>
      </c>
      <c r="F170" s="225"/>
      <c r="G170" s="227">
        <f>E170*F170</f>
        <v>0</v>
      </c>
    </row>
    <row r="171" spans="2:7" s="104" customFormat="1" ht="12.9" x14ac:dyDescent="0.35">
      <c r="B171" s="143"/>
      <c r="C171" s="228"/>
      <c r="D171" s="229"/>
      <c r="E171" s="450"/>
      <c r="F171" s="230"/>
      <c r="G171" s="276"/>
    </row>
    <row r="172" spans="2:7" s="104" customFormat="1" ht="29.25" customHeight="1" x14ac:dyDescent="0.35">
      <c r="B172" s="140">
        <f>+B168+1</f>
        <v>303</v>
      </c>
      <c r="C172" s="89" t="s">
        <v>181</v>
      </c>
      <c r="D172" s="229"/>
      <c r="E172" s="450"/>
      <c r="F172" s="230"/>
      <c r="G172" s="276"/>
    </row>
    <row r="173" spans="2:7" s="104" customFormat="1" ht="66.75" customHeight="1" x14ac:dyDescent="0.35">
      <c r="B173" s="143"/>
      <c r="C173" s="224" t="s">
        <v>182</v>
      </c>
      <c r="D173" s="229"/>
      <c r="E173" s="450"/>
      <c r="F173" s="230"/>
      <c r="G173" s="276"/>
    </row>
    <row r="174" spans="2:7" s="104" customFormat="1" ht="12.9" x14ac:dyDescent="0.35">
      <c r="B174" s="143"/>
      <c r="C174" s="224" t="s">
        <v>80</v>
      </c>
      <c r="D174" s="204" t="s">
        <v>38</v>
      </c>
      <c r="E174" s="432">
        <v>29.82</v>
      </c>
      <c r="F174" s="225"/>
      <c r="G174" s="227">
        <f>E174*F174</f>
        <v>0</v>
      </c>
    </row>
    <row r="175" spans="2:7" s="104" customFormat="1" ht="12.9" x14ac:dyDescent="0.35">
      <c r="B175" s="143"/>
      <c r="C175" s="228"/>
      <c r="D175" s="229"/>
      <c r="E175" s="450"/>
      <c r="F175" s="230"/>
      <c r="G175" s="276"/>
    </row>
    <row r="176" spans="2:7" s="104" customFormat="1" ht="12.9" x14ac:dyDescent="0.35">
      <c r="B176" s="140">
        <f>+B172+1</f>
        <v>304</v>
      </c>
      <c r="C176" s="89" t="s">
        <v>183</v>
      </c>
      <c r="D176" s="229"/>
      <c r="E176" s="450"/>
      <c r="F176" s="230"/>
      <c r="G176" s="276"/>
    </row>
    <row r="177" spans="2:7" s="104" customFormat="1" ht="87" customHeight="1" x14ac:dyDescent="0.35">
      <c r="B177" s="143"/>
      <c r="C177" s="224" t="s">
        <v>184</v>
      </c>
      <c r="D177" s="229"/>
      <c r="E177" s="450"/>
      <c r="F177" s="230"/>
      <c r="G177" s="276"/>
    </row>
    <row r="178" spans="2:7" s="104" customFormat="1" ht="12.9" x14ac:dyDescent="0.35">
      <c r="B178" s="143"/>
      <c r="C178" s="224" t="s">
        <v>80</v>
      </c>
      <c r="D178" s="204" t="s">
        <v>38</v>
      </c>
      <c r="E178" s="432">
        <v>69.5</v>
      </c>
      <c r="F178" s="225"/>
      <c r="G178" s="227">
        <f>E178*F178</f>
        <v>0</v>
      </c>
    </row>
    <row r="179" spans="2:7" s="104" customFormat="1" ht="12.9" x14ac:dyDescent="0.35">
      <c r="B179" s="143"/>
      <c r="C179" s="228"/>
      <c r="D179" s="229"/>
      <c r="E179" s="450"/>
      <c r="F179" s="230"/>
      <c r="G179" s="276"/>
    </row>
    <row r="180" spans="2:7" s="104" customFormat="1" ht="12.9" x14ac:dyDescent="0.35">
      <c r="B180" s="140">
        <f>+B176+1</f>
        <v>305</v>
      </c>
      <c r="C180" s="89" t="s">
        <v>208</v>
      </c>
      <c r="D180" s="229"/>
      <c r="E180" s="450"/>
      <c r="F180" s="230"/>
      <c r="G180" s="276"/>
    </row>
    <row r="181" spans="2:7" s="104" customFormat="1" ht="71.25" customHeight="1" x14ac:dyDescent="0.35">
      <c r="B181" s="143"/>
      <c r="C181" s="224" t="s">
        <v>188</v>
      </c>
      <c r="D181" s="229"/>
      <c r="E181" s="450"/>
      <c r="F181" s="230"/>
      <c r="G181" s="276"/>
    </row>
    <row r="182" spans="2:7" s="104" customFormat="1" ht="12.9" x14ac:dyDescent="0.35">
      <c r="B182" s="143"/>
      <c r="C182" s="224" t="s">
        <v>80</v>
      </c>
      <c r="D182" s="204" t="s">
        <v>38</v>
      </c>
      <c r="E182" s="432">
        <v>24.92</v>
      </c>
      <c r="F182" s="225"/>
      <c r="G182" s="227">
        <f>E182*F182</f>
        <v>0</v>
      </c>
    </row>
    <row r="183" spans="2:7" s="104" customFormat="1" ht="12.9" x14ac:dyDescent="0.35">
      <c r="B183" s="143"/>
      <c r="C183" s="228"/>
      <c r="D183" s="229"/>
      <c r="E183" s="450"/>
      <c r="F183" s="230"/>
      <c r="G183" s="276"/>
    </row>
    <row r="184" spans="2:7" s="256" customFormat="1" ht="12.9" x14ac:dyDescent="0.35">
      <c r="B184" s="296">
        <f>+B180+1</f>
        <v>306</v>
      </c>
      <c r="C184" s="101" t="s">
        <v>185</v>
      </c>
      <c r="D184" s="289"/>
      <c r="E184" s="290"/>
      <c r="F184" s="295"/>
      <c r="G184" s="102"/>
    </row>
    <row r="185" spans="2:7" s="256" customFormat="1" ht="42" customHeight="1" x14ac:dyDescent="0.35">
      <c r="B185" s="294"/>
      <c r="C185" s="101" t="s">
        <v>191</v>
      </c>
      <c r="D185" s="289"/>
      <c r="E185" s="290"/>
      <c r="F185" s="102"/>
      <c r="G185" s="102"/>
    </row>
    <row r="186" spans="2:7" s="256" customFormat="1" ht="12.9" x14ac:dyDescent="0.35">
      <c r="B186" s="292"/>
      <c r="C186" s="293" t="s">
        <v>41</v>
      </c>
      <c r="D186" s="289" t="s">
        <v>38</v>
      </c>
      <c r="E186" s="290">
        <v>25.41</v>
      </c>
      <c r="F186" s="291"/>
      <c r="G186" s="95">
        <f>E186*F186</f>
        <v>0</v>
      </c>
    </row>
    <row r="187" spans="2:7" s="256" customFormat="1" ht="12.9" x14ac:dyDescent="0.35">
      <c r="B187" s="273"/>
      <c r="C187" s="274"/>
      <c r="D187" s="275"/>
      <c r="E187" s="451"/>
      <c r="F187" s="53"/>
      <c r="G187" s="54"/>
    </row>
    <row r="188" spans="2:7" s="256" customFormat="1" ht="12.9" x14ac:dyDescent="0.35">
      <c r="B188" s="324">
        <f>B184+1</f>
        <v>307</v>
      </c>
      <c r="C188" s="325" t="s">
        <v>189</v>
      </c>
      <c r="D188" s="326"/>
      <c r="E188" s="331"/>
      <c r="F188" s="327"/>
      <c r="G188" s="327"/>
    </row>
    <row r="189" spans="2:7" s="256" customFormat="1" ht="38.6" x14ac:dyDescent="0.35">
      <c r="B189" s="329"/>
      <c r="C189" s="325" t="s">
        <v>190</v>
      </c>
      <c r="D189" s="326"/>
      <c r="E189" s="331"/>
      <c r="F189" s="328"/>
      <c r="G189" s="327"/>
    </row>
    <row r="190" spans="2:7" s="256" customFormat="1" ht="12.9" x14ac:dyDescent="0.35">
      <c r="B190" s="329"/>
      <c r="C190" s="330" t="s">
        <v>41</v>
      </c>
      <c r="D190" s="326" t="s">
        <v>38</v>
      </c>
      <c r="E190" s="331">
        <v>29.96</v>
      </c>
      <c r="F190" s="332"/>
      <c r="G190" s="333">
        <f>E190*F190</f>
        <v>0</v>
      </c>
    </row>
    <row r="191" spans="2:7" s="256" customFormat="1" ht="12.9" x14ac:dyDescent="0.35">
      <c r="B191" s="273"/>
      <c r="C191" s="274"/>
      <c r="D191" s="275"/>
      <c r="E191" s="451"/>
      <c r="F191" s="53"/>
      <c r="G191" s="383"/>
    </row>
    <row r="192" spans="2:7" s="107" customFormat="1" ht="12.9" x14ac:dyDescent="0.35">
      <c r="B192" s="143"/>
      <c r="C192" s="236" t="s">
        <v>69</v>
      </c>
      <c r="D192" s="229"/>
      <c r="E192" s="450"/>
      <c r="F192" s="230"/>
      <c r="G192" s="384"/>
    </row>
    <row r="193" spans="1:311" s="107" customFormat="1" ht="12.9" x14ac:dyDescent="0.35">
      <c r="B193" s="143"/>
      <c r="C193" s="232"/>
      <c r="D193" s="229"/>
      <c r="E193" s="450"/>
      <c r="F193" s="230"/>
      <c r="G193" s="384"/>
    </row>
    <row r="194" spans="1:311" s="157" customFormat="1" ht="12.9" x14ac:dyDescent="0.35">
      <c r="B194" s="175">
        <f>+B188+1</f>
        <v>308</v>
      </c>
      <c r="C194" s="220" t="s">
        <v>101</v>
      </c>
      <c r="D194" s="233"/>
      <c r="E194" s="235"/>
      <c r="F194" s="234"/>
      <c r="G194" s="385"/>
    </row>
    <row r="195" spans="1:311" s="157" customFormat="1" ht="39.75" customHeight="1" x14ac:dyDescent="0.35">
      <c r="B195" s="173"/>
      <c r="C195" s="221" t="s">
        <v>369</v>
      </c>
      <c r="D195" s="233"/>
      <c r="E195" s="235"/>
      <c r="F195" s="234"/>
      <c r="G195" s="385"/>
    </row>
    <row r="196" spans="1:311" s="157" customFormat="1" ht="12.9" x14ac:dyDescent="0.35">
      <c r="B196" s="366"/>
      <c r="C196" s="330" t="s">
        <v>102</v>
      </c>
      <c r="D196" s="326" t="s">
        <v>43</v>
      </c>
      <c r="E196" s="511">
        <v>76397.36</v>
      </c>
      <c r="F196" s="332"/>
      <c r="G196" s="333">
        <f>E196*F196</f>
        <v>0</v>
      </c>
    </row>
    <row r="197" spans="1:311" s="107" customFormat="1" ht="12.9" x14ac:dyDescent="0.35">
      <c r="B197" s="176"/>
      <c r="C197" s="55"/>
      <c r="D197" s="151"/>
      <c r="E197" s="452"/>
      <c r="F197" s="56"/>
      <c r="G197" s="57"/>
    </row>
    <row r="198" spans="1:311" s="107" customFormat="1" ht="13.3" thickBot="1" x14ac:dyDescent="0.4">
      <c r="B198" s="176"/>
      <c r="C198" s="55"/>
      <c r="D198" s="151"/>
      <c r="E198" s="452"/>
      <c r="F198" s="56"/>
      <c r="G198" s="57"/>
    </row>
    <row r="199" spans="1:311" s="59" customFormat="1" ht="13.3" thickBot="1" x14ac:dyDescent="0.4">
      <c r="A199" s="500"/>
      <c r="B199" s="171">
        <f>B159</f>
        <v>300</v>
      </c>
      <c r="C199" s="87" t="s">
        <v>186</v>
      </c>
      <c r="D199" s="153"/>
      <c r="E199" s="453"/>
      <c r="F199" s="84"/>
      <c r="G199" s="386">
        <f>SUM(G162:G198)</f>
        <v>0</v>
      </c>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c r="IJ199" s="16"/>
      <c r="IK199" s="16"/>
      <c r="IL199" s="16"/>
      <c r="IM199" s="16"/>
      <c r="IN199" s="16"/>
      <c r="IO199" s="16"/>
      <c r="IP199" s="16"/>
      <c r="IQ199" s="16"/>
      <c r="IR199" s="16"/>
      <c r="IS199" s="16"/>
      <c r="IT199" s="16"/>
      <c r="IU199" s="16"/>
      <c r="IV199" s="16"/>
      <c r="IW199" s="16"/>
      <c r="IX199" s="16"/>
      <c r="IY199" s="16"/>
      <c r="IZ199" s="16"/>
      <c r="JA199" s="16"/>
      <c r="JB199" s="16"/>
      <c r="JC199" s="16"/>
      <c r="JD199" s="16"/>
      <c r="JE199" s="16"/>
      <c r="JF199" s="16"/>
      <c r="JG199" s="16"/>
      <c r="JH199" s="16"/>
      <c r="JI199" s="16"/>
      <c r="JJ199" s="16"/>
      <c r="JK199" s="16"/>
      <c r="JL199" s="16"/>
      <c r="JM199" s="16"/>
      <c r="JN199" s="16"/>
      <c r="JO199" s="16"/>
      <c r="JP199" s="16"/>
      <c r="JQ199" s="16"/>
      <c r="JR199" s="16"/>
      <c r="JS199" s="16"/>
      <c r="JT199" s="16"/>
      <c r="JU199" s="16"/>
      <c r="JV199" s="16"/>
      <c r="JW199" s="16"/>
      <c r="JX199" s="16"/>
      <c r="JY199" s="16"/>
      <c r="JZ199" s="16"/>
      <c r="KA199" s="16"/>
      <c r="KB199" s="16"/>
      <c r="KC199" s="16"/>
      <c r="KD199" s="16"/>
      <c r="KE199" s="16"/>
      <c r="KF199" s="16"/>
      <c r="KG199" s="16"/>
      <c r="KH199" s="16"/>
      <c r="KI199" s="16"/>
      <c r="KJ199" s="16"/>
      <c r="KK199" s="16"/>
      <c r="KL199" s="16"/>
      <c r="KM199" s="16"/>
      <c r="KN199" s="16"/>
      <c r="KO199" s="16"/>
      <c r="KP199" s="16"/>
      <c r="KQ199" s="16"/>
      <c r="KR199" s="16"/>
      <c r="KS199" s="16"/>
      <c r="KT199" s="16"/>
      <c r="KU199" s="16"/>
      <c r="KV199" s="16"/>
      <c r="KW199" s="16"/>
      <c r="KX199" s="16"/>
      <c r="KY199" s="58"/>
    </row>
    <row r="200" spans="1:311" s="16" customFormat="1" ht="12.9" x14ac:dyDescent="0.35">
      <c r="B200" s="334"/>
      <c r="C200" s="335"/>
      <c r="D200" s="169"/>
      <c r="E200" s="454"/>
      <c r="F200" s="8"/>
      <c r="G200" s="51"/>
    </row>
    <row r="201" spans="1:311" s="2" customFormat="1" ht="13.3" thickBot="1" x14ac:dyDescent="0.4">
      <c r="B201" s="177"/>
      <c r="C201" s="7"/>
      <c r="D201" s="151"/>
      <c r="E201" s="452"/>
      <c r="F201" s="8"/>
      <c r="G201" s="8"/>
    </row>
    <row r="202" spans="1:311" s="2" customFormat="1" ht="13.3" thickBot="1" x14ac:dyDescent="0.4">
      <c r="B202" s="85">
        <f>+B159+100</f>
        <v>400</v>
      </c>
      <c r="C202" s="83" t="s">
        <v>44</v>
      </c>
      <c r="D202" s="146"/>
      <c r="E202" s="455"/>
      <c r="F202" s="84"/>
      <c r="G202" s="86"/>
    </row>
    <row r="203" spans="1:311" s="2" customFormat="1" ht="12.9" x14ac:dyDescent="0.35">
      <c r="B203" s="152"/>
      <c r="C203" s="11"/>
      <c r="D203" s="137"/>
      <c r="E203" s="456"/>
      <c r="F203" s="3"/>
      <c r="G203" s="3"/>
    </row>
    <row r="204" spans="1:311" s="9" customFormat="1" ht="12.9" x14ac:dyDescent="0.35">
      <c r="B204" s="109"/>
      <c r="C204" s="64" t="s">
        <v>62</v>
      </c>
      <c r="D204" s="179"/>
      <c r="E204" s="457"/>
      <c r="F204" s="60"/>
      <c r="G204" s="60"/>
    </row>
    <row r="205" spans="1:311" s="9" customFormat="1" ht="12.9" x14ac:dyDescent="0.35">
      <c r="B205" s="109"/>
      <c r="C205" s="64"/>
      <c r="D205" s="179"/>
      <c r="E205" s="457"/>
      <c r="F205" s="60"/>
      <c r="G205" s="60"/>
    </row>
    <row r="206" spans="1:311" s="9" customFormat="1" ht="12.9" x14ac:dyDescent="0.35">
      <c r="B206" s="180">
        <f>B202+1</f>
        <v>401</v>
      </c>
      <c r="C206" s="237" t="s">
        <v>312</v>
      </c>
      <c r="D206" s="238"/>
      <c r="E206" s="432"/>
      <c r="F206" s="88"/>
      <c r="G206" s="88"/>
    </row>
    <row r="207" spans="1:311" s="9" customFormat="1" ht="141.65" customHeight="1" x14ac:dyDescent="0.35">
      <c r="B207" s="181"/>
      <c r="C207" s="224" t="s">
        <v>313</v>
      </c>
      <c r="D207" s="238"/>
      <c r="E207" s="432"/>
      <c r="F207" s="88"/>
      <c r="G207" s="88"/>
    </row>
    <row r="208" spans="1:311" s="9" customFormat="1" ht="12.9" x14ac:dyDescent="0.35">
      <c r="B208" s="181"/>
      <c r="C208" s="330" t="s">
        <v>73</v>
      </c>
      <c r="D208" s="155" t="s">
        <v>42</v>
      </c>
      <c r="E208" s="458">
        <v>42</v>
      </c>
      <c r="F208" s="174"/>
      <c r="G208" s="370">
        <f>+E208*F208</f>
        <v>0</v>
      </c>
    </row>
    <row r="209" spans="2:7" s="9" customFormat="1" ht="12.9" x14ac:dyDescent="0.35">
      <c r="B209" s="181"/>
      <c r="C209" s="502"/>
      <c r="D209" s="368"/>
      <c r="E209" s="503"/>
      <c r="F209" s="174"/>
      <c r="G209" s="174"/>
    </row>
    <row r="210" spans="2:7" s="9" customFormat="1" ht="12.9" x14ac:dyDescent="0.35">
      <c r="B210" s="180">
        <f>B206+1</f>
        <v>402</v>
      </c>
      <c r="C210" s="237" t="s">
        <v>192</v>
      </c>
      <c r="D210" s="238"/>
      <c r="E210" s="432"/>
      <c r="F210" s="88"/>
      <c r="G210" s="174"/>
    </row>
    <row r="211" spans="2:7" s="90" customFormat="1" ht="77.150000000000006" x14ac:dyDescent="0.35">
      <c r="B211" s="181"/>
      <c r="C211" s="224" t="s">
        <v>194</v>
      </c>
      <c r="D211" s="238"/>
      <c r="E211" s="432"/>
      <c r="F211" s="88"/>
      <c r="G211" s="370"/>
    </row>
    <row r="212" spans="2:7" s="90" customFormat="1" ht="12.9" x14ac:dyDescent="0.35">
      <c r="B212" s="181"/>
      <c r="C212" s="330" t="s">
        <v>41</v>
      </c>
      <c r="D212" s="155" t="s">
        <v>38</v>
      </c>
      <c r="E212" s="458">
        <v>26.22</v>
      </c>
      <c r="F212" s="174"/>
      <c r="G212" s="370">
        <f>+E212*F212</f>
        <v>0</v>
      </c>
    </row>
    <row r="213" spans="2:7" s="90" customFormat="1" ht="12.9" x14ac:dyDescent="0.35">
      <c r="B213" s="357"/>
      <c r="C213" s="501"/>
      <c r="D213" s="368"/>
      <c r="E213" s="431"/>
      <c r="F213" s="377"/>
      <c r="G213" s="370"/>
    </row>
    <row r="214" spans="2:7" s="90" customFormat="1" ht="12.9" x14ac:dyDescent="0.35">
      <c r="B214" s="180">
        <f>+B210+1</f>
        <v>403</v>
      </c>
      <c r="C214" s="237" t="s">
        <v>193</v>
      </c>
      <c r="D214" s="368"/>
      <c r="E214" s="431"/>
      <c r="F214" s="369"/>
      <c r="G214" s="370"/>
    </row>
    <row r="215" spans="2:7" s="90" customFormat="1" ht="84" customHeight="1" x14ac:dyDescent="0.35">
      <c r="B215" s="181"/>
      <c r="C215" s="224" t="s">
        <v>195</v>
      </c>
      <c r="D215" s="368"/>
      <c r="E215" s="431"/>
      <c r="F215" s="369"/>
      <c r="G215" s="370"/>
    </row>
    <row r="216" spans="2:7" s="90" customFormat="1" ht="12.9" x14ac:dyDescent="0.35">
      <c r="B216" s="367"/>
      <c r="C216" s="223" t="s">
        <v>104</v>
      </c>
      <c r="D216" s="155" t="s">
        <v>38</v>
      </c>
      <c r="E216" s="429">
        <v>35.520000000000003</v>
      </c>
      <c r="F216" s="226"/>
      <c r="G216" s="95">
        <f>E216*F216</f>
        <v>0</v>
      </c>
    </row>
    <row r="217" spans="2:7" s="104" customFormat="1" ht="12.9" x14ac:dyDescent="0.35">
      <c r="B217" s="182"/>
      <c r="C217" s="101"/>
      <c r="D217" s="184"/>
      <c r="E217" s="459"/>
      <c r="F217" s="102"/>
      <c r="G217" s="102"/>
    </row>
    <row r="218" spans="2:7" s="104" customFormat="1" ht="12.9" x14ac:dyDescent="0.35">
      <c r="B218" s="138"/>
      <c r="C218" s="239" t="s">
        <v>63</v>
      </c>
      <c r="D218" s="139"/>
      <c r="E218" s="442"/>
      <c r="F218" s="14"/>
      <c r="G218" s="14"/>
    </row>
    <row r="219" spans="2:7" s="104" customFormat="1" ht="12.9" x14ac:dyDescent="0.35">
      <c r="B219" s="138"/>
      <c r="C219" s="4"/>
      <c r="D219" s="139"/>
      <c r="E219" s="441"/>
      <c r="F219" s="14"/>
      <c r="G219" s="14"/>
    </row>
    <row r="220" spans="2:7" s="104" customFormat="1" ht="12.9" x14ac:dyDescent="0.35">
      <c r="B220" s="140">
        <f>+B214+1</f>
        <v>404</v>
      </c>
      <c r="C220" s="267" t="s">
        <v>311</v>
      </c>
      <c r="D220" s="204"/>
      <c r="E220" s="432"/>
      <c r="F220" s="88"/>
      <c r="G220" s="88"/>
    </row>
    <row r="221" spans="2:7" s="104" customFormat="1" ht="38.6" x14ac:dyDescent="0.35">
      <c r="B221" s="181"/>
      <c r="C221" s="416" t="s">
        <v>314</v>
      </c>
      <c r="D221" s="238"/>
      <c r="E221" s="432"/>
      <c r="F221" s="88"/>
      <c r="G221" s="88"/>
    </row>
    <row r="222" spans="2:7" s="104" customFormat="1" ht="12.9" x14ac:dyDescent="0.35">
      <c r="B222" s="96"/>
      <c r="C222" s="91" t="s">
        <v>81</v>
      </c>
      <c r="D222" s="155" t="s">
        <v>35</v>
      </c>
      <c r="E222" s="429">
        <v>655.20000000000005</v>
      </c>
      <c r="F222" s="160"/>
      <c r="G222" s="95">
        <f>E222*F222</f>
        <v>0</v>
      </c>
    </row>
    <row r="223" spans="2:7" s="104" customFormat="1" ht="12.9" x14ac:dyDescent="0.35">
      <c r="B223" s="375"/>
      <c r="C223" s="10"/>
      <c r="D223" s="379"/>
      <c r="E223" s="444"/>
      <c r="F223" s="374"/>
      <c r="G223" s="374"/>
    </row>
    <row r="224" spans="2:7" s="104" customFormat="1" ht="12.9" x14ac:dyDescent="0.35">
      <c r="B224" s="140">
        <f>+B220+1</f>
        <v>405</v>
      </c>
      <c r="C224" s="267" t="s">
        <v>105</v>
      </c>
      <c r="D224" s="204"/>
      <c r="E224" s="432"/>
      <c r="F224" s="88"/>
      <c r="G224" s="88"/>
    </row>
    <row r="225" spans="2:7" s="104" customFormat="1" ht="56.25" customHeight="1" x14ac:dyDescent="0.35">
      <c r="B225" s="181"/>
      <c r="C225" s="416" t="s">
        <v>310</v>
      </c>
      <c r="D225" s="238"/>
      <c r="E225" s="432"/>
      <c r="F225" s="88"/>
      <c r="G225" s="88"/>
    </row>
    <row r="226" spans="2:7" s="90" customFormat="1" ht="12.9" x14ac:dyDescent="0.35">
      <c r="B226" s="96"/>
      <c r="C226" s="91" t="s">
        <v>73</v>
      </c>
      <c r="D226" s="155" t="s">
        <v>42</v>
      </c>
      <c r="E226" s="433">
        <v>3252.46</v>
      </c>
      <c r="F226" s="160"/>
      <c r="G226" s="95">
        <f>E226*F226</f>
        <v>0</v>
      </c>
    </row>
    <row r="227" spans="2:7" s="90" customFormat="1" ht="12.9" x14ac:dyDescent="0.35">
      <c r="B227" s="96"/>
      <c r="C227" s="91"/>
      <c r="D227" s="155"/>
      <c r="E227" s="433"/>
      <c r="F227" s="160"/>
      <c r="G227" s="95"/>
    </row>
    <row r="228" spans="2:7" s="90" customFormat="1" ht="25.75" x14ac:dyDescent="0.35">
      <c r="B228" s="504">
        <f>+B224+1</f>
        <v>406</v>
      </c>
      <c r="C228" s="505" t="s">
        <v>368</v>
      </c>
      <c r="D228" s="506"/>
      <c r="E228" s="433"/>
      <c r="F228" s="328"/>
      <c r="G228" s="328"/>
    </row>
    <row r="229" spans="2:7" s="90" customFormat="1" ht="51.45" x14ac:dyDescent="0.35">
      <c r="B229" s="507"/>
      <c r="C229" s="416" t="s">
        <v>310</v>
      </c>
      <c r="D229" s="508"/>
      <c r="E229" s="433"/>
      <c r="F229" s="328"/>
      <c r="G229" s="328"/>
    </row>
    <row r="230" spans="2:7" s="90" customFormat="1" ht="12.9" x14ac:dyDescent="0.35">
      <c r="B230" s="509"/>
      <c r="C230" s="325" t="s">
        <v>73</v>
      </c>
      <c r="D230" s="506" t="s">
        <v>42</v>
      </c>
      <c r="E230" s="433">
        <v>1146.18</v>
      </c>
      <c r="F230" s="328"/>
      <c r="G230" s="333">
        <f>E230*F230</f>
        <v>0</v>
      </c>
    </row>
    <row r="231" spans="2:7" s="90" customFormat="1" ht="12.9" x14ac:dyDescent="0.35">
      <c r="B231" s="367"/>
      <c r="C231" s="378"/>
      <c r="D231" s="368"/>
      <c r="E231" s="431"/>
      <c r="F231" s="369"/>
      <c r="G231" s="370"/>
    </row>
    <row r="232" spans="2:7" s="90" customFormat="1" ht="12.9" x14ac:dyDescent="0.35">
      <c r="B232" s="140">
        <f>+B228+1</f>
        <v>407</v>
      </c>
      <c r="C232" s="510" t="s">
        <v>363</v>
      </c>
      <c r="D232" s="204"/>
      <c r="E232" s="432"/>
      <c r="F232" s="88"/>
      <c r="G232" s="88"/>
    </row>
    <row r="233" spans="2:7" s="90" customFormat="1" ht="51.45" x14ac:dyDescent="0.35">
      <c r="B233" s="181"/>
      <c r="C233" s="416" t="s">
        <v>364</v>
      </c>
      <c r="D233" s="238"/>
      <c r="E233" s="432"/>
      <c r="F233" s="88"/>
      <c r="G233" s="88"/>
    </row>
    <row r="234" spans="2:7" s="90" customFormat="1" ht="12.9" x14ac:dyDescent="0.35">
      <c r="B234" s="96"/>
      <c r="C234" s="91" t="s">
        <v>73</v>
      </c>
      <c r="D234" s="155" t="s">
        <v>42</v>
      </c>
      <c r="E234" s="429">
        <v>1885.07</v>
      </c>
      <c r="F234" s="160"/>
      <c r="G234" s="95">
        <f>E234*F234</f>
        <v>0</v>
      </c>
    </row>
    <row r="235" spans="2:7" s="90" customFormat="1" ht="12.9" x14ac:dyDescent="0.35">
      <c r="B235" s="367"/>
      <c r="C235" s="378"/>
      <c r="D235" s="368"/>
      <c r="E235" s="431"/>
      <c r="F235" s="369"/>
      <c r="G235" s="370"/>
    </row>
    <row r="236" spans="2:7" s="90" customFormat="1" ht="12.9" x14ac:dyDescent="0.35">
      <c r="B236" s="140">
        <f>+B232+1</f>
        <v>408</v>
      </c>
      <c r="C236" s="267" t="s">
        <v>210</v>
      </c>
      <c r="D236" s="204"/>
      <c r="E236" s="432"/>
      <c r="F236" s="88"/>
      <c r="G236" s="88"/>
    </row>
    <row r="237" spans="2:7" s="90" customFormat="1" ht="51.45" x14ac:dyDescent="0.35">
      <c r="B237" s="181"/>
      <c r="C237" s="416" t="s">
        <v>211</v>
      </c>
      <c r="D237" s="238"/>
      <c r="E237" s="432"/>
      <c r="F237" s="88"/>
      <c r="G237" s="88"/>
    </row>
    <row r="238" spans="2:7" s="90" customFormat="1" ht="12.9" x14ac:dyDescent="0.35">
      <c r="B238" s="96"/>
      <c r="C238" s="91" t="s">
        <v>73</v>
      </c>
      <c r="D238" s="155" t="s">
        <v>42</v>
      </c>
      <c r="E238" s="429">
        <v>507.15</v>
      </c>
      <c r="F238" s="160"/>
      <c r="G238" s="95">
        <f>E238*F238</f>
        <v>0</v>
      </c>
    </row>
    <row r="239" spans="2:7" s="90" customFormat="1" ht="12.9" x14ac:dyDescent="0.35">
      <c r="B239" s="96"/>
      <c r="C239" s="267"/>
      <c r="D239" s="155"/>
      <c r="E239" s="429"/>
      <c r="F239" s="160"/>
      <c r="G239" s="95"/>
    </row>
    <row r="240" spans="2:7" s="90" customFormat="1" ht="25.75" x14ac:dyDescent="0.35">
      <c r="B240" s="140">
        <f>+B236+1</f>
        <v>409</v>
      </c>
      <c r="C240" s="267" t="s">
        <v>209</v>
      </c>
      <c r="D240" s="204"/>
      <c r="E240" s="432"/>
      <c r="F240" s="88"/>
      <c r="G240" s="88"/>
    </row>
    <row r="241" spans="2:7" s="90" customFormat="1" ht="93.75" customHeight="1" x14ac:dyDescent="0.35">
      <c r="B241" s="181"/>
      <c r="C241" s="416" t="s">
        <v>212</v>
      </c>
      <c r="D241" s="238"/>
      <c r="E241" s="432"/>
      <c r="F241" s="88"/>
      <c r="G241" s="88"/>
    </row>
    <row r="242" spans="2:7" s="90" customFormat="1" ht="12.9" x14ac:dyDescent="0.35">
      <c r="B242" s="96"/>
      <c r="C242" s="91" t="s">
        <v>73</v>
      </c>
      <c r="D242" s="155" t="s">
        <v>42</v>
      </c>
      <c r="E242" s="429">
        <v>2055.9</v>
      </c>
      <c r="F242" s="160"/>
      <c r="G242" s="95">
        <f>E242*F242</f>
        <v>0</v>
      </c>
    </row>
    <row r="243" spans="2:7" s="104" customFormat="1" ht="12.9" x14ac:dyDescent="0.35">
      <c r="B243" s="183"/>
      <c r="C243" s="101"/>
      <c r="D243" s="184"/>
      <c r="E243" s="460"/>
      <c r="F243" s="102"/>
      <c r="G243" s="102"/>
    </row>
    <row r="244" spans="2:7" s="104" customFormat="1" ht="12.9" x14ac:dyDescent="0.35">
      <c r="B244" s="138"/>
      <c r="C244" s="239" t="s">
        <v>124</v>
      </c>
      <c r="D244" s="139"/>
      <c r="E244" s="441"/>
      <c r="F244" s="14"/>
      <c r="G244" s="14"/>
    </row>
    <row r="245" spans="2:7" s="104" customFormat="1" ht="12.9" x14ac:dyDescent="0.35">
      <c r="B245" s="138"/>
      <c r="C245" s="4"/>
      <c r="D245" s="139"/>
      <c r="E245" s="441"/>
      <c r="F245" s="14"/>
      <c r="G245" s="14"/>
    </row>
    <row r="246" spans="2:7" s="104" customFormat="1" ht="12.9" x14ac:dyDescent="0.35">
      <c r="B246" s="140">
        <f>+B240+1</f>
        <v>410</v>
      </c>
      <c r="C246" s="89" t="s">
        <v>106</v>
      </c>
      <c r="D246" s="204"/>
      <c r="E246" s="432"/>
      <c r="F246" s="88"/>
      <c r="G246" s="88"/>
    </row>
    <row r="247" spans="2:7" s="104" customFormat="1" ht="54.75" customHeight="1" x14ac:dyDescent="0.35">
      <c r="B247" s="138"/>
      <c r="C247" s="89" t="s">
        <v>213</v>
      </c>
      <c r="D247" s="157"/>
      <c r="E247" s="434"/>
      <c r="F247" s="157"/>
      <c r="G247" s="157"/>
    </row>
    <row r="248" spans="2:7" s="104" customFormat="1" ht="12.9" x14ac:dyDescent="0.35">
      <c r="B248" s="183"/>
      <c r="C248" s="4" t="s">
        <v>107</v>
      </c>
      <c r="D248" s="139" t="s">
        <v>42</v>
      </c>
      <c r="E248" s="429">
        <v>1762.19</v>
      </c>
      <c r="F248" s="160"/>
      <c r="G248" s="95">
        <f>E248*F248</f>
        <v>0</v>
      </c>
    </row>
    <row r="249" spans="2:7" s="107" customFormat="1" ht="13.3" thickBot="1" x14ac:dyDescent="0.4">
      <c r="B249" s="143"/>
      <c r="C249" s="228"/>
      <c r="D249" s="229"/>
      <c r="E249" s="450"/>
      <c r="F249" s="230"/>
      <c r="G249" s="231"/>
    </row>
    <row r="250" spans="2:7" s="125" customFormat="1" ht="13.3" thickBot="1" x14ac:dyDescent="0.4">
      <c r="B250" s="186">
        <f>B202</f>
        <v>400</v>
      </c>
      <c r="C250" s="79" t="s">
        <v>2</v>
      </c>
      <c r="D250" s="187"/>
      <c r="E250" s="461"/>
      <c r="F250" s="80"/>
      <c r="G250" s="188">
        <f>+SUM(G204:G249)</f>
        <v>0</v>
      </c>
    </row>
    <row r="251" spans="2:7" s="2" customFormat="1" ht="13.3" thickBot="1" x14ac:dyDescent="0.4">
      <c r="B251" s="177"/>
      <c r="C251" s="7"/>
      <c r="D251" s="151"/>
      <c r="E251" s="454"/>
      <c r="F251" s="8"/>
      <c r="G251" s="8"/>
    </row>
    <row r="252" spans="2:7" s="2" customFormat="1" ht="13.3" thickBot="1" x14ac:dyDescent="0.4">
      <c r="B252" s="81">
        <f>B202+100</f>
        <v>500</v>
      </c>
      <c r="C252" s="79" t="s">
        <v>3</v>
      </c>
      <c r="D252" s="187"/>
      <c r="E252" s="461"/>
      <c r="F252" s="80"/>
      <c r="G252" s="82"/>
    </row>
    <row r="253" spans="2:7" s="2" customFormat="1" ht="12.9" x14ac:dyDescent="0.35">
      <c r="B253" s="152"/>
      <c r="C253" s="11"/>
      <c r="D253" s="137"/>
      <c r="E253" s="448"/>
      <c r="F253" s="3"/>
      <c r="G253" s="3"/>
    </row>
    <row r="254" spans="2:7" s="2" customFormat="1" ht="12.9" x14ac:dyDescent="0.35">
      <c r="B254" s="141"/>
      <c r="C254" s="239"/>
      <c r="D254" s="139"/>
      <c r="E254" s="449"/>
      <c r="F254" s="12"/>
      <c r="G254" s="12"/>
    </row>
    <row r="255" spans="2:7" s="2" customFormat="1" ht="12.9" x14ac:dyDescent="0.35">
      <c r="B255" s="141"/>
      <c r="C255" s="63" t="s">
        <v>4</v>
      </c>
      <c r="D255" s="139"/>
      <c r="E255" s="449"/>
      <c r="F255" s="12"/>
      <c r="G255" s="12"/>
    </row>
    <row r="256" spans="2:7" s="2" customFormat="1" ht="12.9" x14ac:dyDescent="0.35">
      <c r="B256" s="141"/>
      <c r="C256" s="108"/>
      <c r="D256" s="139"/>
      <c r="E256" s="449"/>
      <c r="F256" s="12"/>
      <c r="G256" s="12"/>
    </row>
    <row r="257" spans="2:7" s="107" customFormat="1" ht="12.9" x14ac:dyDescent="0.35">
      <c r="B257" s="140">
        <f>B252+1</f>
        <v>501</v>
      </c>
      <c r="C257" s="344" t="s">
        <v>222</v>
      </c>
      <c r="D257" s="204"/>
      <c r="E257" s="462"/>
      <c r="F257" s="222"/>
      <c r="G257" s="222"/>
    </row>
    <row r="258" spans="2:7" s="107" customFormat="1" ht="90" x14ac:dyDescent="0.35">
      <c r="B258" s="141"/>
      <c r="C258" s="336" t="s">
        <v>233</v>
      </c>
      <c r="D258" s="204"/>
      <c r="E258" s="462"/>
      <c r="F258" s="222"/>
      <c r="G258" s="222"/>
    </row>
    <row r="259" spans="2:7" s="107" customFormat="1" ht="12.9" x14ac:dyDescent="0.35">
      <c r="B259" s="141"/>
      <c r="C259" s="344" t="s">
        <v>107</v>
      </c>
      <c r="D259" s="204" t="s">
        <v>42</v>
      </c>
      <c r="E259" s="432">
        <v>25.46</v>
      </c>
      <c r="F259" s="225"/>
      <c r="G259" s="88">
        <f>+E259*F259</f>
        <v>0</v>
      </c>
    </row>
    <row r="260" spans="2:7" s="107" customFormat="1" ht="12.9" x14ac:dyDescent="0.35">
      <c r="B260" s="414"/>
      <c r="C260" s="417"/>
      <c r="D260" s="368"/>
      <c r="E260" s="431"/>
      <c r="F260" s="372"/>
      <c r="G260" s="369"/>
    </row>
    <row r="261" spans="2:7" s="107" customFormat="1" ht="25.75" x14ac:dyDescent="0.35">
      <c r="B261" s="140">
        <f>B257+1</f>
        <v>502</v>
      </c>
      <c r="C261" s="344" t="s">
        <v>365</v>
      </c>
      <c r="D261" s="204"/>
      <c r="E261" s="462"/>
      <c r="F261" s="222"/>
      <c r="G261" s="222"/>
    </row>
    <row r="262" spans="2:7" s="107" customFormat="1" ht="73.5" customHeight="1" x14ac:dyDescent="0.35">
      <c r="B262" s="141"/>
      <c r="C262" s="336" t="s">
        <v>234</v>
      </c>
      <c r="D262" s="204"/>
      <c r="E262" s="462"/>
      <c r="F262" s="222"/>
      <c r="G262" s="222"/>
    </row>
    <row r="263" spans="2:7" s="107" customFormat="1" ht="12.9" x14ac:dyDescent="0.35">
      <c r="B263" s="141"/>
      <c r="C263" s="344" t="s">
        <v>81</v>
      </c>
      <c r="D263" s="204" t="s">
        <v>35</v>
      </c>
      <c r="E263" s="432">
        <v>253.4</v>
      </c>
      <c r="F263" s="225"/>
      <c r="G263" s="88">
        <f>+E263*F263</f>
        <v>0</v>
      </c>
    </row>
    <row r="264" spans="2:7" s="107" customFormat="1" ht="12.9" x14ac:dyDescent="0.35">
      <c r="B264" s="414"/>
      <c r="C264" s="417"/>
      <c r="D264" s="368"/>
      <c r="E264" s="431"/>
      <c r="F264" s="372"/>
      <c r="G264" s="369"/>
    </row>
    <row r="265" spans="2:7" s="2" customFormat="1" ht="12.9" x14ac:dyDescent="0.35">
      <c r="B265" s="141"/>
      <c r="C265" s="337"/>
      <c r="D265" s="204"/>
      <c r="E265" s="462"/>
      <c r="F265" s="222"/>
      <c r="G265" s="222"/>
    </row>
    <row r="266" spans="2:7" s="2" customFormat="1" ht="23.25" customHeight="1" x14ac:dyDescent="0.35">
      <c r="B266" s="140">
        <f>+B261+1</f>
        <v>503</v>
      </c>
      <c r="C266" s="344" t="s">
        <v>366</v>
      </c>
      <c r="D266" s="204"/>
      <c r="E266" s="432"/>
      <c r="F266" s="222"/>
      <c r="G266" s="222"/>
    </row>
    <row r="267" spans="2:7" s="2" customFormat="1" ht="141" customHeight="1" x14ac:dyDescent="0.35">
      <c r="B267" s="141"/>
      <c r="C267" s="344" t="s">
        <v>367</v>
      </c>
      <c r="D267" s="204"/>
      <c r="E267" s="432"/>
      <c r="F267" s="222"/>
      <c r="G267" s="222"/>
    </row>
    <row r="268" spans="2:7" s="2" customFormat="1" ht="12.9" x14ac:dyDescent="0.35">
      <c r="B268" s="96"/>
      <c r="C268" s="395" t="s">
        <v>73</v>
      </c>
      <c r="D268" s="204" t="s">
        <v>42</v>
      </c>
      <c r="E268" s="432">
        <v>653.66999999999996</v>
      </c>
      <c r="F268" s="225"/>
      <c r="G268" s="88">
        <f>+E268*F268</f>
        <v>0</v>
      </c>
    </row>
    <row r="269" spans="2:7" s="2" customFormat="1" ht="12.9" x14ac:dyDescent="0.35">
      <c r="B269" s="367"/>
      <c r="C269" s="418"/>
      <c r="D269" s="368"/>
      <c r="E269" s="431"/>
      <c r="F269" s="372"/>
      <c r="G269" s="369"/>
    </row>
    <row r="270" spans="2:7" s="2" customFormat="1" ht="12.9" x14ac:dyDescent="0.35">
      <c r="B270" s="140">
        <f>+B266+1</f>
        <v>504</v>
      </c>
      <c r="C270" s="344" t="s">
        <v>227</v>
      </c>
      <c r="D270" s="204"/>
      <c r="E270" s="432"/>
      <c r="F270" s="222"/>
      <c r="G270" s="222"/>
    </row>
    <row r="271" spans="2:7" s="2" customFormat="1" ht="140.4" customHeight="1" x14ac:dyDescent="0.35">
      <c r="B271" s="141"/>
      <c r="C271" s="344" t="s">
        <v>235</v>
      </c>
      <c r="D271" s="204"/>
      <c r="E271" s="432"/>
      <c r="F271" s="222"/>
      <c r="G271" s="222"/>
    </row>
    <row r="272" spans="2:7" s="2" customFormat="1" ht="12.9" x14ac:dyDescent="0.35">
      <c r="B272" s="96"/>
      <c r="C272" s="395" t="s">
        <v>73</v>
      </c>
      <c r="D272" s="204" t="s">
        <v>42</v>
      </c>
      <c r="E272" s="432">
        <v>532.04</v>
      </c>
      <c r="F272" s="225"/>
      <c r="G272" s="88">
        <f>+E272*F272</f>
        <v>0</v>
      </c>
    </row>
    <row r="273" spans="2:7" s="2" customFormat="1" ht="12.9" x14ac:dyDescent="0.35">
      <c r="B273" s="367"/>
      <c r="C273" s="418"/>
      <c r="D273" s="368"/>
      <c r="E273" s="431"/>
      <c r="F273" s="372"/>
      <c r="G273" s="369"/>
    </row>
    <row r="274" spans="2:7" s="2" customFormat="1" ht="12.9" x14ac:dyDescent="0.35">
      <c r="B274" s="140">
        <f>+B270+1</f>
        <v>505</v>
      </c>
      <c r="C274" s="344" t="s">
        <v>228</v>
      </c>
      <c r="D274" s="204"/>
      <c r="E274" s="432"/>
      <c r="F274" s="222"/>
      <c r="G274" s="222"/>
    </row>
    <row r="275" spans="2:7" s="2" customFormat="1" ht="51.45" x14ac:dyDescent="0.35">
      <c r="B275" s="141"/>
      <c r="C275" s="344" t="s">
        <v>238</v>
      </c>
      <c r="D275" s="204"/>
      <c r="E275" s="432"/>
      <c r="F275" s="222"/>
      <c r="G275" s="222"/>
    </row>
    <row r="276" spans="2:7" s="2" customFormat="1" ht="12.9" x14ac:dyDescent="0.35">
      <c r="B276" s="96"/>
      <c r="C276" s="395" t="s">
        <v>73</v>
      </c>
      <c r="D276" s="204" t="s">
        <v>42</v>
      </c>
      <c r="E276" s="432">
        <v>139.76</v>
      </c>
      <c r="F276" s="225"/>
      <c r="G276" s="88">
        <f>+E276*F276</f>
        <v>0</v>
      </c>
    </row>
    <row r="277" spans="2:7" s="2" customFormat="1" ht="12.9" x14ac:dyDescent="0.35">
      <c r="B277" s="367"/>
      <c r="C277" s="418"/>
      <c r="D277" s="368"/>
      <c r="E277" s="431"/>
      <c r="F277" s="372"/>
      <c r="G277" s="369"/>
    </row>
    <row r="278" spans="2:7" s="2" customFormat="1" ht="12.9" x14ac:dyDescent="0.35">
      <c r="B278" s="140">
        <f>+B274+1</f>
        <v>506</v>
      </c>
      <c r="C278" s="344" t="s">
        <v>239</v>
      </c>
      <c r="D278" s="204"/>
      <c r="E278" s="432"/>
      <c r="F278" s="222"/>
      <c r="G278" s="222"/>
    </row>
    <row r="279" spans="2:7" s="2" customFormat="1" ht="51.45" x14ac:dyDescent="0.35">
      <c r="B279" s="141"/>
      <c r="C279" s="344" t="s">
        <v>237</v>
      </c>
      <c r="D279" s="204"/>
      <c r="E279" s="432"/>
      <c r="F279" s="222"/>
      <c r="G279" s="222"/>
    </row>
    <row r="280" spans="2:7" s="2" customFormat="1" ht="12.9" x14ac:dyDescent="0.35">
      <c r="B280" s="96"/>
      <c r="C280" s="395" t="s">
        <v>73</v>
      </c>
      <c r="D280" s="204" t="s">
        <v>42</v>
      </c>
      <c r="E280" s="432">
        <v>44.2</v>
      </c>
      <c r="F280" s="225"/>
      <c r="G280" s="88">
        <f>+E280*F280</f>
        <v>0</v>
      </c>
    </row>
    <row r="281" spans="2:7" s="2" customFormat="1" ht="12.9" x14ac:dyDescent="0.35">
      <c r="B281" s="367"/>
      <c r="C281" s="418"/>
      <c r="D281" s="368"/>
      <c r="E281" s="431"/>
      <c r="F281" s="372"/>
      <c r="G281" s="369"/>
    </row>
    <row r="282" spans="2:7" s="107" customFormat="1" ht="15" customHeight="1" x14ac:dyDescent="0.35">
      <c r="B282" s="140">
        <f>+B278+1</f>
        <v>507</v>
      </c>
      <c r="C282" s="344" t="s">
        <v>229</v>
      </c>
      <c r="D282" s="204"/>
      <c r="E282" s="432"/>
      <c r="F282" s="222"/>
      <c r="G282" s="222"/>
    </row>
    <row r="283" spans="2:7" s="107" customFormat="1" ht="52.5" customHeight="1" x14ac:dyDescent="0.35">
      <c r="B283" s="141"/>
      <c r="C283" s="488" t="s">
        <v>236</v>
      </c>
      <c r="D283" s="204"/>
      <c r="E283" s="432"/>
      <c r="F283" s="222"/>
      <c r="G283" s="222"/>
    </row>
    <row r="284" spans="2:7" s="90" customFormat="1" ht="12.9" x14ac:dyDescent="0.35">
      <c r="B284" s="96"/>
      <c r="C284" s="395" t="s">
        <v>73</v>
      </c>
      <c r="D284" s="204" t="s">
        <v>42</v>
      </c>
      <c r="E284" s="432">
        <v>928.2</v>
      </c>
      <c r="F284" s="225"/>
      <c r="G284" s="88">
        <f>+E284*F284</f>
        <v>0</v>
      </c>
    </row>
    <row r="285" spans="2:7" s="107" customFormat="1" ht="12.9" x14ac:dyDescent="0.35">
      <c r="B285" s="141"/>
      <c r="C285" s="15"/>
      <c r="D285" s="139"/>
      <c r="E285" s="442"/>
      <c r="F285" s="12"/>
      <c r="G285" s="12"/>
    </row>
    <row r="286" spans="2:7" s="2" customFormat="1" ht="12.9" x14ac:dyDescent="0.35">
      <c r="B286" s="141"/>
      <c r="C286" s="489" t="s">
        <v>5</v>
      </c>
      <c r="D286" s="139"/>
      <c r="E286" s="442"/>
      <c r="F286" s="12"/>
      <c r="G286" s="12"/>
    </row>
    <row r="287" spans="2:7" s="2" customFormat="1" ht="12.9" x14ac:dyDescent="0.35">
      <c r="B287" s="141"/>
      <c r="C287" s="489"/>
      <c r="D287" s="139"/>
      <c r="E287" s="442"/>
      <c r="F287" s="12"/>
      <c r="G287" s="12"/>
    </row>
    <row r="288" spans="2:7" s="107" customFormat="1" ht="12.9" x14ac:dyDescent="0.35">
      <c r="B288" s="140">
        <f>B282+1</f>
        <v>508</v>
      </c>
      <c r="C288" s="490" t="s">
        <v>108</v>
      </c>
      <c r="D288" s="204"/>
      <c r="E288" s="432"/>
      <c r="F288" s="222"/>
      <c r="G288" s="222"/>
    </row>
    <row r="289" spans="2:7" s="107" customFormat="1" ht="42.75" customHeight="1" x14ac:dyDescent="0.35">
      <c r="B289" s="141"/>
      <c r="C289" s="491" t="s">
        <v>230</v>
      </c>
      <c r="D289" s="204"/>
      <c r="E289" s="432"/>
      <c r="F289" s="222"/>
      <c r="G289" s="222"/>
    </row>
    <row r="290" spans="2:7" s="107" customFormat="1" ht="12.9" x14ac:dyDescent="0.35">
      <c r="B290" s="414"/>
      <c r="C290" s="492" t="s">
        <v>1</v>
      </c>
      <c r="D290" s="368"/>
      <c r="E290" s="431"/>
      <c r="F290" s="419"/>
      <c r="G290" s="419"/>
    </row>
    <row r="291" spans="2:7" s="107" customFormat="1" ht="12.9" x14ac:dyDescent="0.35">
      <c r="B291" s="414"/>
      <c r="C291" s="493" t="s">
        <v>240</v>
      </c>
      <c r="D291" s="204" t="s">
        <v>42</v>
      </c>
      <c r="E291" s="432">
        <v>687.57</v>
      </c>
      <c r="F291" s="225"/>
      <c r="G291" s="88">
        <f>+E291*F291</f>
        <v>0</v>
      </c>
    </row>
    <row r="292" spans="2:7" s="107" customFormat="1" ht="12.9" x14ac:dyDescent="0.35">
      <c r="B292" s="414"/>
      <c r="C292" s="493" t="s">
        <v>241</v>
      </c>
      <c r="D292" s="204" t="s">
        <v>42</v>
      </c>
      <c r="E292" s="432">
        <v>784.35</v>
      </c>
      <c r="F292" s="225"/>
      <c r="G292" s="88">
        <f>+E292*F292</f>
        <v>0</v>
      </c>
    </row>
    <row r="293" spans="2:7" s="107" customFormat="1" ht="12.9" x14ac:dyDescent="0.35">
      <c r="B293" s="141"/>
      <c r="C293" s="493" t="s">
        <v>231</v>
      </c>
      <c r="D293" s="204" t="s">
        <v>42</v>
      </c>
      <c r="E293" s="432">
        <v>222.6</v>
      </c>
      <c r="F293" s="225"/>
      <c r="G293" s="88">
        <f>+E293*F293</f>
        <v>0</v>
      </c>
    </row>
    <row r="294" spans="2:7" s="2" customFormat="1" ht="12.9" x14ac:dyDescent="0.35">
      <c r="B294" s="141"/>
      <c r="C294" s="420"/>
      <c r="D294" s="204"/>
      <c r="E294" s="432"/>
      <c r="F294" s="88"/>
      <c r="G294" s="222"/>
    </row>
    <row r="295" spans="2:7" s="107" customFormat="1" ht="15" customHeight="1" x14ac:dyDescent="0.35">
      <c r="B295" s="140">
        <f>B288+1</f>
        <v>509</v>
      </c>
      <c r="C295" s="490" t="s">
        <v>232</v>
      </c>
      <c r="D295" s="204"/>
      <c r="E295" s="432"/>
      <c r="F295" s="222"/>
      <c r="G295" s="222"/>
    </row>
    <row r="296" spans="2:7" s="107" customFormat="1" ht="68.25" customHeight="1" x14ac:dyDescent="0.35">
      <c r="B296" s="141"/>
      <c r="C296" s="492" t="s">
        <v>317</v>
      </c>
      <c r="D296" s="204"/>
      <c r="E296" s="432"/>
      <c r="F296" s="222"/>
      <c r="G296" s="222"/>
    </row>
    <row r="297" spans="2:7" s="107" customFormat="1" ht="12.9" x14ac:dyDescent="0.35">
      <c r="B297" s="141"/>
      <c r="C297" s="492" t="s">
        <v>1</v>
      </c>
      <c r="D297" s="204" t="s">
        <v>42</v>
      </c>
      <c r="E297" s="432">
        <v>423.36</v>
      </c>
      <c r="F297" s="225"/>
      <c r="G297" s="88">
        <f>+E297*F297</f>
        <v>0</v>
      </c>
    </row>
    <row r="298" spans="2:7" s="107" customFormat="1" ht="12.9" x14ac:dyDescent="0.35">
      <c r="B298" s="414"/>
      <c r="C298" s="421"/>
      <c r="D298" s="368"/>
      <c r="E298" s="431"/>
      <c r="F298" s="372"/>
      <c r="G298" s="369"/>
    </row>
    <row r="299" spans="2:7" s="107" customFormat="1" ht="13.3" thickBot="1" x14ac:dyDescent="0.4">
      <c r="B299" s="178"/>
      <c r="C299" s="89"/>
      <c r="D299" s="204"/>
      <c r="E299" s="432"/>
      <c r="F299" s="225"/>
      <c r="G299" s="88"/>
    </row>
    <row r="300" spans="2:7" s="125" customFormat="1" ht="13.3" thickBot="1" x14ac:dyDescent="0.4">
      <c r="B300" s="186">
        <f>B252</f>
        <v>500</v>
      </c>
      <c r="C300" s="79" t="s">
        <v>60</v>
      </c>
      <c r="D300" s="187"/>
      <c r="E300" s="463"/>
      <c r="F300" s="80"/>
      <c r="G300" s="188">
        <f>+SUM(G258:G299)</f>
        <v>0</v>
      </c>
    </row>
    <row r="301" spans="2:7" s="2" customFormat="1" ht="13.3" thickBot="1" x14ac:dyDescent="0.4">
      <c r="B301" s="177"/>
      <c r="C301" s="7"/>
      <c r="D301" s="151"/>
      <c r="E301" s="452"/>
      <c r="F301" s="8"/>
      <c r="G301" s="8"/>
    </row>
    <row r="302" spans="2:7" s="2" customFormat="1" ht="13.3" thickBot="1" x14ac:dyDescent="0.4">
      <c r="B302" s="81">
        <f>B252+100</f>
        <v>600</v>
      </c>
      <c r="C302" s="79" t="s">
        <v>61</v>
      </c>
      <c r="D302" s="187"/>
      <c r="E302" s="463"/>
      <c r="F302" s="80"/>
      <c r="G302" s="82"/>
    </row>
    <row r="303" spans="2:7" s="2" customFormat="1" ht="12.9" x14ac:dyDescent="0.35">
      <c r="B303" s="152"/>
      <c r="C303" s="11"/>
      <c r="D303" s="137"/>
      <c r="E303" s="456"/>
      <c r="F303" s="3"/>
      <c r="G303" s="3"/>
    </row>
    <row r="304" spans="2:7" s="90" customFormat="1" ht="25.75" x14ac:dyDescent="0.35">
      <c r="B304" s="159">
        <f>B302+1</f>
        <v>601</v>
      </c>
      <c r="C304" s="380" t="s">
        <v>214</v>
      </c>
      <c r="D304" s="155"/>
      <c r="E304" s="429"/>
      <c r="F304" s="160"/>
      <c r="G304" s="95"/>
    </row>
    <row r="305" spans="2:7" s="90" customFormat="1" ht="93" customHeight="1" x14ac:dyDescent="0.35">
      <c r="B305" s="367"/>
      <c r="C305" s="344" t="s">
        <v>221</v>
      </c>
      <c r="D305" s="368"/>
      <c r="E305" s="431"/>
      <c r="F305" s="369"/>
      <c r="G305" s="370"/>
    </row>
    <row r="306" spans="2:7" s="90" customFormat="1" ht="12.9" x14ac:dyDescent="0.35">
      <c r="B306" s="96"/>
      <c r="C306" s="395" t="s">
        <v>216</v>
      </c>
      <c r="D306" s="204" t="s">
        <v>42</v>
      </c>
      <c r="E306" s="432">
        <v>761.25</v>
      </c>
      <c r="F306" s="225"/>
      <c r="G306" s="88">
        <f>+E306*F306</f>
        <v>0</v>
      </c>
    </row>
    <row r="307" spans="2:7" s="90" customFormat="1" ht="12.9" x14ac:dyDescent="0.35">
      <c r="B307" s="96"/>
      <c r="C307" s="100"/>
      <c r="D307" s="155"/>
      <c r="E307" s="429"/>
      <c r="F307" s="160"/>
      <c r="G307" s="95"/>
    </row>
    <row r="308" spans="2:7" s="90" customFormat="1" ht="12.9" x14ac:dyDescent="0.35">
      <c r="B308" s="159">
        <f>B304+1</f>
        <v>602</v>
      </c>
      <c r="C308" s="380" t="s">
        <v>215</v>
      </c>
      <c r="D308" s="155"/>
      <c r="E308" s="429"/>
      <c r="F308" s="160"/>
      <c r="G308" s="95"/>
    </row>
    <row r="309" spans="2:7" s="90" customFormat="1" ht="69.75" customHeight="1" x14ac:dyDescent="0.35">
      <c r="B309" s="297"/>
      <c r="C309" s="403" t="s">
        <v>220</v>
      </c>
      <c r="D309" s="204"/>
      <c r="E309" s="432"/>
      <c r="F309" s="88"/>
      <c r="G309" s="227"/>
    </row>
    <row r="310" spans="2:7" s="90" customFormat="1" ht="12.9" x14ac:dyDescent="0.35">
      <c r="B310" s="96"/>
      <c r="C310" s="395" t="s">
        <v>217</v>
      </c>
      <c r="D310" s="204" t="s">
        <v>42</v>
      </c>
      <c r="E310" s="432">
        <v>928.2</v>
      </c>
      <c r="F310" s="225"/>
      <c r="G310" s="88">
        <f>+E310*F310</f>
        <v>0</v>
      </c>
    </row>
    <row r="311" spans="2:7" s="90" customFormat="1" ht="12.9" x14ac:dyDescent="0.35">
      <c r="B311" s="297"/>
      <c r="C311" s="402"/>
      <c r="D311" s="204"/>
      <c r="E311" s="432"/>
      <c r="F311" s="225"/>
      <c r="G311" s="88"/>
    </row>
    <row r="312" spans="2:7" s="90" customFormat="1" ht="12.9" x14ac:dyDescent="0.35">
      <c r="B312" s="159">
        <f>+B308+1</f>
        <v>603</v>
      </c>
      <c r="C312" s="380" t="s">
        <v>218</v>
      </c>
      <c r="D312" s="204"/>
      <c r="E312" s="432"/>
      <c r="F312" s="225"/>
      <c r="G312" s="88"/>
    </row>
    <row r="313" spans="2:7" s="90" customFormat="1" ht="57.75" customHeight="1" x14ac:dyDescent="0.35">
      <c r="B313" s="297"/>
      <c r="C313" s="344" t="s">
        <v>219</v>
      </c>
      <c r="D313" s="204"/>
      <c r="E313" s="432"/>
      <c r="F313" s="225"/>
      <c r="G313" s="88"/>
    </row>
    <row r="314" spans="2:7" s="90" customFormat="1" ht="12.9" x14ac:dyDescent="0.35">
      <c r="B314" s="297"/>
      <c r="C314" s="395" t="s">
        <v>217</v>
      </c>
      <c r="D314" s="204" t="s">
        <v>42</v>
      </c>
      <c r="E314" s="432">
        <v>928.2</v>
      </c>
      <c r="F314" s="225"/>
      <c r="G314" s="88">
        <f>+E314*F314</f>
        <v>0</v>
      </c>
    </row>
    <row r="315" spans="2:7" s="90" customFormat="1" ht="12.9" x14ac:dyDescent="0.35">
      <c r="B315" s="367"/>
      <c r="C315" s="371"/>
      <c r="D315" s="368"/>
      <c r="E315" s="431"/>
      <c r="F315" s="372"/>
      <c r="G315" s="369"/>
    </row>
    <row r="316" spans="2:7" s="90" customFormat="1" ht="12.9" x14ac:dyDescent="0.35">
      <c r="B316" s="159">
        <f>+B312+1</f>
        <v>604</v>
      </c>
      <c r="C316" s="91" t="s">
        <v>318</v>
      </c>
      <c r="D316" s="204"/>
      <c r="E316" s="432"/>
      <c r="F316" s="225"/>
      <c r="G316" s="88"/>
    </row>
    <row r="317" spans="2:7" s="90" customFormat="1" ht="43.5" customHeight="1" x14ac:dyDescent="0.35">
      <c r="B317" s="96"/>
      <c r="C317" s="380" t="s">
        <v>319</v>
      </c>
      <c r="D317" s="204"/>
      <c r="E317" s="432"/>
      <c r="F317" s="225"/>
      <c r="G317" s="88"/>
    </row>
    <row r="318" spans="2:7" s="90" customFormat="1" ht="12.9" x14ac:dyDescent="0.35">
      <c r="B318" s="297"/>
      <c r="C318" s="395" t="s">
        <v>217</v>
      </c>
      <c r="D318" s="204" t="s">
        <v>42</v>
      </c>
      <c r="E318" s="432">
        <v>928.2</v>
      </c>
      <c r="F318" s="225"/>
      <c r="G318" s="88">
        <f>+E318*F318</f>
        <v>0</v>
      </c>
    </row>
    <row r="319" spans="2:7" s="90" customFormat="1" ht="12.9" x14ac:dyDescent="0.35">
      <c r="B319" s="297"/>
      <c r="C319" s="337"/>
      <c r="D319" s="204"/>
      <c r="E319" s="432"/>
      <c r="F319" s="88"/>
      <c r="G319" s="227"/>
    </row>
    <row r="320" spans="2:7" s="90" customFormat="1" ht="12.9" x14ac:dyDescent="0.35">
      <c r="B320" s="159">
        <f>+B316+1</f>
        <v>605</v>
      </c>
      <c r="C320" s="91" t="s">
        <v>109</v>
      </c>
      <c r="D320" s="155"/>
      <c r="E320" s="429"/>
      <c r="F320" s="160"/>
      <c r="G320" s="95"/>
    </row>
    <row r="321" spans="2:1008" s="90" customFormat="1" ht="49.5" customHeight="1" x14ac:dyDescent="0.35">
      <c r="B321" s="96"/>
      <c r="C321" s="91" t="s">
        <v>320</v>
      </c>
      <c r="D321" s="155"/>
      <c r="E321" s="429"/>
      <c r="F321" s="160"/>
      <c r="G321" s="95"/>
    </row>
    <row r="322" spans="2:1008" s="90" customFormat="1" ht="12.9" x14ac:dyDescent="0.35">
      <c r="B322" s="96"/>
      <c r="C322" s="224" t="s">
        <v>81</v>
      </c>
      <c r="D322" s="204" t="s">
        <v>35</v>
      </c>
      <c r="E322" s="432">
        <v>199.2</v>
      </c>
      <c r="F322" s="225"/>
      <c r="G322" s="88">
        <f>+E322*F322</f>
        <v>0</v>
      </c>
    </row>
    <row r="323" spans="2:1008" s="107" customFormat="1" ht="13.3" thickBot="1" x14ac:dyDescent="0.4">
      <c r="B323" s="141"/>
      <c r="C323" s="4"/>
      <c r="D323" s="139"/>
      <c r="E323" s="442"/>
      <c r="F323" s="5"/>
      <c r="G323" s="14"/>
    </row>
    <row r="324" spans="2:1008" s="125" customFormat="1" ht="13.3" thickBot="1" x14ac:dyDescent="0.4">
      <c r="B324" s="145">
        <f>B302</f>
        <v>600</v>
      </c>
      <c r="C324" s="83" t="s">
        <v>7</v>
      </c>
      <c r="D324" s="146"/>
      <c r="E324" s="455"/>
      <c r="F324" s="84"/>
      <c r="G324" s="147">
        <f>+SUM(G303:G322)</f>
        <v>0</v>
      </c>
    </row>
    <row r="325" spans="2:1008" s="2" customFormat="1" ht="13.3" thickBot="1" x14ac:dyDescent="0.4">
      <c r="B325" s="152"/>
      <c r="C325" s="11"/>
      <c r="D325" s="137"/>
      <c r="E325" s="456"/>
      <c r="F325" s="3"/>
      <c r="G325" s="3"/>
    </row>
    <row r="326" spans="2:1008" ht="15.9" thickBot="1" x14ac:dyDescent="0.45">
      <c r="B326" s="189"/>
      <c r="C326" s="1" t="s">
        <v>34</v>
      </c>
      <c r="D326" s="190"/>
      <c r="E326" s="464"/>
      <c r="F326" s="191"/>
      <c r="G326" s="401">
        <f>+G122+G157+G199+G250+G300+G324</f>
        <v>0</v>
      </c>
      <c r="H326" s="126"/>
      <c r="I326" s="126"/>
      <c r="J326" s="126"/>
      <c r="K326" s="126"/>
      <c r="L326" s="126"/>
      <c r="M326" s="126"/>
      <c r="N326" s="126"/>
      <c r="O326" s="126"/>
      <c r="P326" s="126"/>
      <c r="Q326" s="126"/>
      <c r="R326" s="126"/>
      <c r="S326" s="126"/>
      <c r="T326" s="126"/>
      <c r="U326" s="126"/>
      <c r="V326" s="126"/>
      <c r="W326" s="126"/>
      <c r="X326" s="126"/>
      <c r="Y326" s="126"/>
      <c r="Z326" s="126"/>
      <c r="AA326" s="126"/>
      <c r="AB326" s="126"/>
      <c r="AC326" s="126"/>
      <c r="AD326" s="126"/>
      <c r="AE326" s="126"/>
      <c r="AF326" s="126"/>
      <c r="AG326" s="126"/>
      <c r="AH326" s="126"/>
      <c r="AI326" s="126"/>
      <c r="AJ326" s="126"/>
      <c r="AK326" s="126"/>
      <c r="AL326" s="126"/>
      <c r="AM326" s="126"/>
      <c r="AN326" s="126"/>
      <c r="AO326" s="126"/>
      <c r="AP326" s="126"/>
      <c r="AQ326" s="126"/>
      <c r="AR326" s="126"/>
      <c r="AS326" s="126"/>
      <c r="AT326" s="126"/>
      <c r="AU326" s="126"/>
      <c r="AV326" s="126"/>
      <c r="AW326" s="126"/>
      <c r="AX326" s="126"/>
      <c r="AY326" s="126"/>
      <c r="AZ326" s="126"/>
      <c r="BA326" s="126"/>
      <c r="BB326" s="126"/>
      <c r="BC326" s="126"/>
      <c r="BD326" s="126"/>
      <c r="BE326" s="126"/>
      <c r="BF326" s="126"/>
      <c r="BG326" s="126"/>
      <c r="BH326" s="126"/>
      <c r="BI326" s="126"/>
      <c r="BJ326" s="126"/>
      <c r="BK326" s="126"/>
      <c r="BL326" s="126"/>
      <c r="BM326" s="126"/>
      <c r="BN326" s="126"/>
      <c r="BO326" s="126"/>
      <c r="BP326" s="126"/>
      <c r="BQ326" s="126"/>
      <c r="BR326" s="126"/>
      <c r="BS326" s="126"/>
      <c r="BT326" s="126"/>
      <c r="BU326" s="126"/>
      <c r="BV326" s="126"/>
      <c r="BW326" s="126"/>
      <c r="BX326" s="126"/>
      <c r="BY326" s="126"/>
      <c r="BZ326" s="126"/>
      <c r="CA326" s="126"/>
      <c r="CB326" s="126"/>
      <c r="CC326" s="126"/>
      <c r="CD326" s="126"/>
      <c r="CE326" s="126"/>
      <c r="CF326" s="126"/>
      <c r="CG326" s="126"/>
      <c r="CH326" s="126"/>
      <c r="CI326" s="126"/>
      <c r="CJ326" s="126"/>
      <c r="CK326" s="126"/>
      <c r="CL326" s="126"/>
      <c r="CM326" s="126"/>
      <c r="CN326" s="126"/>
      <c r="CO326" s="126"/>
      <c r="CP326" s="126"/>
      <c r="CQ326" s="126"/>
      <c r="CR326" s="126"/>
      <c r="CS326" s="126"/>
      <c r="CT326" s="126"/>
      <c r="CU326" s="126"/>
      <c r="CV326" s="126"/>
      <c r="CW326" s="126"/>
      <c r="CX326" s="126"/>
      <c r="CY326" s="126"/>
      <c r="CZ326" s="126"/>
      <c r="DA326" s="126"/>
      <c r="DB326" s="126"/>
      <c r="DC326" s="126"/>
      <c r="DD326" s="126"/>
      <c r="DE326" s="126"/>
      <c r="DF326" s="126"/>
      <c r="DG326" s="126"/>
      <c r="DH326" s="126"/>
      <c r="DI326" s="126"/>
      <c r="DJ326" s="126"/>
      <c r="DK326" s="126"/>
      <c r="DL326" s="126"/>
      <c r="DM326" s="126"/>
      <c r="DN326" s="126"/>
      <c r="DO326" s="126"/>
      <c r="DP326" s="126"/>
      <c r="DQ326" s="126"/>
      <c r="DR326" s="126"/>
      <c r="DS326" s="126"/>
      <c r="DT326" s="126"/>
      <c r="DU326" s="126"/>
      <c r="DV326" s="126"/>
      <c r="DW326" s="126"/>
      <c r="DX326" s="126"/>
      <c r="DY326" s="126"/>
      <c r="DZ326" s="126"/>
      <c r="EA326" s="126"/>
      <c r="EB326" s="126"/>
      <c r="EC326" s="126"/>
      <c r="ED326" s="126"/>
      <c r="EE326" s="126"/>
      <c r="EF326" s="126"/>
      <c r="EG326" s="126"/>
      <c r="EH326" s="126"/>
      <c r="EI326" s="126"/>
      <c r="EJ326" s="126"/>
      <c r="EK326" s="126"/>
      <c r="EL326" s="126"/>
      <c r="EM326" s="126"/>
      <c r="EN326" s="126"/>
      <c r="EO326" s="126"/>
      <c r="EP326" s="126"/>
      <c r="EQ326" s="126"/>
      <c r="ER326" s="126"/>
      <c r="ES326" s="126"/>
      <c r="ET326" s="126"/>
      <c r="EU326" s="126"/>
      <c r="EV326" s="126"/>
      <c r="EW326" s="126"/>
      <c r="EX326" s="126"/>
      <c r="EY326" s="126"/>
      <c r="EZ326" s="126"/>
      <c r="FA326" s="126"/>
      <c r="FB326" s="126"/>
      <c r="FC326" s="126"/>
      <c r="FD326" s="126"/>
      <c r="FE326" s="126"/>
      <c r="FF326" s="126"/>
      <c r="FG326" s="126"/>
      <c r="FH326" s="126"/>
      <c r="FI326" s="126"/>
      <c r="FJ326" s="126"/>
      <c r="FK326" s="126"/>
      <c r="FL326" s="126"/>
      <c r="FM326" s="126"/>
      <c r="FN326" s="126"/>
      <c r="FO326" s="126"/>
      <c r="FP326" s="126"/>
      <c r="FQ326" s="126"/>
      <c r="FR326" s="126"/>
      <c r="FS326" s="126"/>
      <c r="FT326" s="126"/>
      <c r="FU326" s="126"/>
      <c r="FV326" s="126"/>
      <c r="FW326" s="126"/>
      <c r="FX326" s="126"/>
      <c r="FY326" s="126"/>
      <c r="FZ326" s="126"/>
      <c r="GA326" s="126"/>
      <c r="GB326" s="126"/>
      <c r="GC326" s="126"/>
      <c r="GD326" s="126"/>
      <c r="GE326" s="126"/>
      <c r="GF326" s="126"/>
      <c r="GG326" s="126"/>
      <c r="GH326" s="126"/>
      <c r="GI326" s="126"/>
      <c r="GJ326" s="126"/>
      <c r="GK326" s="126"/>
      <c r="GL326" s="126"/>
      <c r="GM326" s="126"/>
      <c r="GN326" s="126"/>
      <c r="GO326" s="126"/>
      <c r="GP326" s="126"/>
      <c r="GQ326" s="126"/>
      <c r="GR326" s="126"/>
      <c r="GS326" s="126"/>
      <c r="GT326" s="126"/>
      <c r="GU326" s="126"/>
      <c r="GV326" s="126"/>
      <c r="GW326" s="126"/>
      <c r="GX326" s="126"/>
      <c r="GY326" s="126"/>
      <c r="GZ326" s="126"/>
      <c r="HA326" s="126"/>
      <c r="HB326" s="126"/>
      <c r="HC326" s="126"/>
      <c r="HD326" s="126"/>
      <c r="HE326" s="126"/>
      <c r="HF326" s="126"/>
      <c r="HG326" s="126"/>
      <c r="HH326" s="126"/>
      <c r="HI326" s="126"/>
      <c r="HJ326" s="126"/>
      <c r="HK326" s="126"/>
      <c r="HL326" s="126"/>
      <c r="HM326" s="126"/>
      <c r="HN326" s="126"/>
      <c r="HO326" s="126"/>
      <c r="HP326" s="126"/>
      <c r="HQ326" s="126"/>
      <c r="HR326" s="126"/>
      <c r="HS326" s="126"/>
      <c r="HT326" s="126"/>
      <c r="HU326" s="126"/>
      <c r="HV326" s="126"/>
      <c r="HW326" s="126"/>
      <c r="HX326" s="126"/>
      <c r="HY326" s="126"/>
      <c r="HZ326" s="126"/>
      <c r="IA326" s="126"/>
      <c r="IB326" s="126"/>
      <c r="IC326" s="126"/>
      <c r="ID326" s="126"/>
      <c r="IE326" s="126"/>
      <c r="IF326" s="126"/>
      <c r="IG326" s="126"/>
      <c r="IH326" s="126"/>
      <c r="II326" s="126"/>
      <c r="IJ326" s="126"/>
      <c r="IK326" s="126"/>
      <c r="IL326" s="126"/>
      <c r="IM326" s="126"/>
      <c r="IN326" s="126"/>
      <c r="IO326" s="126"/>
      <c r="IP326" s="126"/>
      <c r="IQ326" s="126"/>
      <c r="IR326" s="126"/>
      <c r="IS326" s="126"/>
      <c r="IT326" s="126"/>
      <c r="IU326" s="126"/>
      <c r="IV326" s="126"/>
      <c r="IW326" s="126"/>
      <c r="IX326" s="126"/>
      <c r="IY326" s="126"/>
      <c r="IZ326" s="126"/>
      <c r="JA326" s="126"/>
      <c r="JB326" s="126"/>
      <c r="JC326" s="126"/>
      <c r="JD326" s="126"/>
      <c r="JE326" s="126"/>
      <c r="JF326" s="126"/>
      <c r="JG326" s="126"/>
      <c r="JH326" s="126"/>
      <c r="JI326" s="126"/>
      <c r="JJ326" s="126"/>
      <c r="JK326" s="126"/>
      <c r="JL326" s="126"/>
      <c r="JM326" s="126"/>
      <c r="JN326" s="126"/>
      <c r="JO326" s="126"/>
      <c r="JP326" s="126"/>
      <c r="JQ326" s="126"/>
      <c r="JR326" s="126"/>
      <c r="JS326" s="126"/>
      <c r="JT326" s="126"/>
      <c r="JU326" s="126"/>
      <c r="JV326" s="126"/>
      <c r="JW326" s="126"/>
      <c r="JX326" s="126"/>
      <c r="JY326" s="126"/>
      <c r="JZ326" s="126"/>
      <c r="KA326" s="126"/>
      <c r="KB326" s="126"/>
      <c r="KC326" s="126"/>
      <c r="KD326" s="126"/>
      <c r="KE326" s="126"/>
      <c r="KF326" s="126"/>
      <c r="KG326" s="126"/>
      <c r="KH326" s="126"/>
      <c r="KI326" s="126"/>
      <c r="KJ326" s="126"/>
      <c r="KK326" s="126"/>
      <c r="KL326" s="126"/>
      <c r="KM326" s="126"/>
      <c r="KN326" s="126"/>
      <c r="KO326" s="126"/>
      <c r="KP326" s="126"/>
      <c r="KQ326" s="126"/>
      <c r="KR326" s="126"/>
      <c r="KS326" s="126"/>
      <c r="KT326" s="126"/>
      <c r="KU326" s="126"/>
      <c r="KV326" s="126"/>
      <c r="KW326" s="126"/>
      <c r="KX326" s="126"/>
      <c r="KY326" s="126"/>
      <c r="KZ326" s="126"/>
      <c r="LA326" s="126"/>
      <c r="LB326" s="126"/>
      <c r="LC326" s="126"/>
      <c r="LD326" s="126"/>
      <c r="LE326" s="126"/>
      <c r="LF326" s="126"/>
      <c r="LG326" s="126"/>
      <c r="LH326" s="126"/>
      <c r="LI326" s="126"/>
      <c r="LJ326" s="126"/>
      <c r="LK326" s="126"/>
      <c r="LL326" s="126"/>
      <c r="LM326" s="126"/>
      <c r="LN326" s="126"/>
      <c r="LO326" s="126"/>
      <c r="LP326" s="126"/>
      <c r="LQ326" s="126"/>
      <c r="LR326" s="126"/>
      <c r="LS326" s="126"/>
      <c r="LT326" s="126"/>
      <c r="LU326" s="126"/>
      <c r="LV326" s="126"/>
      <c r="LW326" s="126"/>
      <c r="LX326" s="126"/>
      <c r="LY326" s="126"/>
      <c r="LZ326" s="126"/>
      <c r="MA326" s="126"/>
      <c r="MB326" s="126"/>
      <c r="MC326" s="126"/>
      <c r="MD326" s="126"/>
      <c r="ME326" s="126"/>
      <c r="MF326" s="126"/>
      <c r="MG326" s="126"/>
      <c r="MH326" s="126"/>
      <c r="MI326" s="126"/>
      <c r="MJ326" s="126"/>
      <c r="MK326" s="126"/>
      <c r="ML326" s="126"/>
      <c r="MM326" s="126"/>
      <c r="MN326" s="126"/>
      <c r="MO326" s="126"/>
      <c r="MP326" s="126"/>
      <c r="MQ326" s="126"/>
      <c r="MR326" s="126"/>
      <c r="MS326" s="126"/>
      <c r="MT326" s="126"/>
      <c r="MU326" s="126"/>
      <c r="MV326" s="126"/>
      <c r="MW326" s="126"/>
      <c r="MX326" s="126"/>
      <c r="MY326" s="126"/>
      <c r="MZ326" s="126"/>
      <c r="NA326" s="126"/>
      <c r="NB326" s="126"/>
      <c r="NC326" s="126"/>
      <c r="ND326" s="126"/>
      <c r="NE326" s="126"/>
      <c r="NF326" s="126"/>
      <c r="NG326" s="126"/>
      <c r="NH326" s="126"/>
      <c r="NI326" s="126"/>
      <c r="NJ326" s="126"/>
      <c r="NK326" s="126"/>
      <c r="NL326" s="126"/>
      <c r="NM326" s="126"/>
      <c r="NN326" s="126"/>
      <c r="NO326" s="126"/>
      <c r="NP326" s="126"/>
      <c r="NQ326" s="126"/>
      <c r="NR326" s="126"/>
      <c r="NS326" s="126"/>
      <c r="NT326" s="126"/>
      <c r="NU326" s="126"/>
      <c r="NV326" s="126"/>
      <c r="NW326" s="126"/>
      <c r="NX326" s="126"/>
      <c r="NY326" s="126"/>
      <c r="NZ326" s="126"/>
      <c r="OA326" s="126"/>
      <c r="OB326" s="126"/>
      <c r="OC326" s="126"/>
      <c r="OD326" s="126"/>
      <c r="OE326" s="126"/>
      <c r="OF326" s="126"/>
      <c r="OG326" s="126"/>
      <c r="OH326" s="126"/>
      <c r="OI326" s="126"/>
      <c r="OJ326" s="126"/>
      <c r="OK326" s="126"/>
      <c r="OL326" s="126"/>
      <c r="OM326" s="126"/>
      <c r="ON326" s="126"/>
      <c r="OO326" s="126"/>
      <c r="OP326" s="126"/>
      <c r="OQ326" s="126"/>
      <c r="OR326" s="126"/>
      <c r="OS326" s="126"/>
      <c r="OT326" s="126"/>
      <c r="OU326" s="126"/>
      <c r="OV326" s="126"/>
      <c r="OW326" s="126"/>
      <c r="OX326" s="126"/>
      <c r="OY326" s="126"/>
      <c r="OZ326" s="126"/>
      <c r="PA326" s="126"/>
      <c r="PB326" s="126"/>
      <c r="PC326" s="126"/>
      <c r="PD326" s="126"/>
      <c r="PE326" s="126"/>
      <c r="PF326" s="126"/>
      <c r="PG326" s="126"/>
      <c r="PH326" s="126"/>
      <c r="PI326" s="126"/>
      <c r="PJ326" s="126"/>
      <c r="PK326" s="126"/>
      <c r="PL326" s="126"/>
      <c r="PM326" s="126"/>
      <c r="PN326" s="126"/>
      <c r="PO326" s="126"/>
      <c r="PP326" s="126"/>
      <c r="PQ326" s="126"/>
      <c r="PR326" s="126"/>
      <c r="PS326" s="126"/>
      <c r="PT326" s="126"/>
      <c r="PU326" s="126"/>
      <c r="PV326" s="126"/>
      <c r="PW326" s="126"/>
      <c r="PX326" s="126"/>
      <c r="PY326" s="126"/>
      <c r="PZ326" s="126"/>
      <c r="QA326" s="126"/>
      <c r="QB326" s="126"/>
      <c r="QC326" s="126"/>
      <c r="QD326" s="126"/>
      <c r="QE326" s="126"/>
      <c r="QF326" s="126"/>
      <c r="QG326" s="126"/>
      <c r="QH326" s="126"/>
      <c r="QI326" s="126"/>
      <c r="QJ326" s="126"/>
      <c r="QK326" s="126"/>
      <c r="QL326" s="126"/>
      <c r="QM326" s="126"/>
      <c r="QN326" s="126"/>
      <c r="QO326" s="126"/>
      <c r="QP326" s="126"/>
      <c r="QQ326" s="126"/>
      <c r="QR326" s="126"/>
      <c r="QS326" s="126"/>
      <c r="QT326" s="126"/>
      <c r="QU326" s="126"/>
      <c r="QV326" s="126"/>
      <c r="QW326" s="126"/>
      <c r="QX326" s="126"/>
      <c r="QY326" s="126"/>
      <c r="QZ326" s="126"/>
      <c r="RA326" s="126"/>
      <c r="RB326" s="126"/>
      <c r="RC326" s="126"/>
      <c r="RD326" s="126"/>
      <c r="RE326" s="126"/>
      <c r="RF326" s="126"/>
      <c r="RG326" s="126"/>
      <c r="RH326" s="126"/>
      <c r="RI326" s="126"/>
      <c r="RJ326" s="126"/>
      <c r="RK326" s="126"/>
      <c r="RL326" s="126"/>
      <c r="RM326" s="126"/>
      <c r="RN326" s="126"/>
      <c r="RO326" s="126"/>
      <c r="RP326" s="126"/>
      <c r="RQ326" s="126"/>
      <c r="RR326" s="126"/>
      <c r="RS326" s="126"/>
      <c r="RT326" s="126"/>
      <c r="RU326" s="126"/>
      <c r="RV326" s="126"/>
      <c r="RW326" s="126"/>
      <c r="RX326" s="126"/>
      <c r="RY326" s="126"/>
      <c r="RZ326" s="126"/>
      <c r="SA326" s="126"/>
      <c r="SB326" s="126"/>
      <c r="SC326" s="126"/>
      <c r="SD326" s="126"/>
      <c r="SE326" s="126"/>
      <c r="SF326" s="126"/>
      <c r="SG326" s="126"/>
      <c r="SH326" s="126"/>
      <c r="SI326" s="126"/>
      <c r="SJ326" s="126"/>
      <c r="SK326" s="126"/>
      <c r="SL326" s="126"/>
      <c r="SM326" s="126"/>
      <c r="SN326" s="126"/>
      <c r="SO326" s="126"/>
      <c r="SP326" s="126"/>
      <c r="SQ326" s="126"/>
      <c r="SR326" s="126"/>
      <c r="SS326" s="126"/>
      <c r="ST326" s="126"/>
      <c r="SU326" s="126"/>
      <c r="SV326" s="126"/>
      <c r="SW326" s="126"/>
      <c r="SX326" s="126"/>
      <c r="SY326" s="126"/>
      <c r="SZ326" s="126"/>
      <c r="TA326" s="126"/>
      <c r="TB326" s="126"/>
      <c r="TC326" s="126"/>
      <c r="TD326" s="126"/>
      <c r="TE326" s="126"/>
      <c r="TF326" s="126"/>
      <c r="TG326" s="126"/>
      <c r="TH326" s="126"/>
      <c r="TI326" s="126"/>
      <c r="TJ326" s="126"/>
      <c r="TK326" s="126"/>
      <c r="TL326" s="126"/>
      <c r="TM326" s="126"/>
      <c r="TN326" s="126"/>
      <c r="TO326" s="126"/>
      <c r="TP326" s="126"/>
      <c r="TQ326" s="126"/>
      <c r="TR326" s="126"/>
      <c r="TS326" s="126"/>
      <c r="TT326" s="126"/>
      <c r="TU326" s="126"/>
      <c r="TV326" s="126"/>
      <c r="TW326" s="126"/>
      <c r="TX326" s="126"/>
      <c r="TY326" s="126"/>
      <c r="TZ326" s="126"/>
      <c r="UA326" s="126"/>
      <c r="UB326" s="126"/>
      <c r="UC326" s="126"/>
      <c r="UD326" s="126"/>
      <c r="UE326" s="126"/>
      <c r="UF326" s="126"/>
      <c r="UG326" s="126"/>
      <c r="UH326" s="126"/>
      <c r="UI326" s="126"/>
      <c r="UJ326" s="126"/>
      <c r="UK326" s="126"/>
      <c r="UL326" s="126"/>
      <c r="UM326" s="126"/>
      <c r="UN326" s="126"/>
      <c r="UO326" s="126"/>
      <c r="UP326" s="126"/>
      <c r="UQ326" s="126"/>
      <c r="UR326" s="126"/>
      <c r="US326" s="126"/>
      <c r="UT326" s="126"/>
      <c r="UU326" s="126"/>
      <c r="UV326" s="126"/>
      <c r="UW326" s="126"/>
      <c r="UX326" s="126"/>
      <c r="UY326" s="126"/>
      <c r="UZ326" s="126"/>
      <c r="VA326" s="126"/>
      <c r="VB326" s="126"/>
      <c r="VC326" s="126"/>
      <c r="VD326" s="126"/>
      <c r="VE326" s="126"/>
      <c r="VF326" s="126"/>
      <c r="VG326" s="126"/>
      <c r="VH326" s="126"/>
      <c r="VI326" s="126"/>
      <c r="VJ326" s="126"/>
      <c r="VK326" s="126"/>
      <c r="VL326" s="126"/>
      <c r="VM326" s="126"/>
      <c r="VN326" s="126"/>
      <c r="VO326" s="126"/>
      <c r="VP326" s="126"/>
      <c r="VQ326" s="126"/>
      <c r="VR326" s="126"/>
      <c r="VS326" s="126"/>
      <c r="VT326" s="126"/>
      <c r="VU326" s="126"/>
      <c r="VV326" s="126"/>
      <c r="VW326" s="126"/>
      <c r="VX326" s="126"/>
      <c r="VY326" s="126"/>
      <c r="VZ326" s="126"/>
      <c r="WA326" s="126"/>
      <c r="WB326" s="126"/>
      <c r="WC326" s="126"/>
      <c r="WD326" s="126"/>
      <c r="WE326" s="126"/>
      <c r="WF326" s="126"/>
      <c r="WG326" s="126"/>
      <c r="WH326" s="126"/>
      <c r="WI326" s="126"/>
      <c r="WJ326" s="126"/>
      <c r="WK326" s="126"/>
      <c r="WL326" s="126"/>
      <c r="WM326" s="126"/>
      <c r="WN326" s="126"/>
      <c r="WO326" s="126"/>
      <c r="WP326" s="126"/>
      <c r="WQ326" s="126"/>
      <c r="WR326" s="126"/>
      <c r="WS326" s="126"/>
      <c r="WT326" s="126"/>
      <c r="WU326" s="126"/>
      <c r="WV326" s="126"/>
      <c r="WW326" s="126"/>
      <c r="WX326" s="126"/>
      <c r="WY326" s="126"/>
      <c r="WZ326" s="126"/>
      <c r="XA326" s="126"/>
      <c r="XB326" s="126"/>
      <c r="XC326" s="126"/>
      <c r="XD326" s="126"/>
      <c r="XE326" s="126"/>
      <c r="XF326" s="126"/>
      <c r="XG326" s="126"/>
      <c r="XH326" s="126"/>
      <c r="XI326" s="126"/>
      <c r="XJ326" s="126"/>
      <c r="XK326" s="126"/>
      <c r="XL326" s="126"/>
      <c r="XM326" s="126"/>
      <c r="XN326" s="126"/>
      <c r="XO326" s="126"/>
      <c r="XP326" s="126"/>
      <c r="XQ326" s="126"/>
      <c r="XR326" s="126"/>
      <c r="XS326" s="126"/>
      <c r="XT326" s="126"/>
      <c r="XU326" s="126"/>
      <c r="XV326" s="126"/>
      <c r="XW326" s="126"/>
      <c r="XX326" s="126"/>
      <c r="XY326" s="126"/>
      <c r="XZ326" s="126"/>
      <c r="YA326" s="126"/>
      <c r="YB326" s="126"/>
      <c r="YC326" s="126"/>
      <c r="YD326" s="126"/>
      <c r="YE326" s="126"/>
      <c r="YF326" s="126"/>
      <c r="YG326" s="126"/>
      <c r="YH326" s="126"/>
      <c r="YI326" s="126"/>
      <c r="YJ326" s="126"/>
      <c r="YK326" s="126"/>
      <c r="YL326" s="126"/>
      <c r="YM326" s="126"/>
      <c r="YN326" s="126"/>
      <c r="YO326" s="126"/>
      <c r="YP326" s="126"/>
      <c r="YQ326" s="126"/>
      <c r="YR326" s="126"/>
      <c r="YS326" s="126"/>
      <c r="YT326" s="126"/>
      <c r="YU326" s="126"/>
      <c r="YV326" s="126"/>
      <c r="YW326" s="126"/>
      <c r="YX326" s="126"/>
      <c r="YY326" s="126"/>
      <c r="YZ326" s="126"/>
      <c r="ZA326" s="126"/>
      <c r="ZB326" s="126"/>
      <c r="ZC326" s="126"/>
      <c r="ZD326" s="126"/>
      <c r="ZE326" s="126"/>
      <c r="ZF326" s="126"/>
      <c r="ZG326" s="126"/>
      <c r="ZH326" s="126"/>
      <c r="ZI326" s="126"/>
      <c r="ZJ326" s="126"/>
      <c r="ZK326" s="126"/>
      <c r="ZL326" s="126"/>
      <c r="ZM326" s="126"/>
      <c r="ZN326" s="126"/>
      <c r="ZO326" s="126"/>
      <c r="ZP326" s="126"/>
      <c r="ZQ326" s="126"/>
      <c r="ZR326" s="126"/>
      <c r="ZS326" s="126"/>
      <c r="ZT326" s="126"/>
      <c r="ZU326" s="126"/>
      <c r="ZV326" s="126"/>
      <c r="ZW326" s="126"/>
      <c r="ZX326" s="126"/>
      <c r="ZY326" s="126"/>
      <c r="ZZ326" s="126"/>
      <c r="AAA326" s="126"/>
      <c r="AAB326" s="126"/>
      <c r="AAC326" s="126"/>
      <c r="AAD326" s="126"/>
      <c r="AAE326" s="126"/>
      <c r="AAF326" s="126"/>
      <c r="AAG326" s="126"/>
      <c r="AAH326" s="126"/>
      <c r="AAI326" s="126"/>
      <c r="AAJ326" s="126"/>
      <c r="AAK326" s="126"/>
      <c r="AAL326" s="126"/>
      <c r="AAM326" s="126"/>
      <c r="AAN326" s="126"/>
      <c r="AAO326" s="126"/>
      <c r="AAP326" s="126"/>
      <c r="AAQ326" s="126"/>
      <c r="AAR326" s="126"/>
      <c r="AAS326" s="126"/>
      <c r="AAT326" s="126"/>
      <c r="AAU326" s="126"/>
      <c r="AAV326" s="126"/>
      <c r="AAW326" s="126"/>
      <c r="AAX326" s="126"/>
      <c r="AAY326" s="126"/>
      <c r="AAZ326" s="126"/>
      <c r="ABA326" s="126"/>
      <c r="ABB326" s="126"/>
      <c r="ABC326" s="126"/>
      <c r="ABD326" s="126"/>
      <c r="ABE326" s="126"/>
      <c r="ABF326" s="126"/>
      <c r="ABG326" s="126"/>
      <c r="ABH326" s="126"/>
      <c r="ABI326" s="126"/>
      <c r="ABJ326" s="126"/>
      <c r="ABK326" s="126"/>
      <c r="ABL326" s="126"/>
      <c r="ABM326" s="126"/>
      <c r="ABN326" s="126"/>
      <c r="ABO326" s="126"/>
      <c r="ABP326" s="126"/>
      <c r="ABQ326" s="126"/>
      <c r="ABR326" s="126"/>
      <c r="ABS326" s="126"/>
      <c r="ABT326" s="126"/>
      <c r="ABU326" s="126"/>
      <c r="ABV326" s="126"/>
      <c r="ABW326" s="126"/>
      <c r="ABX326" s="126"/>
      <c r="ABY326" s="126"/>
      <c r="ABZ326" s="126"/>
      <c r="ACA326" s="126"/>
      <c r="ACB326" s="126"/>
      <c r="ACC326" s="126"/>
      <c r="ACD326" s="126"/>
      <c r="ACE326" s="126"/>
      <c r="ACF326" s="126"/>
      <c r="ACG326" s="126"/>
      <c r="ACH326" s="126"/>
      <c r="ACI326" s="126"/>
      <c r="ACJ326" s="126"/>
      <c r="ACK326" s="126"/>
      <c r="ACL326" s="126"/>
      <c r="ACM326" s="126"/>
      <c r="ACN326" s="126"/>
      <c r="ACO326" s="126"/>
      <c r="ACP326" s="126"/>
      <c r="ACQ326" s="126"/>
      <c r="ACR326" s="126"/>
      <c r="ACS326" s="126"/>
      <c r="ACT326" s="126"/>
      <c r="ACU326" s="126"/>
      <c r="ACV326" s="126"/>
      <c r="ACW326" s="126"/>
      <c r="ACX326" s="126"/>
      <c r="ACY326" s="126"/>
      <c r="ACZ326" s="126"/>
      <c r="ADA326" s="126"/>
      <c r="ADB326" s="126"/>
      <c r="ADC326" s="126"/>
      <c r="ADD326" s="126"/>
      <c r="ADE326" s="126"/>
      <c r="ADF326" s="126"/>
      <c r="ADG326" s="126"/>
      <c r="ADH326" s="126"/>
      <c r="ADI326" s="126"/>
      <c r="ADJ326" s="126"/>
      <c r="ADK326" s="126"/>
      <c r="ADL326" s="126"/>
      <c r="ADM326" s="126"/>
      <c r="ADN326" s="126"/>
      <c r="ADO326" s="126"/>
      <c r="ADP326" s="126"/>
      <c r="ADQ326" s="126"/>
      <c r="ADR326" s="126"/>
      <c r="ADS326" s="126"/>
      <c r="ADT326" s="126"/>
      <c r="ADU326" s="126"/>
      <c r="ADV326" s="126"/>
      <c r="ADW326" s="126"/>
      <c r="ADX326" s="126"/>
      <c r="ADY326" s="126"/>
      <c r="ADZ326" s="126"/>
      <c r="AEA326" s="126"/>
      <c r="AEB326" s="126"/>
      <c r="AEC326" s="126"/>
      <c r="AED326" s="126"/>
      <c r="AEE326" s="126"/>
      <c r="AEF326" s="126"/>
      <c r="AEG326" s="126"/>
      <c r="AEH326" s="126"/>
      <c r="AEI326" s="126"/>
      <c r="AEJ326" s="126"/>
      <c r="AEK326" s="126"/>
      <c r="AEL326" s="126"/>
      <c r="AEM326" s="126"/>
      <c r="AEN326" s="126"/>
      <c r="AEO326" s="126"/>
      <c r="AEP326" s="126"/>
      <c r="AEQ326" s="126"/>
      <c r="AER326" s="126"/>
      <c r="AES326" s="126"/>
      <c r="AET326" s="126"/>
      <c r="AEU326" s="126"/>
      <c r="AEV326" s="126"/>
      <c r="AEW326" s="126"/>
      <c r="AEX326" s="126"/>
      <c r="AEY326" s="126"/>
      <c r="AEZ326" s="126"/>
      <c r="AFA326" s="126"/>
      <c r="AFB326" s="126"/>
      <c r="AFC326" s="126"/>
      <c r="AFD326" s="126"/>
      <c r="AFE326" s="126"/>
      <c r="AFF326" s="126"/>
      <c r="AFG326" s="126"/>
      <c r="AFH326" s="126"/>
      <c r="AFI326" s="126"/>
      <c r="AFJ326" s="126"/>
      <c r="AFK326" s="126"/>
      <c r="AFL326" s="126"/>
      <c r="AFM326" s="126"/>
      <c r="AFN326" s="126"/>
      <c r="AFO326" s="126"/>
      <c r="AFP326" s="126"/>
      <c r="AFQ326" s="126"/>
      <c r="AFR326" s="126"/>
      <c r="AFS326" s="126"/>
      <c r="AFT326" s="126"/>
      <c r="AFU326" s="126"/>
      <c r="AFV326" s="126"/>
      <c r="AFW326" s="126"/>
      <c r="AFX326" s="126"/>
      <c r="AFY326" s="126"/>
      <c r="AFZ326" s="126"/>
      <c r="AGA326" s="126"/>
      <c r="AGB326" s="126"/>
      <c r="AGC326" s="126"/>
      <c r="AGD326" s="126"/>
      <c r="AGE326" s="126"/>
      <c r="AGF326" s="126"/>
      <c r="AGG326" s="126"/>
      <c r="AGH326" s="126"/>
      <c r="AGI326" s="126"/>
      <c r="AGJ326" s="126"/>
      <c r="AGK326" s="126"/>
      <c r="AGL326" s="126"/>
      <c r="AGM326" s="126"/>
      <c r="AGN326" s="126"/>
      <c r="AGO326" s="126"/>
      <c r="AGP326" s="126"/>
      <c r="AGQ326" s="126"/>
      <c r="AGR326" s="126"/>
      <c r="AGS326" s="126"/>
      <c r="AGT326" s="126"/>
      <c r="AGU326" s="126"/>
      <c r="AGV326" s="126"/>
      <c r="AGW326" s="126"/>
      <c r="AGX326" s="126"/>
      <c r="AGY326" s="126"/>
      <c r="AGZ326" s="126"/>
      <c r="AHA326" s="126"/>
      <c r="AHB326" s="126"/>
      <c r="AHC326" s="126"/>
      <c r="AHD326" s="126"/>
      <c r="AHE326" s="126"/>
      <c r="AHF326" s="126"/>
      <c r="AHG326" s="126"/>
      <c r="AHH326" s="126"/>
      <c r="AHI326" s="126"/>
      <c r="AHJ326" s="126"/>
      <c r="AHK326" s="126"/>
      <c r="AHL326" s="126"/>
      <c r="AHM326" s="126"/>
      <c r="AHN326" s="126"/>
      <c r="AHO326" s="126"/>
      <c r="AHP326" s="126"/>
      <c r="AHQ326" s="126"/>
      <c r="AHR326" s="126"/>
      <c r="AHS326" s="126"/>
      <c r="AHT326" s="126"/>
      <c r="AHU326" s="126"/>
      <c r="AHV326" s="126"/>
      <c r="AHW326" s="126"/>
      <c r="AHX326" s="126"/>
      <c r="AHY326" s="126"/>
      <c r="AHZ326" s="126"/>
      <c r="AIA326" s="126"/>
      <c r="AIB326" s="126"/>
      <c r="AIC326" s="126"/>
      <c r="AID326" s="126"/>
      <c r="AIE326" s="126"/>
      <c r="AIF326" s="126"/>
      <c r="AIG326" s="126"/>
      <c r="AIH326" s="126"/>
      <c r="AII326" s="126"/>
      <c r="AIJ326" s="126"/>
      <c r="AIK326" s="126"/>
      <c r="AIL326" s="126"/>
      <c r="AIM326" s="126"/>
      <c r="AIN326" s="126"/>
      <c r="AIO326" s="126"/>
      <c r="AIP326" s="126"/>
      <c r="AIQ326" s="126"/>
      <c r="AIR326" s="126"/>
      <c r="AIS326" s="126"/>
      <c r="AIT326" s="126"/>
      <c r="AIU326" s="126"/>
      <c r="AIV326" s="126"/>
      <c r="AIW326" s="126"/>
      <c r="AIX326" s="126"/>
      <c r="AIY326" s="126"/>
      <c r="AIZ326" s="126"/>
      <c r="AJA326" s="126"/>
      <c r="AJB326" s="126"/>
      <c r="AJC326" s="126"/>
      <c r="AJD326" s="126"/>
      <c r="AJE326" s="126"/>
      <c r="AJF326" s="126"/>
      <c r="AJG326" s="126"/>
      <c r="AJH326" s="126"/>
      <c r="AJI326" s="126"/>
      <c r="AJJ326" s="126"/>
      <c r="AJK326" s="126"/>
      <c r="AJL326" s="126"/>
      <c r="AJM326" s="126"/>
      <c r="AJN326" s="126"/>
      <c r="AJO326" s="126"/>
      <c r="AJP326" s="126"/>
      <c r="AJQ326" s="126"/>
      <c r="AJR326" s="126"/>
      <c r="AJS326" s="126"/>
      <c r="AJT326" s="126"/>
      <c r="AJU326" s="126"/>
      <c r="AJV326" s="126"/>
      <c r="AJW326" s="126"/>
      <c r="AJX326" s="126"/>
      <c r="AJY326" s="126"/>
      <c r="AJZ326" s="126"/>
      <c r="AKA326" s="126"/>
      <c r="AKB326" s="126"/>
      <c r="AKC326" s="126"/>
      <c r="AKD326" s="126"/>
      <c r="AKE326" s="126"/>
      <c r="AKF326" s="126"/>
      <c r="AKG326" s="126"/>
      <c r="AKH326" s="126"/>
      <c r="AKI326" s="126"/>
      <c r="AKJ326" s="126"/>
      <c r="AKK326" s="126"/>
      <c r="AKL326" s="126"/>
      <c r="AKM326" s="126"/>
      <c r="AKN326" s="126"/>
      <c r="AKO326" s="126"/>
      <c r="AKP326" s="126"/>
      <c r="AKQ326" s="126"/>
      <c r="AKR326" s="126"/>
      <c r="AKS326" s="126"/>
      <c r="AKT326" s="126"/>
      <c r="AKU326" s="126"/>
      <c r="AKV326" s="126"/>
      <c r="AKW326" s="126"/>
      <c r="AKX326" s="126"/>
      <c r="AKY326" s="126"/>
      <c r="AKZ326" s="126"/>
      <c r="ALA326" s="126"/>
      <c r="ALB326" s="126"/>
      <c r="ALC326" s="126"/>
      <c r="ALD326" s="126"/>
      <c r="ALE326" s="126"/>
      <c r="ALF326" s="126"/>
      <c r="ALG326" s="126"/>
      <c r="ALH326" s="126"/>
      <c r="ALI326" s="126"/>
      <c r="ALJ326" s="126"/>
      <c r="ALK326" s="126"/>
      <c r="ALL326" s="126"/>
      <c r="ALM326" s="126"/>
      <c r="ALN326" s="126"/>
      <c r="ALO326" s="126"/>
      <c r="ALP326" s="126"/>
      <c r="ALQ326" s="126"/>
      <c r="ALR326" s="126"/>
      <c r="ALS326" s="126"/>
      <c r="ALT326" s="126"/>
    </row>
    <row r="327" spans="2:1008" ht="15" thickBot="1" x14ac:dyDescent="0.45">
      <c r="B327" s="192"/>
      <c r="C327" s="38"/>
      <c r="D327" s="144"/>
      <c r="E327" s="465"/>
      <c r="F327" s="193"/>
      <c r="G327" s="194"/>
      <c r="H327" s="126"/>
      <c r="I327" s="126"/>
      <c r="J327" s="126"/>
      <c r="K327" s="126"/>
      <c r="L327" s="126"/>
      <c r="M327" s="126"/>
      <c r="N327" s="126"/>
      <c r="O327" s="126"/>
      <c r="P327" s="126"/>
      <c r="Q327" s="126"/>
      <c r="R327" s="126"/>
      <c r="S327" s="126"/>
      <c r="T327" s="126"/>
      <c r="U327" s="126"/>
      <c r="V327" s="126"/>
      <c r="W327" s="126"/>
      <c r="X327" s="126"/>
      <c r="Y327" s="126"/>
      <c r="Z327" s="126"/>
      <c r="AA327" s="126"/>
      <c r="AB327" s="126"/>
      <c r="AC327" s="126"/>
      <c r="AD327" s="126"/>
      <c r="AE327" s="126"/>
      <c r="AF327" s="126"/>
      <c r="AG327" s="126"/>
      <c r="AH327" s="126"/>
      <c r="AI327" s="126"/>
      <c r="AJ327" s="126"/>
      <c r="AK327" s="126"/>
      <c r="AL327" s="126"/>
      <c r="AM327" s="126"/>
      <c r="AN327" s="126"/>
      <c r="AO327" s="126"/>
      <c r="AP327" s="126"/>
      <c r="AQ327" s="126"/>
      <c r="AR327" s="126"/>
      <c r="AS327" s="126"/>
      <c r="AT327" s="126"/>
      <c r="AU327" s="126"/>
      <c r="AV327" s="126"/>
      <c r="AW327" s="126"/>
      <c r="AX327" s="126"/>
      <c r="AY327" s="126"/>
      <c r="AZ327" s="126"/>
      <c r="BA327" s="126"/>
      <c r="BB327" s="126"/>
      <c r="BC327" s="126"/>
      <c r="BD327" s="126"/>
      <c r="BE327" s="126"/>
      <c r="BF327" s="126"/>
      <c r="BG327" s="126"/>
      <c r="BH327" s="126"/>
      <c r="BI327" s="126"/>
      <c r="BJ327" s="126"/>
      <c r="BK327" s="126"/>
      <c r="BL327" s="126"/>
      <c r="BM327" s="126"/>
      <c r="BN327" s="126"/>
      <c r="BO327" s="126"/>
      <c r="BP327" s="126"/>
      <c r="BQ327" s="126"/>
      <c r="BR327" s="126"/>
      <c r="BS327" s="126"/>
      <c r="BT327" s="126"/>
      <c r="BU327" s="126"/>
      <c r="BV327" s="126"/>
      <c r="BW327" s="126"/>
      <c r="BX327" s="126"/>
      <c r="BY327" s="126"/>
      <c r="BZ327" s="126"/>
      <c r="CA327" s="126"/>
      <c r="CB327" s="126"/>
      <c r="CC327" s="126"/>
      <c r="CD327" s="126"/>
      <c r="CE327" s="126"/>
      <c r="CF327" s="126"/>
      <c r="CG327" s="126"/>
      <c r="CH327" s="126"/>
      <c r="CI327" s="126"/>
      <c r="CJ327" s="126"/>
      <c r="CK327" s="126"/>
      <c r="CL327" s="126"/>
      <c r="CM327" s="126"/>
      <c r="CN327" s="126"/>
      <c r="CO327" s="126"/>
      <c r="CP327" s="126"/>
      <c r="CQ327" s="126"/>
      <c r="CR327" s="126"/>
      <c r="CS327" s="126"/>
      <c r="CT327" s="126"/>
      <c r="CU327" s="126"/>
      <c r="CV327" s="126"/>
      <c r="CW327" s="126"/>
      <c r="CX327" s="126"/>
      <c r="CY327" s="126"/>
      <c r="CZ327" s="126"/>
      <c r="DA327" s="126"/>
      <c r="DB327" s="126"/>
      <c r="DC327" s="126"/>
      <c r="DD327" s="126"/>
      <c r="DE327" s="126"/>
      <c r="DF327" s="126"/>
      <c r="DG327" s="126"/>
      <c r="DH327" s="126"/>
      <c r="DI327" s="126"/>
      <c r="DJ327" s="126"/>
      <c r="DK327" s="126"/>
      <c r="DL327" s="126"/>
      <c r="DM327" s="126"/>
      <c r="DN327" s="126"/>
      <c r="DO327" s="126"/>
      <c r="DP327" s="126"/>
      <c r="DQ327" s="126"/>
      <c r="DR327" s="126"/>
      <c r="DS327" s="126"/>
      <c r="DT327" s="126"/>
      <c r="DU327" s="126"/>
      <c r="DV327" s="126"/>
      <c r="DW327" s="126"/>
      <c r="DX327" s="126"/>
      <c r="DY327" s="126"/>
      <c r="DZ327" s="126"/>
      <c r="EA327" s="126"/>
      <c r="EB327" s="126"/>
      <c r="EC327" s="126"/>
      <c r="ED327" s="126"/>
      <c r="EE327" s="126"/>
      <c r="EF327" s="126"/>
      <c r="EG327" s="126"/>
      <c r="EH327" s="126"/>
      <c r="EI327" s="126"/>
      <c r="EJ327" s="126"/>
      <c r="EK327" s="126"/>
      <c r="EL327" s="126"/>
      <c r="EM327" s="126"/>
      <c r="EN327" s="126"/>
      <c r="EO327" s="126"/>
      <c r="EP327" s="126"/>
      <c r="EQ327" s="126"/>
      <c r="ER327" s="126"/>
      <c r="ES327" s="126"/>
      <c r="ET327" s="126"/>
      <c r="EU327" s="126"/>
      <c r="EV327" s="126"/>
      <c r="EW327" s="126"/>
      <c r="EX327" s="126"/>
      <c r="EY327" s="126"/>
      <c r="EZ327" s="126"/>
      <c r="FA327" s="126"/>
      <c r="FB327" s="126"/>
      <c r="FC327" s="126"/>
      <c r="FD327" s="126"/>
      <c r="FE327" s="126"/>
      <c r="FF327" s="126"/>
      <c r="FG327" s="126"/>
      <c r="FH327" s="126"/>
      <c r="FI327" s="126"/>
      <c r="FJ327" s="126"/>
      <c r="FK327" s="126"/>
      <c r="FL327" s="126"/>
      <c r="FM327" s="126"/>
      <c r="FN327" s="126"/>
      <c r="FO327" s="126"/>
      <c r="FP327" s="126"/>
      <c r="FQ327" s="126"/>
      <c r="FR327" s="126"/>
      <c r="FS327" s="126"/>
      <c r="FT327" s="126"/>
      <c r="FU327" s="126"/>
      <c r="FV327" s="126"/>
      <c r="FW327" s="126"/>
      <c r="FX327" s="126"/>
      <c r="FY327" s="126"/>
      <c r="FZ327" s="126"/>
      <c r="GA327" s="126"/>
      <c r="GB327" s="126"/>
      <c r="GC327" s="126"/>
      <c r="GD327" s="126"/>
      <c r="GE327" s="126"/>
      <c r="GF327" s="126"/>
      <c r="GG327" s="126"/>
      <c r="GH327" s="126"/>
      <c r="GI327" s="126"/>
      <c r="GJ327" s="126"/>
      <c r="GK327" s="126"/>
      <c r="GL327" s="126"/>
      <c r="GM327" s="126"/>
      <c r="GN327" s="126"/>
      <c r="GO327" s="126"/>
      <c r="GP327" s="126"/>
      <c r="GQ327" s="126"/>
      <c r="GR327" s="126"/>
      <c r="GS327" s="126"/>
      <c r="GT327" s="126"/>
      <c r="GU327" s="126"/>
      <c r="GV327" s="126"/>
      <c r="GW327" s="126"/>
      <c r="GX327" s="126"/>
      <c r="GY327" s="126"/>
      <c r="GZ327" s="126"/>
      <c r="HA327" s="126"/>
      <c r="HB327" s="126"/>
      <c r="HC327" s="126"/>
      <c r="HD327" s="126"/>
      <c r="HE327" s="126"/>
      <c r="HF327" s="126"/>
      <c r="HG327" s="126"/>
      <c r="HH327" s="126"/>
      <c r="HI327" s="126"/>
      <c r="HJ327" s="126"/>
      <c r="HK327" s="126"/>
      <c r="HL327" s="126"/>
      <c r="HM327" s="126"/>
      <c r="HN327" s="126"/>
      <c r="HO327" s="126"/>
      <c r="HP327" s="126"/>
      <c r="HQ327" s="126"/>
      <c r="HR327" s="126"/>
      <c r="HS327" s="126"/>
      <c r="HT327" s="126"/>
      <c r="HU327" s="126"/>
      <c r="HV327" s="126"/>
      <c r="HW327" s="126"/>
      <c r="HX327" s="126"/>
      <c r="HY327" s="126"/>
      <c r="HZ327" s="126"/>
      <c r="IA327" s="126"/>
      <c r="IB327" s="126"/>
      <c r="IC327" s="126"/>
      <c r="ID327" s="126"/>
      <c r="IE327" s="126"/>
      <c r="IF327" s="126"/>
      <c r="IG327" s="126"/>
      <c r="IH327" s="126"/>
      <c r="II327" s="126"/>
      <c r="IJ327" s="126"/>
      <c r="IK327" s="126"/>
      <c r="IL327" s="126"/>
      <c r="IM327" s="126"/>
      <c r="IN327" s="126"/>
      <c r="IO327" s="126"/>
      <c r="IP327" s="126"/>
      <c r="IQ327" s="126"/>
      <c r="IR327" s="126"/>
      <c r="IS327" s="126"/>
      <c r="IT327" s="126"/>
      <c r="IU327" s="126"/>
      <c r="IV327" s="126"/>
      <c r="IW327" s="126"/>
      <c r="IX327" s="126"/>
      <c r="IY327" s="126"/>
      <c r="IZ327" s="126"/>
      <c r="JA327" s="126"/>
      <c r="JB327" s="126"/>
      <c r="JC327" s="126"/>
      <c r="JD327" s="126"/>
      <c r="JE327" s="126"/>
      <c r="JF327" s="126"/>
      <c r="JG327" s="126"/>
      <c r="JH327" s="126"/>
      <c r="JI327" s="126"/>
      <c r="JJ327" s="126"/>
      <c r="JK327" s="126"/>
      <c r="JL327" s="126"/>
      <c r="JM327" s="126"/>
      <c r="JN327" s="126"/>
      <c r="JO327" s="126"/>
      <c r="JP327" s="126"/>
      <c r="JQ327" s="126"/>
      <c r="JR327" s="126"/>
      <c r="JS327" s="126"/>
      <c r="JT327" s="126"/>
      <c r="JU327" s="126"/>
      <c r="JV327" s="126"/>
      <c r="JW327" s="126"/>
      <c r="JX327" s="126"/>
      <c r="JY327" s="126"/>
      <c r="JZ327" s="126"/>
      <c r="KA327" s="126"/>
      <c r="KB327" s="126"/>
      <c r="KC327" s="126"/>
      <c r="KD327" s="126"/>
      <c r="KE327" s="126"/>
      <c r="KF327" s="126"/>
      <c r="KG327" s="126"/>
      <c r="KH327" s="126"/>
      <c r="KI327" s="126"/>
      <c r="KJ327" s="126"/>
      <c r="KK327" s="126"/>
      <c r="KL327" s="126"/>
      <c r="KM327" s="126"/>
      <c r="KN327" s="126"/>
      <c r="KO327" s="126"/>
      <c r="KP327" s="126"/>
      <c r="KQ327" s="126"/>
      <c r="KR327" s="126"/>
      <c r="KS327" s="126"/>
      <c r="KT327" s="126"/>
      <c r="KU327" s="126"/>
      <c r="KV327" s="126"/>
      <c r="KW327" s="126"/>
      <c r="KX327" s="126"/>
      <c r="KY327" s="126"/>
      <c r="KZ327" s="126"/>
      <c r="LA327" s="126"/>
      <c r="LB327" s="126"/>
      <c r="LC327" s="126"/>
      <c r="LD327" s="126"/>
      <c r="LE327" s="126"/>
      <c r="LF327" s="126"/>
      <c r="LG327" s="126"/>
      <c r="LH327" s="126"/>
      <c r="LI327" s="126"/>
      <c r="LJ327" s="126"/>
      <c r="LK327" s="126"/>
      <c r="LL327" s="126"/>
      <c r="LM327" s="126"/>
      <c r="LN327" s="126"/>
      <c r="LO327" s="126"/>
      <c r="LP327" s="126"/>
      <c r="LQ327" s="126"/>
      <c r="LR327" s="126"/>
      <c r="LS327" s="126"/>
      <c r="LT327" s="126"/>
      <c r="LU327" s="126"/>
      <c r="LV327" s="126"/>
      <c r="LW327" s="126"/>
      <c r="LX327" s="126"/>
      <c r="LY327" s="126"/>
      <c r="LZ327" s="126"/>
      <c r="MA327" s="126"/>
      <c r="MB327" s="126"/>
      <c r="MC327" s="126"/>
      <c r="MD327" s="126"/>
      <c r="ME327" s="126"/>
      <c r="MF327" s="126"/>
      <c r="MG327" s="126"/>
      <c r="MH327" s="126"/>
      <c r="MI327" s="126"/>
      <c r="MJ327" s="126"/>
      <c r="MK327" s="126"/>
      <c r="ML327" s="126"/>
      <c r="MM327" s="126"/>
      <c r="MN327" s="126"/>
      <c r="MO327" s="126"/>
      <c r="MP327" s="126"/>
      <c r="MQ327" s="126"/>
      <c r="MR327" s="126"/>
      <c r="MS327" s="126"/>
      <c r="MT327" s="126"/>
      <c r="MU327" s="126"/>
      <c r="MV327" s="126"/>
      <c r="MW327" s="126"/>
      <c r="MX327" s="126"/>
      <c r="MY327" s="126"/>
      <c r="MZ327" s="126"/>
      <c r="NA327" s="126"/>
      <c r="NB327" s="126"/>
      <c r="NC327" s="126"/>
      <c r="ND327" s="126"/>
      <c r="NE327" s="126"/>
      <c r="NF327" s="126"/>
      <c r="NG327" s="126"/>
      <c r="NH327" s="126"/>
      <c r="NI327" s="126"/>
      <c r="NJ327" s="126"/>
      <c r="NK327" s="126"/>
      <c r="NL327" s="126"/>
      <c r="NM327" s="126"/>
      <c r="NN327" s="126"/>
      <c r="NO327" s="126"/>
      <c r="NP327" s="126"/>
      <c r="NQ327" s="126"/>
      <c r="NR327" s="126"/>
      <c r="NS327" s="126"/>
      <c r="NT327" s="126"/>
      <c r="NU327" s="126"/>
      <c r="NV327" s="126"/>
      <c r="NW327" s="126"/>
      <c r="NX327" s="126"/>
      <c r="NY327" s="126"/>
      <c r="NZ327" s="126"/>
      <c r="OA327" s="126"/>
      <c r="OB327" s="126"/>
      <c r="OC327" s="126"/>
      <c r="OD327" s="126"/>
      <c r="OE327" s="126"/>
      <c r="OF327" s="126"/>
      <c r="OG327" s="126"/>
      <c r="OH327" s="126"/>
      <c r="OI327" s="126"/>
      <c r="OJ327" s="126"/>
      <c r="OK327" s="126"/>
      <c r="OL327" s="126"/>
      <c r="OM327" s="126"/>
      <c r="ON327" s="126"/>
      <c r="OO327" s="126"/>
      <c r="OP327" s="126"/>
      <c r="OQ327" s="126"/>
      <c r="OR327" s="126"/>
      <c r="OS327" s="126"/>
      <c r="OT327" s="126"/>
      <c r="OU327" s="126"/>
      <c r="OV327" s="126"/>
      <c r="OW327" s="126"/>
      <c r="OX327" s="126"/>
      <c r="OY327" s="126"/>
      <c r="OZ327" s="126"/>
      <c r="PA327" s="126"/>
      <c r="PB327" s="126"/>
      <c r="PC327" s="126"/>
      <c r="PD327" s="126"/>
      <c r="PE327" s="126"/>
      <c r="PF327" s="126"/>
      <c r="PG327" s="126"/>
      <c r="PH327" s="126"/>
      <c r="PI327" s="126"/>
      <c r="PJ327" s="126"/>
      <c r="PK327" s="126"/>
      <c r="PL327" s="126"/>
      <c r="PM327" s="126"/>
      <c r="PN327" s="126"/>
      <c r="PO327" s="126"/>
      <c r="PP327" s="126"/>
      <c r="PQ327" s="126"/>
      <c r="PR327" s="126"/>
      <c r="PS327" s="126"/>
      <c r="PT327" s="126"/>
      <c r="PU327" s="126"/>
      <c r="PV327" s="126"/>
      <c r="PW327" s="126"/>
      <c r="PX327" s="126"/>
      <c r="PY327" s="126"/>
      <c r="PZ327" s="126"/>
      <c r="QA327" s="126"/>
      <c r="QB327" s="126"/>
      <c r="QC327" s="126"/>
      <c r="QD327" s="126"/>
      <c r="QE327" s="126"/>
      <c r="QF327" s="126"/>
      <c r="QG327" s="126"/>
      <c r="QH327" s="126"/>
      <c r="QI327" s="126"/>
      <c r="QJ327" s="126"/>
      <c r="QK327" s="126"/>
      <c r="QL327" s="126"/>
      <c r="QM327" s="126"/>
      <c r="QN327" s="126"/>
      <c r="QO327" s="126"/>
      <c r="QP327" s="126"/>
      <c r="QQ327" s="126"/>
      <c r="QR327" s="126"/>
      <c r="QS327" s="126"/>
      <c r="QT327" s="126"/>
      <c r="QU327" s="126"/>
      <c r="QV327" s="126"/>
      <c r="QW327" s="126"/>
      <c r="QX327" s="126"/>
      <c r="QY327" s="126"/>
      <c r="QZ327" s="126"/>
      <c r="RA327" s="126"/>
      <c r="RB327" s="126"/>
      <c r="RC327" s="126"/>
      <c r="RD327" s="126"/>
      <c r="RE327" s="126"/>
      <c r="RF327" s="126"/>
      <c r="RG327" s="126"/>
      <c r="RH327" s="126"/>
      <c r="RI327" s="126"/>
      <c r="RJ327" s="126"/>
      <c r="RK327" s="126"/>
      <c r="RL327" s="126"/>
      <c r="RM327" s="126"/>
      <c r="RN327" s="126"/>
      <c r="RO327" s="126"/>
      <c r="RP327" s="126"/>
      <c r="RQ327" s="126"/>
      <c r="RR327" s="126"/>
      <c r="RS327" s="126"/>
      <c r="RT327" s="126"/>
      <c r="RU327" s="126"/>
      <c r="RV327" s="126"/>
      <c r="RW327" s="126"/>
      <c r="RX327" s="126"/>
      <c r="RY327" s="126"/>
      <c r="RZ327" s="126"/>
      <c r="SA327" s="126"/>
      <c r="SB327" s="126"/>
      <c r="SC327" s="126"/>
      <c r="SD327" s="126"/>
      <c r="SE327" s="126"/>
      <c r="SF327" s="126"/>
      <c r="SG327" s="126"/>
      <c r="SH327" s="126"/>
      <c r="SI327" s="126"/>
      <c r="SJ327" s="126"/>
      <c r="SK327" s="126"/>
      <c r="SL327" s="126"/>
      <c r="SM327" s="126"/>
      <c r="SN327" s="126"/>
      <c r="SO327" s="126"/>
      <c r="SP327" s="126"/>
      <c r="SQ327" s="126"/>
      <c r="SR327" s="126"/>
      <c r="SS327" s="126"/>
      <c r="ST327" s="126"/>
      <c r="SU327" s="126"/>
      <c r="SV327" s="126"/>
      <c r="SW327" s="126"/>
      <c r="SX327" s="126"/>
      <c r="SY327" s="126"/>
      <c r="SZ327" s="126"/>
      <c r="TA327" s="126"/>
      <c r="TB327" s="126"/>
      <c r="TC327" s="126"/>
      <c r="TD327" s="126"/>
      <c r="TE327" s="126"/>
      <c r="TF327" s="126"/>
      <c r="TG327" s="126"/>
      <c r="TH327" s="126"/>
      <c r="TI327" s="126"/>
      <c r="TJ327" s="126"/>
      <c r="TK327" s="126"/>
      <c r="TL327" s="126"/>
      <c r="TM327" s="126"/>
      <c r="TN327" s="126"/>
      <c r="TO327" s="126"/>
      <c r="TP327" s="126"/>
      <c r="TQ327" s="126"/>
      <c r="TR327" s="126"/>
      <c r="TS327" s="126"/>
      <c r="TT327" s="126"/>
      <c r="TU327" s="126"/>
      <c r="TV327" s="126"/>
      <c r="TW327" s="126"/>
      <c r="TX327" s="126"/>
      <c r="TY327" s="126"/>
      <c r="TZ327" s="126"/>
      <c r="UA327" s="126"/>
      <c r="UB327" s="126"/>
      <c r="UC327" s="126"/>
      <c r="UD327" s="126"/>
      <c r="UE327" s="126"/>
      <c r="UF327" s="126"/>
      <c r="UG327" s="126"/>
      <c r="UH327" s="126"/>
      <c r="UI327" s="126"/>
      <c r="UJ327" s="126"/>
      <c r="UK327" s="126"/>
      <c r="UL327" s="126"/>
      <c r="UM327" s="126"/>
      <c r="UN327" s="126"/>
      <c r="UO327" s="126"/>
      <c r="UP327" s="126"/>
      <c r="UQ327" s="126"/>
      <c r="UR327" s="126"/>
      <c r="US327" s="126"/>
      <c r="UT327" s="126"/>
      <c r="UU327" s="126"/>
      <c r="UV327" s="126"/>
      <c r="UW327" s="126"/>
      <c r="UX327" s="126"/>
      <c r="UY327" s="126"/>
      <c r="UZ327" s="126"/>
      <c r="VA327" s="126"/>
      <c r="VB327" s="126"/>
      <c r="VC327" s="126"/>
      <c r="VD327" s="126"/>
      <c r="VE327" s="126"/>
      <c r="VF327" s="126"/>
      <c r="VG327" s="126"/>
      <c r="VH327" s="126"/>
      <c r="VI327" s="126"/>
      <c r="VJ327" s="126"/>
      <c r="VK327" s="126"/>
      <c r="VL327" s="126"/>
      <c r="VM327" s="126"/>
      <c r="VN327" s="126"/>
      <c r="VO327" s="126"/>
      <c r="VP327" s="126"/>
      <c r="VQ327" s="126"/>
      <c r="VR327" s="126"/>
      <c r="VS327" s="126"/>
      <c r="VT327" s="126"/>
      <c r="VU327" s="126"/>
      <c r="VV327" s="126"/>
      <c r="VW327" s="126"/>
      <c r="VX327" s="126"/>
      <c r="VY327" s="126"/>
      <c r="VZ327" s="126"/>
      <c r="WA327" s="126"/>
      <c r="WB327" s="126"/>
      <c r="WC327" s="126"/>
      <c r="WD327" s="126"/>
      <c r="WE327" s="126"/>
      <c r="WF327" s="126"/>
      <c r="WG327" s="126"/>
      <c r="WH327" s="126"/>
      <c r="WI327" s="126"/>
      <c r="WJ327" s="126"/>
      <c r="WK327" s="126"/>
      <c r="WL327" s="126"/>
      <c r="WM327" s="126"/>
      <c r="WN327" s="126"/>
      <c r="WO327" s="126"/>
      <c r="WP327" s="126"/>
      <c r="WQ327" s="126"/>
      <c r="WR327" s="126"/>
      <c r="WS327" s="126"/>
      <c r="WT327" s="126"/>
      <c r="WU327" s="126"/>
      <c r="WV327" s="126"/>
      <c r="WW327" s="126"/>
      <c r="WX327" s="126"/>
      <c r="WY327" s="126"/>
      <c r="WZ327" s="126"/>
      <c r="XA327" s="126"/>
      <c r="XB327" s="126"/>
      <c r="XC327" s="126"/>
      <c r="XD327" s="126"/>
      <c r="XE327" s="126"/>
      <c r="XF327" s="126"/>
      <c r="XG327" s="126"/>
      <c r="XH327" s="126"/>
      <c r="XI327" s="126"/>
      <c r="XJ327" s="126"/>
      <c r="XK327" s="126"/>
      <c r="XL327" s="126"/>
      <c r="XM327" s="126"/>
      <c r="XN327" s="126"/>
      <c r="XO327" s="126"/>
      <c r="XP327" s="126"/>
      <c r="XQ327" s="126"/>
      <c r="XR327" s="126"/>
      <c r="XS327" s="126"/>
      <c r="XT327" s="126"/>
      <c r="XU327" s="126"/>
      <c r="XV327" s="126"/>
      <c r="XW327" s="126"/>
      <c r="XX327" s="126"/>
      <c r="XY327" s="126"/>
      <c r="XZ327" s="126"/>
      <c r="YA327" s="126"/>
      <c r="YB327" s="126"/>
      <c r="YC327" s="126"/>
      <c r="YD327" s="126"/>
      <c r="YE327" s="126"/>
      <c r="YF327" s="126"/>
      <c r="YG327" s="126"/>
      <c r="YH327" s="126"/>
      <c r="YI327" s="126"/>
      <c r="YJ327" s="126"/>
      <c r="YK327" s="126"/>
      <c r="YL327" s="126"/>
      <c r="YM327" s="126"/>
      <c r="YN327" s="126"/>
      <c r="YO327" s="126"/>
      <c r="YP327" s="126"/>
      <c r="YQ327" s="126"/>
      <c r="YR327" s="126"/>
      <c r="YS327" s="126"/>
      <c r="YT327" s="126"/>
      <c r="YU327" s="126"/>
      <c r="YV327" s="126"/>
      <c r="YW327" s="126"/>
      <c r="YX327" s="126"/>
      <c r="YY327" s="126"/>
      <c r="YZ327" s="126"/>
      <c r="ZA327" s="126"/>
      <c r="ZB327" s="126"/>
      <c r="ZC327" s="126"/>
      <c r="ZD327" s="126"/>
      <c r="ZE327" s="126"/>
      <c r="ZF327" s="126"/>
      <c r="ZG327" s="126"/>
      <c r="ZH327" s="126"/>
      <c r="ZI327" s="126"/>
      <c r="ZJ327" s="126"/>
      <c r="ZK327" s="126"/>
      <c r="ZL327" s="126"/>
      <c r="ZM327" s="126"/>
      <c r="ZN327" s="126"/>
      <c r="ZO327" s="126"/>
      <c r="ZP327" s="126"/>
      <c r="ZQ327" s="126"/>
      <c r="ZR327" s="126"/>
      <c r="ZS327" s="126"/>
      <c r="ZT327" s="126"/>
      <c r="ZU327" s="126"/>
      <c r="ZV327" s="126"/>
      <c r="ZW327" s="126"/>
      <c r="ZX327" s="126"/>
      <c r="ZY327" s="126"/>
      <c r="ZZ327" s="126"/>
      <c r="AAA327" s="126"/>
      <c r="AAB327" s="126"/>
      <c r="AAC327" s="126"/>
      <c r="AAD327" s="126"/>
      <c r="AAE327" s="126"/>
      <c r="AAF327" s="126"/>
      <c r="AAG327" s="126"/>
      <c r="AAH327" s="126"/>
      <c r="AAI327" s="126"/>
      <c r="AAJ327" s="126"/>
      <c r="AAK327" s="126"/>
      <c r="AAL327" s="126"/>
      <c r="AAM327" s="126"/>
      <c r="AAN327" s="126"/>
      <c r="AAO327" s="126"/>
      <c r="AAP327" s="126"/>
      <c r="AAQ327" s="126"/>
      <c r="AAR327" s="126"/>
      <c r="AAS327" s="126"/>
      <c r="AAT327" s="126"/>
      <c r="AAU327" s="126"/>
      <c r="AAV327" s="126"/>
      <c r="AAW327" s="126"/>
      <c r="AAX327" s="126"/>
      <c r="AAY327" s="126"/>
      <c r="AAZ327" s="126"/>
      <c r="ABA327" s="126"/>
      <c r="ABB327" s="126"/>
      <c r="ABC327" s="126"/>
      <c r="ABD327" s="126"/>
      <c r="ABE327" s="126"/>
      <c r="ABF327" s="126"/>
      <c r="ABG327" s="126"/>
      <c r="ABH327" s="126"/>
      <c r="ABI327" s="126"/>
      <c r="ABJ327" s="126"/>
      <c r="ABK327" s="126"/>
      <c r="ABL327" s="126"/>
      <c r="ABM327" s="126"/>
      <c r="ABN327" s="126"/>
      <c r="ABO327" s="126"/>
      <c r="ABP327" s="126"/>
      <c r="ABQ327" s="126"/>
      <c r="ABR327" s="126"/>
      <c r="ABS327" s="126"/>
      <c r="ABT327" s="126"/>
      <c r="ABU327" s="126"/>
      <c r="ABV327" s="126"/>
      <c r="ABW327" s="126"/>
      <c r="ABX327" s="126"/>
      <c r="ABY327" s="126"/>
      <c r="ABZ327" s="126"/>
      <c r="ACA327" s="126"/>
      <c r="ACB327" s="126"/>
      <c r="ACC327" s="126"/>
      <c r="ACD327" s="126"/>
      <c r="ACE327" s="126"/>
      <c r="ACF327" s="126"/>
      <c r="ACG327" s="126"/>
      <c r="ACH327" s="126"/>
      <c r="ACI327" s="126"/>
      <c r="ACJ327" s="126"/>
      <c r="ACK327" s="126"/>
      <c r="ACL327" s="126"/>
      <c r="ACM327" s="126"/>
      <c r="ACN327" s="126"/>
      <c r="ACO327" s="126"/>
      <c r="ACP327" s="126"/>
      <c r="ACQ327" s="126"/>
      <c r="ACR327" s="126"/>
      <c r="ACS327" s="126"/>
      <c r="ACT327" s="126"/>
      <c r="ACU327" s="126"/>
      <c r="ACV327" s="126"/>
      <c r="ACW327" s="126"/>
      <c r="ACX327" s="126"/>
      <c r="ACY327" s="126"/>
      <c r="ACZ327" s="126"/>
      <c r="ADA327" s="126"/>
      <c r="ADB327" s="126"/>
      <c r="ADC327" s="126"/>
      <c r="ADD327" s="126"/>
      <c r="ADE327" s="126"/>
      <c r="ADF327" s="126"/>
      <c r="ADG327" s="126"/>
      <c r="ADH327" s="126"/>
      <c r="ADI327" s="126"/>
      <c r="ADJ327" s="126"/>
      <c r="ADK327" s="126"/>
      <c r="ADL327" s="126"/>
      <c r="ADM327" s="126"/>
      <c r="ADN327" s="126"/>
      <c r="ADO327" s="126"/>
      <c r="ADP327" s="126"/>
      <c r="ADQ327" s="126"/>
      <c r="ADR327" s="126"/>
      <c r="ADS327" s="126"/>
      <c r="ADT327" s="126"/>
      <c r="ADU327" s="126"/>
      <c r="ADV327" s="126"/>
      <c r="ADW327" s="126"/>
      <c r="ADX327" s="126"/>
      <c r="ADY327" s="126"/>
      <c r="ADZ327" s="126"/>
      <c r="AEA327" s="126"/>
      <c r="AEB327" s="126"/>
      <c r="AEC327" s="126"/>
      <c r="AED327" s="126"/>
      <c r="AEE327" s="126"/>
      <c r="AEF327" s="126"/>
      <c r="AEG327" s="126"/>
      <c r="AEH327" s="126"/>
      <c r="AEI327" s="126"/>
      <c r="AEJ327" s="126"/>
      <c r="AEK327" s="126"/>
      <c r="AEL327" s="126"/>
      <c r="AEM327" s="126"/>
      <c r="AEN327" s="126"/>
      <c r="AEO327" s="126"/>
      <c r="AEP327" s="126"/>
      <c r="AEQ327" s="126"/>
      <c r="AER327" s="126"/>
      <c r="AES327" s="126"/>
      <c r="AET327" s="126"/>
      <c r="AEU327" s="126"/>
      <c r="AEV327" s="126"/>
      <c r="AEW327" s="126"/>
      <c r="AEX327" s="126"/>
      <c r="AEY327" s="126"/>
      <c r="AEZ327" s="126"/>
      <c r="AFA327" s="126"/>
      <c r="AFB327" s="126"/>
      <c r="AFC327" s="126"/>
      <c r="AFD327" s="126"/>
      <c r="AFE327" s="126"/>
      <c r="AFF327" s="126"/>
      <c r="AFG327" s="126"/>
      <c r="AFH327" s="126"/>
      <c r="AFI327" s="126"/>
      <c r="AFJ327" s="126"/>
      <c r="AFK327" s="126"/>
      <c r="AFL327" s="126"/>
      <c r="AFM327" s="126"/>
      <c r="AFN327" s="126"/>
      <c r="AFO327" s="126"/>
      <c r="AFP327" s="126"/>
      <c r="AFQ327" s="126"/>
      <c r="AFR327" s="126"/>
      <c r="AFS327" s="126"/>
      <c r="AFT327" s="126"/>
      <c r="AFU327" s="126"/>
      <c r="AFV327" s="126"/>
      <c r="AFW327" s="126"/>
      <c r="AFX327" s="126"/>
      <c r="AFY327" s="126"/>
      <c r="AFZ327" s="126"/>
      <c r="AGA327" s="126"/>
      <c r="AGB327" s="126"/>
      <c r="AGC327" s="126"/>
      <c r="AGD327" s="126"/>
      <c r="AGE327" s="126"/>
      <c r="AGF327" s="126"/>
      <c r="AGG327" s="126"/>
      <c r="AGH327" s="126"/>
      <c r="AGI327" s="126"/>
      <c r="AGJ327" s="126"/>
      <c r="AGK327" s="126"/>
      <c r="AGL327" s="126"/>
      <c r="AGM327" s="126"/>
      <c r="AGN327" s="126"/>
      <c r="AGO327" s="126"/>
      <c r="AGP327" s="126"/>
      <c r="AGQ327" s="126"/>
      <c r="AGR327" s="126"/>
      <c r="AGS327" s="126"/>
      <c r="AGT327" s="126"/>
      <c r="AGU327" s="126"/>
      <c r="AGV327" s="126"/>
      <c r="AGW327" s="126"/>
      <c r="AGX327" s="126"/>
      <c r="AGY327" s="126"/>
      <c r="AGZ327" s="126"/>
      <c r="AHA327" s="126"/>
      <c r="AHB327" s="126"/>
      <c r="AHC327" s="126"/>
      <c r="AHD327" s="126"/>
      <c r="AHE327" s="126"/>
      <c r="AHF327" s="126"/>
      <c r="AHG327" s="126"/>
      <c r="AHH327" s="126"/>
      <c r="AHI327" s="126"/>
      <c r="AHJ327" s="126"/>
      <c r="AHK327" s="126"/>
      <c r="AHL327" s="126"/>
      <c r="AHM327" s="126"/>
      <c r="AHN327" s="126"/>
      <c r="AHO327" s="126"/>
      <c r="AHP327" s="126"/>
      <c r="AHQ327" s="126"/>
      <c r="AHR327" s="126"/>
      <c r="AHS327" s="126"/>
      <c r="AHT327" s="126"/>
      <c r="AHU327" s="126"/>
      <c r="AHV327" s="126"/>
      <c r="AHW327" s="126"/>
      <c r="AHX327" s="126"/>
      <c r="AHY327" s="126"/>
      <c r="AHZ327" s="126"/>
      <c r="AIA327" s="126"/>
      <c r="AIB327" s="126"/>
      <c r="AIC327" s="126"/>
      <c r="AID327" s="126"/>
      <c r="AIE327" s="126"/>
      <c r="AIF327" s="126"/>
      <c r="AIG327" s="126"/>
      <c r="AIH327" s="126"/>
      <c r="AII327" s="126"/>
      <c r="AIJ327" s="126"/>
      <c r="AIK327" s="126"/>
      <c r="AIL327" s="126"/>
      <c r="AIM327" s="126"/>
      <c r="AIN327" s="126"/>
      <c r="AIO327" s="126"/>
      <c r="AIP327" s="126"/>
      <c r="AIQ327" s="126"/>
      <c r="AIR327" s="126"/>
      <c r="AIS327" s="126"/>
      <c r="AIT327" s="126"/>
      <c r="AIU327" s="126"/>
      <c r="AIV327" s="126"/>
      <c r="AIW327" s="126"/>
      <c r="AIX327" s="126"/>
      <c r="AIY327" s="126"/>
      <c r="AIZ327" s="126"/>
      <c r="AJA327" s="126"/>
      <c r="AJB327" s="126"/>
      <c r="AJC327" s="126"/>
      <c r="AJD327" s="126"/>
      <c r="AJE327" s="126"/>
      <c r="AJF327" s="126"/>
      <c r="AJG327" s="126"/>
      <c r="AJH327" s="126"/>
      <c r="AJI327" s="126"/>
      <c r="AJJ327" s="126"/>
      <c r="AJK327" s="126"/>
      <c r="AJL327" s="126"/>
      <c r="AJM327" s="126"/>
      <c r="AJN327" s="126"/>
      <c r="AJO327" s="126"/>
      <c r="AJP327" s="126"/>
      <c r="AJQ327" s="126"/>
      <c r="AJR327" s="126"/>
      <c r="AJS327" s="126"/>
      <c r="AJT327" s="126"/>
      <c r="AJU327" s="126"/>
      <c r="AJV327" s="126"/>
      <c r="AJW327" s="126"/>
      <c r="AJX327" s="126"/>
      <c r="AJY327" s="126"/>
      <c r="AJZ327" s="126"/>
      <c r="AKA327" s="126"/>
      <c r="AKB327" s="126"/>
      <c r="AKC327" s="126"/>
      <c r="AKD327" s="126"/>
      <c r="AKE327" s="126"/>
      <c r="AKF327" s="126"/>
      <c r="AKG327" s="126"/>
      <c r="AKH327" s="126"/>
      <c r="AKI327" s="126"/>
      <c r="AKJ327" s="126"/>
      <c r="AKK327" s="126"/>
      <c r="AKL327" s="126"/>
      <c r="AKM327" s="126"/>
      <c r="AKN327" s="126"/>
      <c r="AKO327" s="126"/>
      <c r="AKP327" s="126"/>
      <c r="AKQ327" s="126"/>
      <c r="AKR327" s="126"/>
      <c r="AKS327" s="126"/>
      <c r="AKT327" s="126"/>
      <c r="AKU327" s="126"/>
      <c r="AKV327" s="126"/>
      <c r="AKW327" s="126"/>
      <c r="AKX327" s="126"/>
      <c r="AKY327" s="126"/>
      <c r="AKZ327" s="126"/>
      <c r="ALA327" s="126"/>
      <c r="ALB327" s="126"/>
      <c r="ALC327" s="126"/>
      <c r="ALD327" s="126"/>
      <c r="ALE327" s="126"/>
      <c r="ALF327" s="126"/>
      <c r="ALG327" s="126"/>
      <c r="ALH327" s="126"/>
      <c r="ALI327" s="126"/>
      <c r="ALJ327" s="126"/>
      <c r="ALK327" s="126"/>
      <c r="ALL327" s="126"/>
      <c r="ALM327" s="126"/>
      <c r="ALN327" s="126"/>
      <c r="ALO327" s="126"/>
      <c r="ALP327" s="126"/>
      <c r="ALQ327" s="126"/>
      <c r="ALR327" s="126"/>
      <c r="ALS327" s="126"/>
      <c r="ALT327" s="126"/>
    </row>
    <row r="328" spans="2:1008" s="2" customFormat="1" ht="13.3" thickBot="1" x14ac:dyDescent="0.4">
      <c r="B328" s="85">
        <f>B302+100</f>
        <v>700</v>
      </c>
      <c r="C328" s="83" t="s">
        <v>9</v>
      </c>
      <c r="D328" s="146"/>
      <c r="E328" s="455"/>
      <c r="F328" s="84"/>
      <c r="G328" s="86"/>
    </row>
    <row r="329" spans="2:1008" s="2" customFormat="1" ht="12.9" x14ac:dyDescent="0.35">
      <c r="B329" s="152"/>
      <c r="C329" s="11"/>
      <c r="D329" s="137"/>
      <c r="E329" s="456"/>
      <c r="F329" s="3"/>
      <c r="G329" s="3"/>
    </row>
    <row r="330" spans="2:1008" s="9" customFormat="1" ht="12.9" x14ac:dyDescent="0.35">
      <c r="B330" s="339">
        <f>B328+1</f>
        <v>701</v>
      </c>
      <c r="C330" s="340" t="s">
        <v>111</v>
      </c>
      <c r="D330" s="341"/>
      <c r="E330" s="466"/>
      <c r="F330" s="5"/>
      <c r="G330" s="14"/>
    </row>
    <row r="331" spans="2:1008" s="9" customFormat="1" ht="90" customHeight="1" x14ac:dyDescent="0.35">
      <c r="B331" s="342"/>
      <c r="C331" s="343" t="s">
        <v>321</v>
      </c>
      <c r="D331" s="341"/>
      <c r="E331" s="466"/>
      <c r="F331" s="5"/>
      <c r="G331" s="14"/>
    </row>
    <row r="332" spans="2:1008" s="9" customFormat="1" ht="12.9" x14ac:dyDescent="0.35">
      <c r="B332" s="342"/>
      <c r="C332" s="343" t="s">
        <v>10</v>
      </c>
      <c r="D332" s="341" t="s">
        <v>35</v>
      </c>
      <c r="E332" s="466">
        <v>132.51</v>
      </c>
      <c r="F332" s="5"/>
      <c r="G332" s="14">
        <f>E332*F332</f>
        <v>0</v>
      </c>
    </row>
    <row r="333" spans="2:1008" s="9" customFormat="1" ht="12.9" x14ac:dyDescent="0.35">
      <c r="B333" s="338"/>
      <c r="C333" s="34"/>
      <c r="D333" s="142"/>
      <c r="E333" s="441"/>
      <c r="F333" s="35"/>
      <c r="G333" s="36"/>
    </row>
    <row r="334" spans="2:1008" s="9" customFormat="1" ht="12.9" x14ac:dyDescent="0.35">
      <c r="B334" s="339">
        <f>B330+1</f>
        <v>702</v>
      </c>
      <c r="C334" s="340" t="s">
        <v>110</v>
      </c>
      <c r="D334" s="341"/>
      <c r="E334" s="441"/>
      <c r="F334" s="5"/>
      <c r="G334" s="14"/>
    </row>
    <row r="335" spans="2:1008" s="9" customFormat="1" ht="82.5" customHeight="1" x14ac:dyDescent="0.35">
      <c r="B335" s="342"/>
      <c r="C335" s="343" t="s">
        <v>322</v>
      </c>
      <c r="D335" s="341"/>
      <c r="E335" s="441"/>
      <c r="F335" s="5"/>
      <c r="G335" s="14"/>
    </row>
    <row r="336" spans="2:1008" s="9" customFormat="1" ht="12.9" x14ac:dyDescent="0.35">
      <c r="B336" s="342"/>
      <c r="C336" s="343" t="s">
        <v>10</v>
      </c>
      <c r="D336" s="341" t="s">
        <v>35</v>
      </c>
      <c r="E336" s="466">
        <v>161.82</v>
      </c>
      <c r="F336" s="5"/>
      <c r="G336" s="14">
        <f>E336*F336</f>
        <v>0</v>
      </c>
    </row>
    <row r="337" spans="2:7" s="9" customFormat="1" ht="18" customHeight="1" x14ac:dyDescent="0.35">
      <c r="B337" s="338"/>
      <c r="C337" s="34"/>
      <c r="D337" s="142"/>
      <c r="E337" s="441"/>
      <c r="F337" s="5"/>
      <c r="G337" s="14"/>
    </row>
    <row r="338" spans="2:7" s="9" customFormat="1" ht="12.9" x14ac:dyDescent="0.35">
      <c r="B338" s="339">
        <f>B334+1</f>
        <v>703</v>
      </c>
      <c r="C338" s="340" t="s">
        <v>112</v>
      </c>
      <c r="D338" s="142"/>
      <c r="E338" s="441"/>
      <c r="F338" s="5"/>
      <c r="G338" s="14"/>
    </row>
    <row r="339" spans="2:7" s="9" customFormat="1" ht="93" customHeight="1" x14ac:dyDescent="0.35">
      <c r="B339" s="338"/>
      <c r="C339" s="343" t="s">
        <v>323</v>
      </c>
      <c r="D339" s="142"/>
      <c r="E339" s="441"/>
      <c r="F339" s="5"/>
      <c r="G339" s="14"/>
    </row>
    <row r="340" spans="2:7" s="9" customFormat="1" ht="12.9" x14ac:dyDescent="0.35">
      <c r="B340" s="338"/>
      <c r="C340" s="343" t="s">
        <v>10</v>
      </c>
      <c r="D340" s="341" t="s">
        <v>35</v>
      </c>
      <c r="E340" s="466">
        <v>161.82</v>
      </c>
      <c r="F340" s="5"/>
      <c r="G340" s="14">
        <f>E340*F340</f>
        <v>0</v>
      </c>
    </row>
    <row r="341" spans="2:7" s="9" customFormat="1" ht="12.9" x14ac:dyDescent="0.35">
      <c r="B341" s="338"/>
      <c r="C341" s="34"/>
      <c r="D341" s="142"/>
      <c r="E341" s="441"/>
      <c r="F341" s="5"/>
      <c r="G341" s="14"/>
    </row>
    <row r="342" spans="2:7" s="9" customFormat="1" ht="12.9" x14ac:dyDescent="0.35">
      <c r="B342" s="339">
        <f>B338+1</f>
        <v>704</v>
      </c>
      <c r="C342" s="340" t="s">
        <v>242</v>
      </c>
      <c r="D342" s="142"/>
      <c r="E342" s="441"/>
      <c r="F342" s="5"/>
      <c r="G342" s="14"/>
    </row>
    <row r="343" spans="2:7" s="9" customFormat="1" ht="75.75" customHeight="1" x14ac:dyDescent="0.35">
      <c r="B343" s="338"/>
      <c r="C343" s="343" t="s">
        <v>324</v>
      </c>
      <c r="D343" s="142"/>
      <c r="E343" s="441"/>
      <c r="F343" s="5"/>
      <c r="G343" s="14"/>
    </row>
    <row r="344" spans="2:7" s="9" customFormat="1" ht="12.9" x14ac:dyDescent="0.35">
      <c r="B344" s="338"/>
      <c r="C344" s="343" t="s">
        <v>10</v>
      </c>
      <c r="D344" s="341" t="s">
        <v>35</v>
      </c>
      <c r="E344" s="466">
        <v>161.82</v>
      </c>
      <c r="F344" s="5"/>
      <c r="G344" s="14">
        <f>E344*F344</f>
        <v>0</v>
      </c>
    </row>
    <row r="345" spans="2:7" s="9" customFormat="1" ht="12.9" x14ac:dyDescent="0.35">
      <c r="B345" s="141"/>
      <c r="C345" s="4"/>
      <c r="D345" s="139"/>
      <c r="E345" s="442"/>
      <c r="F345" s="5"/>
      <c r="G345" s="14"/>
    </row>
    <row r="346" spans="2:7" s="2" customFormat="1" ht="12.9" x14ac:dyDescent="0.35">
      <c r="B346" s="140">
        <f>+B350+1</f>
        <v>706</v>
      </c>
      <c r="C346" s="13" t="s">
        <v>114</v>
      </c>
      <c r="D346" s="139"/>
      <c r="E346" s="442"/>
      <c r="F346" s="12"/>
      <c r="G346" s="12"/>
    </row>
    <row r="347" spans="2:7" s="2" customFormat="1" ht="82.5" customHeight="1" x14ac:dyDescent="0.35">
      <c r="B347" s="141"/>
      <c r="C347" s="343" t="s">
        <v>325</v>
      </c>
      <c r="D347" s="142"/>
      <c r="E347" s="441"/>
      <c r="F347" s="5"/>
      <c r="G347" s="14"/>
    </row>
    <row r="348" spans="2:7" s="2" customFormat="1" ht="12.9" x14ac:dyDescent="0.35">
      <c r="B348" s="141"/>
      <c r="C348" s="343" t="s">
        <v>10</v>
      </c>
      <c r="D348" s="341" t="s">
        <v>35</v>
      </c>
      <c r="E348" s="466">
        <v>23.1</v>
      </c>
      <c r="F348" s="5"/>
      <c r="G348" s="14">
        <f>E348*F348</f>
        <v>0</v>
      </c>
    </row>
    <row r="349" spans="2:7" s="2" customFormat="1" ht="12.9" x14ac:dyDescent="0.35">
      <c r="B349" s="414"/>
      <c r="C349" s="494"/>
      <c r="D349" s="495"/>
      <c r="E349" s="496"/>
      <c r="F349" s="373"/>
      <c r="G349" s="374"/>
    </row>
    <row r="350" spans="2:7" s="2" customFormat="1" ht="12.9" x14ac:dyDescent="0.35">
      <c r="B350" s="339">
        <f>B342+1</f>
        <v>705</v>
      </c>
      <c r="C350" s="13" t="s">
        <v>113</v>
      </c>
      <c r="D350" s="142"/>
      <c r="E350" s="441"/>
      <c r="F350" s="5"/>
      <c r="G350" s="14"/>
    </row>
    <row r="351" spans="2:7" s="2" customFormat="1" ht="64.3" x14ac:dyDescent="0.35">
      <c r="B351" s="338"/>
      <c r="C351" s="343" t="s">
        <v>326</v>
      </c>
      <c r="D351" s="142"/>
      <c r="E351" s="441"/>
      <c r="F351" s="5"/>
      <c r="G351" s="14"/>
    </row>
    <row r="352" spans="2:7" s="2" customFormat="1" ht="12.9" x14ac:dyDescent="0.35">
      <c r="B352" s="338"/>
      <c r="C352" s="343" t="s">
        <v>10</v>
      </c>
      <c r="D352" s="341" t="s">
        <v>35</v>
      </c>
      <c r="E352" s="466">
        <v>23.1</v>
      </c>
      <c r="F352" s="5"/>
      <c r="G352" s="14">
        <f>E352*F352</f>
        <v>0</v>
      </c>
    </row>
    <row r="353" spans="2:7" s="2" customFormat="1" ht="12.9" x14ac:dyDescent="0.35">
      <c r="B353" s="414"/>
      <c r="C353" s="494"/>
      <c r="D353" s="495"/>
      <c r="E353" s="496"/>
      <c r="F353" s="373"/>
      <c r="G353" s="374"/>
    </row>
    <row r="354" spans="2:7" s="2" customFormat="1" ht="12.9" x14ac:dyDescent="0.35">
      <c r="B354" s="339">
        <f>B346+1</f>
        <v>707</v>
      </c>
      <c r="C354" s="13" t="s">
        <v>243</v>
      </c>
      <c r="D354" s="142"/>
      <c r="E354" s="441"/>
      <c r="F354" s="5"/>
      <c r="G354" s="14"/>
    </row>
    <row r="355" spans="2:7" s="2" customFormat="1" ht="64.3" x14ac:dyDescent="0.35">
      <c r="B355" s="338"/>
      <c r="C355" s="343" t="s">
        <v>327</v>
      </c>
      <c r="D355" s="142"/>
      <c r="E355" s="441"/>
      <c r="F355" s="5"/>
      <c r="G355" s="14"/>
    </row>
    <row r="356" spans="2:7" s="2" customFormat="1" ht="12.9" x14ac:dyDescent="0.35">
      <c r="B356" s="338"/>
      <c r="C356" s="343" t="s">
        <v>10</v>
      </c>
      <c r="D356" s="341" t="s">
        <v>35</v>
      </c>
      <c r="E356" s="466">
        <v>20.16</v>
      </c>
      <c r="F356" s="5"/>
      <c r="G356" s="14">
        <f>E356*F356</f>
        <v>0</v>
      </c>
    </row>
    <row r="357" spans="2:7" s="2" customFormat="1" ht="12.9" x14ac:dyDescent="0.35">
      <c r="B357" s="497"/>
      <c r="C357" s="494"/>
      <c r="D357" s="495"/>
      <c r="E357" s="496"/>
      <c r="F357" s="373"/>
      <c r="G357" s="374"/>
    </row>
    <row r="358" spans="2:7" s="2" customFormat="1" ht="12.9" x14ac:dyDescent="0.35">
      <c r="B358" s="140">
        <f>B346+1</f>
        <v>707</v>
      </c>
      <c r="C358" s="13" t="s">
        <v>244</v>
      </c>
      <c r="D358" s="195"/>
      <c r="E358" s="467"/>
      <c r="F358" s="12"/>
      <c r="G358" s="67"/>
    </row>
    <row r="359" spans="2:7" s="2" customFormat="1" ht="90" x14ac:dyDescent="0.35">
      <c r="B359" s="141"/>
      <c r="C359" s="343" t="s">
        <v>245</v>
      </c>
      <c r="D359" s="142"/>
      <c r="E359" s="441"/>
      <c r="F359" s="12"/>
      <c r="G359" s="67"/>
    </row>
    <row r="360" spans="2:7" s="2" customFormat="1" ht="12.9" x14ac:dyDescent="0.35">
      <c r="B360" s="141"/>
      <c r="C360" s="4" t="s">
        <v>11</v>
      </c>
      <c r="D360" s="139" t="s">
        <v>35</v>
      </c>
      <c r="E360" s="466">
        <v>39.799999999999997</v>
      </c>
      <c r="F360" s="5"/>
      <c r="G360" s="14">
        <f>E360*F360</f>
        <v>0</v>
      </c>
    </row>
    <row r="361" spans="2:7" s="2" customFormat="1" ht="12.9" x14ac:dyDescent="0.35">
      <c r="B361" s="497"/>
      <c r="C361" s="494"/>
      <c r="D361" s="495"/>
      <c r="E361" s="496"/>
      <c r="F361" s="373"/>
      <c r="G361" s="374"/>
    </row>
    <row r="362" spans="2:7" s="2" customFormat="1" ht="12.9" x14ac:dyDescent="0.35">
      <c r="B362" s="140">
        <f>+B358+1</f>
        <v>708</v>
      </c>
      <c r="C362" s="13" t="s">
        <v>246</v>
      </c>
      <c r="D362" s="195"/>
      <c r="E362" s="467"/>
      <c r="F362" s="12"/>
      <c r="G362" s="67"/>
    </row>
    <row r="363" spans="2:7" s="2" customFormat="1" ht="64.3" x14ac:dyDescent="0.35">
      <c r="B363" s="141"/>
      <c r="C363" s="343" t="s">
        <v>328</v>
      </c>
      <c r="D363" s="142"/>
      <c r="E363" s="441"/>
      <c r="F363" s="12"/>
      <c r="G363" s="67"/>
    </row>
    <row r="364" spans="2:7" s="2" customFormat="1" ht="12.9" x14ac:dyDescent="0.35">
      <c r="B364" s="141"/>
      <c r="C364" s="4" t="s">
        <v>11</v>
      </c>
      <c r="D364" s="139" t="s">
        <v>36</v>
      </c>
      <c r="E364" s="466">
        <v>7</v>
      </c>
      <c r="F364" s="5"/>
      <c r="G364" s="14">
        <f>E364*F364</f>
        <v>0</v>
      </c>
    </row>
    <row r="365" spans="2:7" s="2" customFormat="1" ht="12.9" x14ac:dyDescent="0.35">
      <c r="B365" s="414"/>
      <c r="C365" s="494"/>
      <c r="D365" s="495"/>
      <c r="E365" s="496"/>
      <c r="F365" s="373"/>
      <c r="G365" s="374"/>
    </row>
    <row r="366" spans="2:7" s="2" customFormat="1" ht="12.9" x14ac:dyDescent="0.35">
      <c r="B366" s="140">
        <f>+B362+1</f>
        <v>709</v>
      </c>
      <c r="C366" s="13" t="s">
        <v>247</v>
      </c>
      <c r="D366" s="195"/>
      <c r="E366" s="467"/>
      <c r="F366" s="12"/>
      <c r="G366" s="67"/>
    </row>
    <row r="367" spans="2:7" s="2" customFormat="1" ht="77.150000000000006" x14ac:dyDescent="0.35">
      <c r="B367" s="141"/>
      <c r="C367" s="343" t="s">
        <v>329</v>
      </c>
      <c r="D367" s="142"/>
      <c r="E367" s="441"/>
      <c r="F367" s="12"/>
      <c r="G367" s="67"/>
    </row>
    <row r="368" spans="2:7" s="2" customFormat="1" ht="12.9" x14ac:dyDescent="0.35">
      <c r="B368" s="141"/>
      <c r="C368" s="4" t="s">
        <v>11</v>
      </c>
      <c r="D368" s="139" t="s">
        <v>36</v>
      </c>
      <c r="E368" s="466">
        <v>7</v>
      </c>
      <c r="F368" s="5"/>
      <c r="G368" s="14">
        <f>E368*F368</f>
        <v>0</v>
      </c>
    </row>
    <row r="369" spans="2:7" s="68" customFormat="1" ht="13.3" thickBot="1" x14ac:dyDescent="0.4">
      <c r="B369" s="141"/>
      <c r="C369" s="69"/>
      <c r="D369" s="139"/>
      <c r="E369" s="441"/>
      <c r="F369" s="5"/>
      <c r="G369" s="14"/>
    </row>
    <row r="370" spans="2:7" s="16" customFormat="1" ht="13.3" thickBot="1" x14ac:dyDescent="0.4">
      <c r="B370" s="145">
        <f>B328</f>
        <v>700</v>
      </c>
      <c r="C370" s="83" t="s">
        <v>12</v>
      </c>
      <c r="D370" s="146"/>
      <c r="E370" s="455"/>
      <c r="F370" s="84"/>
      <c r="G370" s="147">
        <f>+SUM(G331:G369)</f>
        <v>0</v>
      </c>
    </row>
    <row r="371" spans="2:7" s="2" customFormat="1" ht="13.3" thickBot="1" x14ac:dyDescent="0.4">
      <c r="B371" s="196"/>
      <c r="C371" s="39"/>
      <c r="D371" s="134"/>
      <c r="E371" s="468"/>
      <c r="F371" s="40"/>
      <c r="G371" s="197"/>
    </row>
    <row r="372" spans="2:7" s="2" customFormat="1" ht="13.3" thickBot="1" x14ac:dyDescent="0.4">
      <c r="B372" s="257">
        <f>B328+100</f>
        <v>800</v>
      </c>
      <c r="C372" s="248" t="s">
        <v>13</v>
      </c>
      <c r="D372" s="249"/>
      <c r="E372" s="280"/>
      <c r="F372" s="281"/>
      <c r="G372" s="266"/>
    </row>
    <row r="373" spans="2:7" s="2" customFormat="1" ht="12.9" x14ac:dyDescent="0.35">
      <c r="B373" s="61"/>
      <c r="C373" s="62"/>
      <c r="D373" s="253"/>
      <c r="E373" s="288"/>
      <c r="F373" s="8"/>
      <c r="G373" s="51"/>
    </row>
    <row r="374" spans="2:7" s="2" customFormat="1" ht="12.9" x14ac:dyDescent="0.35">
      <c r="B374" s="244"/>
      <c r="C374" s="66" t="s">
        <v>331</v>
      </c>
      <c r="D374" s="260"/>
      <c r="E374" s="283"/>
      <c r="F374" s="12"/>
      <c r="G374" s="12"/>
    </row>
    <row r="375" spans="2:7" s="2" customFormat="1" ht="89.25" customHeight="1" x14ac:dyDescent="0.35">
      <c r="B375" s="244"/>
      <c r="C375" s="63" t="s">
        <v>94</v>
      </c>
      <c r="D375" s="260"/>
      <c r="E375" s="283"/>
      <c r="F375" s="12"/>
      <c r="G375" s="12"/>
    </row>
    <row r="376" spans="2:7" s="2" customFormat="1" ht="12.9" x14ac:dyDescent="0.35">
      <c r="B376" s="244"/>
      <c r="C376" s="4"/>
      <c r="D376" s="260"/>
      <c r="E376" s="283"/>
      <c r="F376" s="12"/>
      <c r="G376" s="12"/>
    </row>
    <row r="377" spans="2:7" s="2" customFormat="1" ht="12.9" x14ac:dyDescent="0.35">
      <c r="B377" s="265">
        <f>+B372+1</f>
        <v>801</v>
      </c>
      <c r="C377" s="343" t="s">
        <v>330</v>
      </c>
      <c r="D377" s="260"/>
      <c r="E377" s="283"/>
      <c r="F377" s="12"/>
      <c r="G377" s="14"/>
    </row>
    <row r="378" spans="2:7" s="2" customFormat="1" ht="276.75" customHeight="1" x14ac:dyDescent="0.35">
      <c r="B378" s="242"/>
      <c r="C378" s="343" t="s">
        <v>336</v>
      </c>
      <c r="D378" s="260"/>
      <c r="E378" s="283"/>
      <c r="F378" s="5"/>
      <c r="G378" s="14"/>
    </row>
    <row r="379" spans="2:7" s="2" customFormat="1" ht="12.9" x14ac:dyDescent="0.35">
      <c r="B379" s="243"/>
      <c r="C379" s="4"/>
      <c r="D379" s="261"/>
      <c r="E379" s="284"/>
      <c r="F379" s="35"/>
      <c r="G379" s="36"/>
    </row>
    <row r="380" spans="2:7" s="2" customFormat="1" ht="12.9" x14ac:dyDescent="0.35">
      <c r="B380" s="409"/>
      <c r="C380" s="101" t="s">
        <v>357</v>
      </c>
      <c r="D380" s="289" t="s">
        <v>36</v>
      </c>
      <c r="E380" s="290">
        <v>1</v>
      </c>
      <c r="F380" s="332"/>
      <c r="G380" s="102">
        <f t="shared" ref="G380" si="0">E380*F380</f>
        <v>0</v>
      </c>
    </row>
    <row r="381" spans="2:7" s="2" customFormat="1" ht="12.9" x14ac:dyDescent="0.35">
      <c r="B381" s="409"/>
      <c r="C381" s="101" t="s">
        <v>358</v>
      </c>
      <c r="D381" s="289" t="s">
        <v>36</v>
      </c>
      <c r="E381" s="290">
        <v>18</v>
      </c>
      <c r="F381" s="332"/>
      <c r="G381" s="102">
        <f>E381*F381</f>
        <v>0</v>
      </c>
    </row>
    <row r="382" spans="2:7" s="2" customFormat="1" ht="12.9" x14ac:dyDescent="0.35">
      <c r="B382" s="409"/>
      <c r="C382" s="101" t="s">
        <v>359</v>
      </c>
      <c r="D382" s="289" t="s">
        <v>36</v>
      </c>
      <c r="E382" s="290">
        <v>45</v>
      </c>
      <c r="F382" s="332"/>
      <c r="G382" s="102">
        <f t="shared" ref="G382:G383" si="1">E382*F382</f>
        <v>0</v>
      </c>
    </row>
    <row r="383" spans="2:7" s="2" customFormat="1" ht="12.9" x14ac:dyDescent="0.35">
      <c r="B383" s="409"/>
      <c r="C383" s="101" t="s">
        <v>360</v>
      </c>
      <c r="D383" s="289" t="s">
        <v>36</v>
      </c>
      <c r="E383" s="290">
        <v>3</v>
      </c>
      <c r="F383" s="332"/>
      <c r="G383" s="102">
        <f t="shared" si="1"/>
        <v>0</v>
      </c>
    </row>
    <row r="384" spans="2:7" s="2" customFormat="1" ht="12.9" x14ac:dyDescent="0.4">
      <c r="B384" s="409"/>
    </row>
    <row r="385" spans="2:7" s="2" customFormat="1" ht="12.9" x14ac:dyDescent="0.35">
      <c r="B385" s="292"/>
      <c r="C385" s="101"/>
      <c r="D385" s="289"/>
      <c r="E385" s="290"/>
      <c r="F385" s="295"/>
      <c r="G385" s="295"/>
    </row>
    <row r="386" spans="2:7" s="2" customFormat="1" ht="12.9" x14ac:dyDescent="0.35">
      <c r="B386" s="292"/>
      <c r="C386" s="101"/>
      <c r="D386" s="289"/>
      <c r="E386" s="290"/>
      <c r="F386" s="295"/>
      <c r="G386" s="295"/>
    </row>
    <row r="387" spans="2:7" s="2" customFormat="1" ht="12.9" x14ac:dyDescent="0.35">
      <c r="B387" s="265">
        <f>+B377+1</f>
        <v>802</v>
      </c>
      <c r="C387" s="343" t="s">
        <v>275</v>
      </c>
      <c r="D387" s="260"/>
      <c r="E387" s="283"/>
      <c r="F387" s="12"/>
      <c r="G387" s="14"/>
    </row>
    <row r="388" spans="2:7" s="2" customFormat="1" ht="264" customHeight="1" x14ac:dyDescent="0.35">
      <c r="B388" s="242"/>
      <c r="C388" s="343" t="s">
        <v>335</v>
      </c>
      <c r="D388" s="260"/>
      <c r="E388" s="283"/>
      <c r="F388" s="5"/>
      <c r="G388" s="14"/>
    </row>
    <row r="389" spans="2:7" s="9" customFormat="1" ht="94.5" customHeight="1" x14ac:dyDescent="0.35">
      <c r="B389" s="243"/>
      <c r="C389" s="343" t="s">
        <v>276</v>
      </c>
      <c r="D389" s="261"/>
      <c r="E389" s="284"/>
      <c r="F389" s="35"/>
      <c r="G389" s="36"/>
    </row>
    <row r="390" spans="2:7" s="9" customFormat="1" ht="12.9" x14ac:dyDescent="0.35">
      <c r="B390" s="243"/>
      <c r="C390" s="101" t="s">
        <v>356</v>
      </c>
      <c r="D390" s="289" t="s">
        <v>36</v>
      </c>
      <c r="E390" s="290">
        <v>1</v>
      </c>
      <c r="F390" s="332"/>
      <c r="G390" s="102">
        <f t="shared" ref="G390" si="2">E390*F390</f>
        <v>0</v>
      </c>
    </row>
    <row r="391" spans="2:7" s="9" customFormat="1" ht="12.9" x14ac:dyDescent="0.35">
      <c r="B391" s="409"/>
      <c r="C391" s="101" t="s">
        <v>332</v>
      </c>
      <c r="D391" s="289" t="s">
        <v>36</v>
      </c>
      <c r="E391" s="290">
        <v>4</v>
      </c>
      <c r="F391" s="332"/>
      <c r="G391" s="102">
        <f t="shared" ref="G391:G395" si="3">E391*F391</f>
        <v>0</v>
      </c>
    </row>
    <row r="392" spans="2:7" s="9" customFormat="1" ht="12.9" x14ac:dyDescent="0.35">
      <c r="B392" s="409"/>
      <c r="C392" s="101" t="s">
        <v>333</v>
      </c>
      <c r="D392" s="289" t="s">
        <v>36</v>
      </c>
      <c r="E392" s="290">
        <v>10</v>
      </c>
      <c r="F392" s="332"/>
      <c r="G392" s="102">
        <f t="shared" si="3"/>
        <v>0</v>
      </c>
    </row>
    <row r="393" spans="2:7" s="9" customFormat="1" ht="12.9" x14ac:dyDescent="0.35">
      <c r="B393" s="409"/>
      <c r="C393" s="101" t="s">
        <v>334</v>
      </c>
      <c r="D393" s="289" t="s">
        <v>36</v>
      </c>
      <c r="E393" s="290">
        <v>6</v>
      </c>
      <c r="F393" s="332"/>
      <c r="G393" s="102">
        <f t="shared" si="3"/>
        <v>0</v>
      </c>
    </row>
    <row r="394" spans="2:7" s="9" customFormat="1" ht="12.9" x14ac:dyDescent="0.35">
      <c r="B394" s="409"/>
      <c r="C394" s="101" t="s">
        <v>277</v>
      </c>
      <c r="D394" s="289" t="s">
        <v>36</v>
      </c>
      <c r="E394" s="290">
        <v>1</v>
      </c>
      <c r="F394" s="332"/>
      <c r="G394" s="102">
        <f>E394*F394</f>
        <v>0</v>
      </c>
    </row>
    <row r="395" spans="2:7" s="9" customFormat="1" ht="25.75" x14ac:dyDescent="0.35">
      <c r="B395" s="409"/>
      <c r="C395" s="101" t="s">
        <v>278</v>
      </c>
      <c r="D395" s="289" t="s">
        <v>36</v>
      </c>
      <c r="E395" s="290">
        <v>1</v>
      </c>
      <c r="F395" s="332"/>
      <c r="G395" s="102">
        <f t="shared" si="3"/>
        <v>0</v>
      </c>
    </row>
    <row r="396" spans="2:7" s="9" customFormat="1" ht="25.75" x14ac:dyDescent="0.35">
      <c r="B396" s="409"/>
      <c r="C396" s="101" t="s">
        <v>279</v>
      </c>
      <c r="D396" s="289" t="s">
        <v>36</v>
      </c>
      <c r="E396" s="290">
        <v>1</v>
      </c>
      <c r="F396" s="332"/>
      <c r="G396" s="102">
        <f t="shared" ref="G396" si="4">E396*F396</f>
        <v>0</v>
      </c>
    </row>
    <row r="397" spans="2:7" s="9" customFormat="1" ht="25.75" x14ac:dyDescent="0.35">
      <c r="B397" s="409"/>
      <c r="C397" s="101" t="s">
        <v>280</v>
      </c>
      <c r="D397" s="289" t="s">
        <v>36</v>
      </c>
      <c r="E397" s="290">
        <v>1</v>
      </c>
      <c r="F397" s="332"/>
      <c r="G397" s="102">
        <f t="shared" ref="G397" si="5">E397*F397</f>
        <v>0</v>
      </c>
    </row>
    <row r="398" spans="2:7" s="9" customFormat="1" ht="30.75" customHeight="1" x14ac:dyDescent="0.35">
      <c r="B398" s="409"/>
      <c r="C398" s="101" t="s">
        <v>283</v>
      </c>
      <c r="D398" s="289" t="s">
        <v>36</v>
      </c>
      <c r="E398" s="290">
        <v>1</v>
      </c>
      <c r="F398" s="332"/>
      <c r="G398" s="102">
        <f t="shared" ref="G398:G399" si="6">E398*F398</f>
        <v>0</v>
      </c>
    </row>
    <row r="399" spans="2:7" s="9" customFormat="1" ht="25.75" x14ac:dyDescent="0.35">
      <c r="B399" s="409"/>
      <c r="C399" s="101" t="s">
        <v>282</v>
      </c>
      <c r="D399" s="289" t="s">
        <v>36</v>
      </c>
      <c r="E399" s="290">
        <v>1</v>
      </c>
      <c r="F399" s="332"/>
      <c r="G399" s="102">
        <f t="shared" si="6"/>
        <v>0</v>
      </c>
    </row>
    <row r="400" spans="2:7" s="9" customFormat="1" ht="12.9" x14ac:dyDescent="0.35">
      <c r="B400" s="404"/>
      <c r="C400" s="405"/>
      <c r="D400" s="406"/>
      <c r="E400" s="407"/>
      <c r="F400" s="373"/>
      <c r="G400" s="408"/>
    </row>
    <row r="401" spans="2:7" s="9" customFormat="1" ht="12.9" x14ac:dyDescent="0.35">
      <c r="B401" s="265">
        <f>+B387+1</f>
        <v>803</v>
      </c>
      <c r="C401" s="4" t="s">
        <v>76</v>
      </c>
      <c r="D401" s="260"/>
      <c r="E401" s="283"/>
      <c r="F401" s="14"/>
      <c r="G401" s="14"/>
    </row>
    <row r="402" spans="2:7" s="9" customFormat="1" ht="210.75" customHeight="1" x14ac:dyDescent="0.35">
      <c r="B402" s="241"/>
      <c r="C402" s="4" t="s">
        <v>281</v>
      </c>
      <c r="D402" s="260"/>
      <c r="E402" s="283"/>
      <c r="F402" s="14"/>
      <c r="G402" s="14"/>
    </row>
    <row r="403" spans="2:7" s="9" customFormat="1" ht="12.9" x14ac:dyDescent="0.35">
      <c r="B403" s="244"/>
      <c r="C403" s="4" t="s">
        <v>115</v>
      </c>
      <c r="D403" s="260"/>
      <c r="E403" s="283"/>
      <c r="F403" s="14"/>
      <c r="G403" s="14"/>
    </row>
    <row r="404" spans="2:7" s="9" customFormat="1" ht="12.9" x14ac:dyDescent="0.35">
      <c r="B404" s="242"/>
      <c r="C404" s="4" t="s">
        <v>73</v>
      </c>
      <c r="D404" s="260" t="s">
        <v>42</v>
      </c>
      <c r="E404" s="283">
        <v>107.66</v>
      </c>
      <c r="F404" s="219"/>
      <c r="G404" s="285">
        <f>E404*F404</f>
        <v>0</v>
      </c>
    </row>
    <row r="405" spans="2:7" s="9" customFormat="1" ht="12.9" x14ac:dyDescent="0.35">
      <c r="B405" s="242"/>
      <c r="C405" s="4"/>
      <c r="D405" s="260"/>
      <c r="E405" s="283"/>
      <c r="F405" s="277"/>
      <c r="G405" s="14"/>
    </row>
    <row r="406" spans="2:7" s="9" customFormat="1" ht="12.9" x14ac:dyDescent="0.35">
      <c r="B406" s="265">
        <f>+B401+1</f>
        <v>804</v>
      </c>
      <c r="C406" s="4" t="s">
        <v>116</v>
      </c>
      <c r="D406" s="260"/>
      <c r="E406" s="283"/>
      <c r="F406" s="277"/>
      <c r="G406" s="14"/>
    </row>
    <row r="407" spans="2:7" s="9" customFormat="1" ht="42" customHeight="1" x14ac:dyDescent="0.35">
      <c r="B407" s="242"/>
      <c r="C407" s="4" t="s">
        <v>117</v>
      </c>
      <c r="D407" s="260"/>
      <c r="E407" s="283"/>
      <c r="F407" s="277"/>
      <c r="G407" s="14"/>
    </row>
    <row r="408" spans="2:7" s="9" customFormat="1" ht="12.9" x14ac:dyDescent="0.35">
      <c r="B408" s="242"/>
      <c r="C408" s="4" t="s">
        <v>11</v>
      </c>
      <c r="D408" s="260"/>
      <c r="E408" s="283"/>
      <c r="F408" s="277"/>
      <c r="G408" s="14"/>
    </row>
    <row r="409" spans="2:7" s="9" customFormat="1" ht="12.9" x14ac:dyDescent="0.35">
      <c r="B409" s="242"/>
      <c r="C409" s="4" t="s">
        <v>284</v>
      </c>
      <c r="D409" s="260" t="s">
        <v>36</v>
      </c>
      <c r="E409" s="283">
        <v>1</v>
      </c>
      <c r="F409" s="5"/>
      <c r="G409" s="14">
        <f>E409*F409</f>
        <v>0</v>
      </c>
    </row>
    <row r="410" spans="2:7" s="9" customFormat="1" ht="12.9" x14ac:dyDescent="0.35">
      <c r="B410" s="242"/>
      <c r="C410" s="4"/>
      <c r="D410" s="260"/>
      <c r="E410" s="283"/>
      <c r="F410" s="5"/>
      <c r="G410" s="14"/>
    </row>
    <row r="411" spans="2:7" s="9" customFormat="1" ht="12.9" x14ac:dyDescent="0.35">
      <c r="B411" s="265">
        <f>+B406+1</f>
        <v>805</v>
      </c>
      <c r="C411" s="89" t="s">
        <v>89</v>
      </c>
      <c r="D411" s="307"/>
      <c r="E411" s="308"/>
      <c r="F411" s="88"/>
      <c r="G411" s="14"/>
    </row>
    <row r="412" spans="2:7" s="9" customFormat="1" ht="104.25" customHeight="1" x14ac:dyDescent="0.35">
      <c r="B412" s="242"/>
      <c r="C412" s="89" t="s">
        <v>92</v>
      </c>
      <c r="D412" s="307"/>
      <c r="E412" s="308"/>
      <c r="F412" s="88"/>
      <c r="G412" s="14"/>
    </row>
    <row r="413" spans="2:7" s="9" customFormat="1" ht="12.9" x14ac:dyDescent="0.35">
      <c r="B413" s="242"/>
      <c r="C413" s="89" t="s">
        <v>0</v>
      </c>
      <c r="D413" s="307"/>
      <c r="E413" s="308"/>
      <c r="F413" s="88"/>
      <c r="G413" s="14"/>
    </row>
    <row r="414" spans="2:7" s="9" customFormat="1" ht="12.9" x14ac:dyDescent="0.35">
      <c r="B414" s="241"/>
      <c r="C414" s="89" t="s">
        <v>118</v>
      </c>
      <c r="D414" s="307" t="s">
        <v>36</v>
      </c>
      <c r="E414" s="308">
        <v>4</v>
      </c>
      <c r="F414" s="88"/>
      <c r="G414" s="14">
        <f>E414*F414</f>
        <v>0</v>
      </c>
    </row>
    <row r="415" spans="2:7" s="9" customFormat="1" ht="12.9" x14ac:dyDescent="0.35">
      <c r="B415" s="242"/>
      <c r="C415" s="4"/>
      <c r="D415" s="260"/>
      <c r="E415" s="283"/>
      <c r="F415" s="5"/>
      <c r="G415" s="14"/>
    </row>
    <row r="416" spans="2:7" s="9" customFormat="1" ht="12.9" x14ac:dyDescent="0.35">
      <c r="B416" s="265">
        <f>+B411+1</f>
        <v>806</v>
      </c>
      <c r="C416" s="4" t="s">
        <v>285</v>
      </c>
      <c r="D416" s="260"/>
      <c r="E416" s="283"/>
      <c r="F416" s="5"/>
      <c r="G416" s="14"/>
    </row>
    <row r="417" spans="2:7" s="9" customFormat="1" ht="71.25" customHeight="1" x14ac:dyDescent="0.35">
      <c r="B417" s="242"/>
      <c r="C417" s="4" t="s">
        <v>286</v>
      </c>
      <c r="D417" s="260"/>
      <c r="E417" s="283"/>
      <c r="F417" s="5"/>
      <c r="G417" s="14"/>
    </row>
    <row r="418" spans="2:7" s="9" customFormat="1" ht="12.9" x14ac:dyDescent="0.35">
      <c r="B418" s="242"/>
      <c r="C418" s="15" t="s">
        <v>10</v>
      </c>
      <c r="D418" s="260" t="s">
        <v>35</v>
      </c>
      <c r="E418" s="283">
        <v>27.3</v>
      </c>
      <c r="F418" s="5"/>
      <c r="G418" s="14">
        <f>E418*F418</f>
        <v>0</v>
      </c>
    </row>
    <row r="419" spans="2:7" s="9" customFormat="1" ht="12.9" x14ac:dyDescent="0.35">
      <c r="B419" s="242"/>
      <c r="C419" s="89"/>
      <c r="D419" s="307"/>
      <c r="E419" s="308"/>
      <c r="F419" s="88"/>
      <c r="G419" s="14"/>
    </row>
    <row r="420" spans="2:7" s="9" customFormat="1" ht="12.9" x14ac:dyDescent="0.35">
      <c r="B420" s="265">
        <f>+B416+1</f>
        <v>807</v>
      </c>
      <c r="C420" s="89" t="s">
        <v>287</v>
      </c>
      <c r="D420" s="307"/>
      <c r="E420" s="308"/>
      <c r="F420" s="88"/>
      <c r="G420" s="88"/>
    </row>
    <row r="421" spans="2:7" s="9" customFormat="1" ht="113.25" customHeight="1" x14ac:dyDescent="0.35">
      <c r="B421" s="241"/>
      <c r="C421" s="4" t="s">
        <v>288</v>
      </c>
      <c r="D421" s="307"/>
      <c r="E421" s="308"/>
      <c r="F421" s="88"/>
      <c r="G421" s="88"/>
    </row>
    <row r="422" spans="2:7" s="9" customFormat="1" ht="12.9" x14ac:dyDescent="0.35">
      <c r="B422" s="345"/>
      <c r="C422" s="15" t="s">
        <v>82</v>
      </c>
      <c r="D422" s="260" t="s">
        <v>64</v>
      </c>
      <c r="E422" s="283">
        <v>36.4</v>
      </c>
      <c r="F422" s="5"/>
      <c r="G422" s="14">
        <f>E422*F422</f>
        <v>0</v>
      </c>
    </row>
    <row r="423" spans="2:7" s="9" customFormat="1" ht="13.3" thickBot="1" x14ac:dyDescent="0.4">
      <c r="B423" s="246"/>
      <c r="C423" s="262"/>
      <c r="D423" s="263"/>
      <c r="E423" s="286"/>
      <c r="F423" s="218"/>
      <c r="G423" s="57"/>
    </row>
    <row r="424" spans="2:7" s="16" customFormat="1" ht="13.3" thickBot="1" x14ac:dyDescent="0.4">
      <c r="B424" s="247">
        <f>B372</f>
        <v>800</v>
      </c>
      <c r="C424" s="248" t="s">
        <v>55</v>
      </c>
      <c r="D424" s="249"/>
      <c r="E424" s="280"/>
      <c r="F424" s="250"/>
      <c r="G424" s="251">
        <f>SUM(G380:G423)</f>
        <v>0</v>
      </c>
    </row>
    <row r="425" spans="2:7" customFormat="1" ht="15" thickBot="1" x14ac:dyDescent="0.45">
      <c r="B425" s="252"/>
      <c r="C425" s="71"/>
      <c r="D425" s="253"/>
      <c r="E425" s="287"/>
      <c r="F425" s="254"/>
      <c r="G425" s="255"/>
    </row>
    <row r="426" spans="2:7" s="278" customFormat="1" ht="13.3" thickBot="1" x14ac:dyDescent="0.4">
      <c r="B426" s="257">
        <f>B372+100</f>
        <v>900</v>
      </c>
      <c r="C426" s="248" t="s">
        <v>132</v>
      </c>
      <c r="D426" s="249"/>
      <c r="E426" s="280"/>
      <c r="F426" s="250"/>
      <c r="G426" s="266"/>
    </row>
    <row r="427" spans="2:7" s="2" customFormat="1" ht="12.9" x14ac:dyDescent="0.35">
      <c r="B427" s="258"/>
      <c r="C427" s="11"/>
      <c r="D427" s="259"/>
      <c r="E427" s="282"/>
      <c r="F427" s="264"/>
      <c r="G427" s="3"/>
    </row>
    <row r="428" spans="2:7" s="2" customFormat="1" ht="12.9" x14ac:dyDescent="0.35">
      <c r="B428" s="265">
        <f>+B426+1</f>
        <v>901</v>
      </c>
      <c r="C428" s="347" t="s">
        <v>77</v>
      </c>
      <c r="D428" s="351"/>
      <c r="E428" s="352"/>
      <c r="F428" s="348"/>
      <c r="G428" s="348"/>
    </row>
    <row r="429" spans="2:7" s="2" customFormat="1" ht="317.25" customHeight="1" x14ac:dyDescent="0.35">
      <c r="B429" s="241"/>
      <c r="C429" s="347" t="s">
        <v>337</v>
      </c>
      <c r="D429" s="350"/>
      <c r="E429" s="352"/>
      <c r="F429" s="348"/>
      <c r="G429" s="348"/>
    </row>
    <row r="430" spans="2:7" s="2" customFormat="1" ht="12.9" x14ac:dyDescent="0.35">
      <c r="B430" s="244"/>
      <c r="C430" s="347" t="s">
        <v>0</v>
      </c>
      <c r="D430" s="350"/>
      <c r="E430" s="352"/>
      <c r="F430" s="348"/>
      <c r="G430" s="348"/>
    </row>
    <row r="431" spans="2:7" s="2" customFormat="1" ht="12.9" x14ac:dyDescent="0.35">
      <c r="B431" s="241"/>
      <c r="C431" s="343" t="s">
        <v>353</v>
      </c>
      <c r="D431" s="350" t="s">
        <v>36</v>
      </c>
      <c r="E431" s="352">
        <v>6</v>
      </c>
      <c r="F431" s="349"/>
      <c r="G431" s="349">
        <f>+E431*F431</f>
        <v>0</v>
      </c>
    </row>
    <row r="432" spans="2:7" s="2" customFormat="1" ht="12.9" x14ac:dyDescent="0.35">
      <c r="B432" s="258"/>
      <c r="C432" s="11"/>
      <c r="D432" s="259"/>
      <c r="E432" s="282"/>
      <c r="F432" s="264"/>
      <c r="G432" s="3"/>
    </row>
    <row r="433" spans="2:7" s="2" customFormat="1" ht="12.9" x14ac:dyDescent="0.35">
      <c r="B433" s="265">
        <f>+B428+1</f>
        <v>902</v>
      </c>
      <c r="C433" s="347" t="s">
        <v>289</v>
      </c>
      <c r="D433" s="351"/>
      <c r="E433" s="352"/>
      <c r="F433" s="348"/>
      <c r="G433" s="348"/>
    </row>
    <row r="434" spans="2:7" s="2" customFormat="1" ht="321.45" x14ac:dyDescent="0.35">
      <c r="B434" s="241"/>
      <c r="C434" s="347" t="s">
        <v>137</v>
      </c>
      <c r="D434" s="350"/>
      <c r="E434" s="352"/>
      <c r="F434" s="348"/>
      <c r="G434" s="348"/>
    </row>
    <row r="435" spans="2:7" s="2" customFormat="1" ht="12.9" x14ac:dyDescent="0.35">
      <c r="B435" s="244"/>
      <c r="C435" s="347" t="s">
        <v>0</v>
      </c>
      <c r="D435" s="350"/>
      <c r="E435" s="352"/>
      <c r="F435" s="348"/>
      <c r="G435" s="348"/>
    </row>
    <row r="436" spans="2:7" s="2" customFormat="1" ht="12.9" x14ac:dyDescent="0.35">
      <c r="B436" s="241"/>
      <c r="C436" s="343" t="s">
        <v>354</v>
      </c>
      <c r="D436" s="350" t="s">
        <v>36</v>
      </c>
      <c r="E436" s="352">
        <v>2</v>
      </c>
      <c r="F436" s="349"/>
      <c r="G436" s="349">
        <f>+E436*F436</f>
        <v>0</v>
      </c>
    </row>
    <row r="437" spans="2:7" s="2" customFormat="1" ht="12.9" x14ac:dyDescent="0.35">
      <c r="B437" s="258"/>
      <c r="C437" s="11"/>
      <c r="D437" s="259"/>
      <c r="E437" s="282"/>
      <c r="F437" s="264"/>
      <c r="G437" s="3"/>
    </row>
    <row r="438" spans="2:7" s="9" customFormat="1" ht="12.9" x14ac:dyDescent="0.35">
      <c r="B438" s="265">
        <f>+B433+1</f>
        <v>903</v>
      </c>
      <c r="C438" s="4" t="s">
        <v>293</v>
      </c>
      <c r="D438" s="260"/>
      <c r="E438" s="283"/>
      <c r="F438" s="14"/>
      <c r="G438" s="12"/>
    </row>
    <row r="439" spans="2:7" s="9" customFormat="1" ht="171.75" customHeight="1" x14ac:dyDescent="0.35">
      <c r="B439" s="244"/>
      <c r="C439" s="223" t="s">
        <v>302</v>
      </c>
      <c r="D439" s="260"/>
      <c r="E439" s="283"/>
      <c r="F439" s="14"/>
      <c r="G439" s="12"/>
    </row>
    <row r="440" spans="2:7" s="9" customFormat="1" ht="95.25" customHeight="1" x14ac:dyDescent="0.35">
      <c r="B440" s="244"/>
      <c r="C440" s="4" t="s">
        <v>298</v>
      </c>
      <c r="D440" s="260"/>
      <c r="E440" s="283"/>
      <c r="F440" s="14"/>
      <c r="G440" s="12"/>
    </row>
    <row r="441" spans="2:7" s="9" customFormat="1" ht="12.9" x14ac:dyDescent="0.35">
      <c r="B441" s="244"/>
      <c r="C441" s="4" t="s">
        <v>0</v>
      </c>
      <c r="D441" s="260"/>
      <c r="E441" s="283"/>
      <c r="F441" s="14"/>
      <c r="G441" s="12"/>
    </row>
    <row r="442" spans="2:7" s="9" customFormat="1" ht="12.9" x14ac:dyDescent="0.35">
      <c r="B442" s="244"/>
      <c r="C442" s="15"/>
      <c r="D442" s="260"/>
      <c r="E442" s="283"/>
      <c r="F442" s="14"/>
      <c r="G442" s="14"/>
    </row>
    <row r="443" spans="2:7" s="9" customFormat="1" ht="12.9" x14ac:dyDescent="0.35">
      <c r="B443" s="242"/>
      <c r="C443" s="4" t="s">
        <v>294</v>
      </c>
      <c r="D443" s="260" t="s">
        <v>36</v>
      </c>
      <c r="E443" s="283">
        <v>3</v>
      </c>
      <c r="F443" s="5"/>
      <c r="G443" s="14">
        <f>E443*F443</f>
        <v>0</v>
      </c>
    </row>
    <row r="444" spans="2:7" s="9" customFormat="1" ht="12.9" x14ac:dyDescent="0.35">
      <c r="B444" s="242"/>
      <c r="C444" s="4" t="s">
        <v>295</v>
      </c>
      <c r="D444" s="260" t="s">
        <v>36</v>
      </c>
      <c r="E444" s="283">
        <v>9</v>
      </c>
      <c r="F444" s="5"/>
      <c r="G444" s="14">
        <f>E444*F444</f>
        <v>0</v>
      </c>
    </row>
    <row r="445" spans="2:7" s="9" customFormat="1" ht="12.9" x14ac:dyDescent="0.35">
      <c r="B445" s="242"/>
      <c r="C445" s="4" t="s">
        <v>296</v>
      </c>
      <c r="D445" s="260" t="s">
        <v>36</v>
      </c>
      <c r="E445" s="283">
        <v>3</v>
      </c>
      <c r="F445" s="5"/>
      <c r="G445" s="14">
        <f>E445*F445</f>
        <v>0</v>
      </c>
    </row>
    <row r="446" spans="2:7" s="9" customFormat="1" ht="12.9" x14ac:dyDescent="0.35">
      <c r="B446" s="242"/>
      <c r="C446" s="4" t="s">
        <v>297</v>
      </c>
      <c r="D446" s="260" t="s">
        <v>36</v>
      </c>
      <c r="E446" s="283">
        <v>16</v>
      </c>
      <c r="F446" s="5"/>
      <c r="G446" s="14">
        <f>E446*F446</f>
        <v>0</v>
      </c>
    </row>
    <row r="447" spans="2:7" s="9" customFormat="1" ht="12.9" x14ac:dyDescent="0.35">
      <c r="B447" s="404"/>
      <c r="C447" s="4" t="s">
        <v>306</v>
      </c>
      <c r="D447" s="260" t="s">
        <v>36</v>
      </c>
      <c r="E447" s="283">
        <v>1</v>
      </c>
      <c r="F447" s="5"/>
      <c r="G447" s="14">
        <f>E447*F447</f>
        <v>0</v>
      </c>
    </row>
    <row r="448" spans="2:7" s="9" customFormat="1" ht="12.9" x14ac:dyDescent="0.35">
      <c r="B448" s="404"/>
      <c r="C448" s="364"/>
      <c r="D448" s="406"/>
      <c r="E448" s="407"/>
      <c r="F448" s="373"/>
      <c r="G448" s="374"/>
    </row>
    <row r="449" spans="2:7" s="9" customFormat="1" ht="12.9" x14ac:dyDescent="0.35">
      <c r="B449" s="265">
        <f>+B438+1</f>
        <v>904</v>
      </c>
      <c r="C449" s="4" t="s">
        <v>301</v>
      </c>
      <c r="D449" s="260"/>
      <c r="E449" s="283"/>
      <c r="F449" s="14"/>
      <c r="G449" s="12"/>
    </row>
    <row r="450" spans="2:7" s="9" customFormat="1" ht="168.75" customHeight="1" x14ac:dyDescent="0.35">
      <c r="B450" s="244"/>
      <c r="C450" s="223" t="s">
        <v>303</v>
      </c>
      <c r="D450" s="260"/>
      <c r="E450" s="283"/>
      <c r="F450" s="14"/>
      <c r="G450" s="12"/>
    </row>
    <row r="451" spans="2:7" s="9" customFormat="1" ht="95.25" customHeight="1" x14ac:dyDescent="0.35">
      <c r="B451" s="244"/>
      <c r="C451" s="4" t="s">
        <v>298</v>
      </c>
      <c r="D451" s="260"/>
      <c r="E451" s="283"/>
      <c r="F451" s="14"/>
      <c r="G451" s="12"/>
    </row>
    <row r="452" spans="2:7" s="9" customFormat="1" ht="12.9" x14ac:dyDescent="0.35">
      <c r="B452" s="244"/>
      <c r="C452" s="4" t="s">
        <v>0</v>
      </c>
      <c r="D452" s="260"/>
      <c r="E452" s="283"/>
      <c r="F452" s="14"/>
      <c r="G452" s="12"/>
    </row>
    <row r="453" spans="2:7" s="9" customFormat="1" ht="12.9" x14ac:dyDescent="0.35">
      <c r="B453" s="244"/>
      <c r="C453" s="4" t="s">
        <v>299</v>
      </c>
      <c r="D453" s="260" t="s">
        <v>36</v>
      </c>
      <c r="E453" s="283">
        <v>10</v>
      </c>
      <c r="F453" s="5"/>
      <c r="G453" s="14">
        <f>E453*F453</f>
        <v>0</v>
      </c>
    </row>
    <row r="454" spans="2:7" s="9" customFormat="1" ht="12.9" x14ac:dyDescent="0.35">
      <c r="B454" s="242"/>
      <c r="C454" s="4"/>
      <c r="D454" s="260"/>
      <c r="E454" s="283"/>
      <c r="F454" s="5"/>
      <c r="G454" s="14"/>
    </row>
    <row r="455" spans="2:7" s="9" customFormat="1" ht="12.9" x14ac:dyDescent="0.35">
      <c r="B455" s="265">
        <f>+B449+1</f>
        <v>905</v>
      </c>
      <c r="C455" s="4" t="s">
        <v>300</v>
      </c>
      <c r="D455" s="260"/>
      <c r="E455" s="283"/>
      <c r="F455" s="14"/>
      <c r="G455" s="12"/>
    </row>
    <row r="456" spans="2:7" s="9" customFormat="1" ht="174.65" customHeight="1" x14ac:dyDescent="0.35">
      <c r="B456" s="244"/>
      <c r="C456" s="223" t="s">
        <v>304</v>
      </c>
      <c r="D456" s="260"/>
      <c r="E456" s="283"/>
      <c r="F456" s="14"/>
      <c r="G456" s="12"/>
    </row>
    <row r="457" spans="2:7" s="9" customFormat="1" ht="108" customHeight="1" x14ac:dyDescent="0.35">
      <c r="B457" s="244"/>
      <c r="C457" s="4" t="s">
        <v>119</v>
      </c>
      <c r="D457" s="260"/>
      <c r="E457" s="283"/>
      <c r="F457" s="14"/>
      <c r="G457" s="12"/>
    </row>
    <row r="458" spans="2:7" s="9" customFormat="1" ht="12.9" x14ac:dyDescent="0.35">
      <c r="B458" s="244"/>
      <c r="C458" s="4" t="s">
        <v>0</v>
      </c>
      <c r="D458" s="260"/>
      <c r="E458" s="283"/>
      <c r="F458" s="14"/>
      <c r="G458" s="12"/>
    </row>
    <row r="459" spans="2:7" s="9" customFormat="1" ht="12.9" x14ac:dyDescent="0.35">
      <c r="B459" s="244"/>
      <c r="C459" s="4" t="s">
        <v>307</v>
      </c>
      <c r="D459" s="260" t="s">
        <v>36</v>
      </c>
      <c r="E459" s="283">
        <v>1</v>
      </c>
      <c r="F459" s="5"/>
      <c r="G459" s="14">
        <f>E459*F459</f>
        <v>0</v>
      </c>
    </row>
    <row r="460" spans="2:7" s="9" customFormat="1" ht="12.9" x14ac:dyDescent="0.35">
      <c r="B460" s="242"/>
      <c r="C460" s="4" t="s">
        <v>308</v>
      </c>
      <c r="D460" s="260" t="s">
        <v>36</v>
      </c>
      <c r="E460" s="283">
        <v>1</v>
      </c>
      <c r="F460" s="5"/>
      <c r="G460" s="14">
        <f>E460*F460</f>
        <v>0</v>
      </c>
    </row>
    <row r="461" spans="2:7" s="9" customFormat="1" ht="12.9" x14ac:dyDescent="0.35">
      <c r="B461" s="242"/>
      <c r="C461" s="4" t="s">
        <v>305</v>
      </c>
      <c r="D461" s="260" t="s">
        <v>36</v>
      </c>
      <c r="E461" s="283">
        <v>1</v>
      </c>
      <c r="F461" s="5"/>
      <c r="G461" s="14">
        <f>E461*F461</f>
        <v>0</v>
      </c>
    </row>
    <row r="462" spans="2:7" s="9" customFormat="1" ht="12.9" x14ac:dyDescent="0.35">
      <c r="B462" s="243"/>
      <c r="C462" s="4"/>
      <c r="D462" s="260"/>
      <c r="E462" s="283"/>
      <c r="F462" s="5"/>
      <c r="G462" s="14"/>
    </row>
    <row r="463" spans="2:7" s="9" customFormat="1" ht="12.9" x14ac:dyDescent="0.35">
      <c r="B463" s="265">
        <f>+B455+1</f>
        <v>906</v>
      </c>
      <c r="C463" s="4" t="s">
        <v>120</v>
      </c>
      <c r="D463" s="260"/>
      <c r="E463" s="283"/>
      <c r="F463" s="14"/>
      <c r="G463" s="12"/>
    </row>
    <row r="464" spans="2:7" s="9" customFormat="1" ht="105" customHeight="1" x14ac:dyDescent="0.35">
      <c r="B464" s="244"/>
      <c r="C464" s="4" t="s">
        <v>355</v>
      </c>
      <c r="D464" s="260"/>
      <c r="E464" s="283"/>
      <c r="F464" s="14"/>
      <c r="G464" s="12"/>
    </row>
    <row r="465" spans="2:7" s="9" customFormat="1" ht="71.25" customHeight="1" x14ac:dyDescent="0.35">
      <c r="B465" s="244"/>
      <c r="C465" s="4" t="s">
        <v>121</v>
      </c>
      <c r="D465" s="260"/>
      <c r="E465" s="283"/>
      <c r="F465" s="14"/>
      <c r="G465" s="12"/>
    </row>
    <row r="466" spans="2:7" s="9" customFormat="1" ht="12.9" x14ac:dyDescent="0.35">
      <c r="B466" s="242"/>
      <c r="C466" s="343" t="s">
        <v>10</v>
      </c>
      <c r="D466" s="341" t="s">
        <v>35</v>
      </c>
      <c r="E466" s="466">
        <v>221.4</v>
      </c>
      <c r="F466" s="5"/>
      <c r="G466" s="14">
        <f>E466*F466</f>
        <v>0</v>
      </c>
    </row>
    <row r="467" spans="2:7" s="9" customFormat="1" ht="18" customHeight="1" x14ac:dyDescent="0.35">
      <c r="B467" s="242"/>
      <c r="C467" s="15"/>
      <c r="D467" s="261"/>
      <c r="E467" s="284"/>
      <c r="F467" s="35"/>
      <c r="G467" s="14"/>
    </row>
    <row r="468" spans="2:7" s="9" customFormat="1" ht="12.9" x14ac:dyDescent="0.35">
      <c r="B468" s="265">
        <f>+B463+1</f>
        <v>907</v>
      </c>
      <c r="C468" s="343" t="s">
        <v>290</v>
      </c>
      <c r="D468" s="355"/>
      <c r="E468" s="356"/>
      <c r="F468" s="354"/>
      <c r="G468" s="354"/>
    </row>
    <row r="469" spans="2:7" s="9" customFormat="1" ht="40.5" customHeight="1" x14ac:dyDescent="0.35">
      <c r="B469" s="244"/>
      <c r="C469" s="4" t="s">
        <v>292</v>
      </c>
      <c r="D469" s="355"/>
      <c r="E469" s="356"/>
      <c r="F469" s="354"/>
      <c r="G469" s="354"/>
    </row>
    <row r="470" spans="2:7" s="9" customFormat="1" ht="31.5" customHeight="1" x14ac:dyDescent="0.35">
      <c r="B470" s="499"/>
      <c r="C470" s="343" t="s">
        <v>291</v>
      </c>
      <c r="D470" s="341"/>
      <c r="E470" s="466"/>
      <c r="F470" s="5"/>
      <c r="G470" s="14"/>
    </row>
    <row r="471" spans="2:7" s="9" customFormat="1" ht="12.9" x14ac:dyDescent="0.35">
      <c r="B471" s="499"/>
      <c r="C471" s="343" t="s">
        <v>0</v>
      </c>
      <c r="D471" s="341" t="s">
        <v>36</v>
      </c>
      <c r="E471" s="466">
        <v>21</v>
      </c>
      <c r="F471" s="5"/>
      <c r="G471" s="14">
        <f>E471*F471</f>
        <v>0</v>
      </c>
    </row>
    <row r="472" spans="2:7" s="9" customFormat="1" ht="12.9" x14ac:dyDescent="0.35">
      <c r="B472" s="243"/>
      <c r="C472" s="34"/>
      <c r="D472" s="350"/>
      <c r="E472" s="352"/>
      <c r="F472" s="349"/>
      <c r="G472" s="349"/>
    </row>
    <row r="473" spans="2:7" s="9" customFormat="1" ht="12.9" x14ac:dyDescent="0.35">
      <c r="B473" s="242"/>
      <c r="D473" s="260"/>
      <c r="E473" s="283"/>
      <c r="F473" s="5"/>
      <c r="G473" s="14"/>
    </row>
    <row r="474" spans="2:7" s="9" customFormat="1" ht="13.3" thickBot="1" x14ac:dyDescent="0.4">
      <c r="B474" s="309"/>
      <c r="C474" s="303"/>
      <c r="D474" s="310"/>
      <c r="E474" s="311"/>
      <c r="F474" s="312"/>
      <c r="G474" s="313"/>
    </row>
    <row r="475" spans="2:7" s="9" customFormat="1" ht="13.3" thickBot="1" x14ac:dyDescent="0.4">
      <c r="B475" s="247">
        <f>B426</f>
        <v>900</v>
      </c>
      <c r="C475" s="248" t="s">
        <v>133</v>
      </c>
      <c r="D475" s="249"/>
      <c r="E475" s="280"/>
      <c r="F475" s="281"/>
      <c r="G475" s="251">
        <f>SUM(G429:G474)</f>
        <v>0</v>
      </c>
    </row>
    <row r="476" spans="2:7" customFormat="1" ht="15" thickBot="1" x14ac:dyDescent="0.45">
      <c r="B476" s="252"/>
      <c r="C476" s="71"/>
      <c r="D476" s="253"/>
      <c r="E476" s="287"/>
      <c r="F476" s="254"/>
      <c r="G476" s="255"/>
    </row>
    <row r="477" spans="2:7" s="2" customFormat="1" ht="13.3" thickBot="1" x14ac:dyDescent="0.4">
      <c r="B477" s="85">
        <f>B426+100</f>
        <v>1000</v>
      </c>
      <c r="C477" s="83" t="s">
        <v>56</v>
      </c>
      <c r="D477" s="146"/>
      <c r="E477" s="455"/>
      <c r="F477" s="84"/>
      <c r="G477" s="86"/>
    </row>
    <row r="478" spans="2:7" s="2" customFormat="1" ht="12.9" x14ac:dyDescent="0.35">
      <c r="B478" s="61"/>
      <c r="C478" s="62"/>
      <c r="D478" s="151"/>
      <c r="E478" s="452"/>
      <c r="F478" s="8"/>
      <c r="G478" s="51"/>
    </row>
    <row r="479" spans="2:7" s="90" customFormat="1" ht="12.9" x14ac:dyDescent="0.35">
      <c r="B479" s="159">
        <f>B477+1</f>
        <v>1001</v>
      </c>
      <c r="C479" s="4" t="s">
        <v>248</v>
      </c>
      <c r="D479" s="139"/>
      <c r="E479" s="442"/>
      <c r="F479" s="14"/>
      <c r="G479" s="14"/>
    </row>
    <row r="480" spans="2:7" s="90" customFormat="1" ht="93.75" customHeight="1" x14ac:dyDescent="0.35">
      <c r="B480" s="96"/>
      <c r="C480" s="362" t="s">
        <v>252</v>
      </c>
      <c r="D480" s="139"/>
      <c r="E480" s="442"/>
      <c r="F480" s="14"/>
      <c r="G480" s="14"/>
    </row>
    <row r="481" spans="2:7" s="90" customFormat="1" ht="12.9" x14ac:dyDescent="0.35">
      <c r="B481" s="96"/>
      <c r="C481" s="4" t="s">
        <v>6</v>
      </c>
      <c r="D481" s="139" t="s">
        <v>42</v>
      </c>
      <c r="E481" s="442">
        <v>159.80000000000001</v>
      </c>
      <c r="F481" s="14"/>
      <c r="G481" s="14">
        <f>E481*F481</f>
        <v>0</v>
      </c>
    </row>
    <row r="482" spans="2:7" s="104" customFormat="1" ht="12.9" x14ac:dyDescent="0.35">
      <c r="B482" s="198"/>
      <c r="C482" s="4"/>
      <c r="D482" s="139"/>
      <c r="E482" s="442"/>
      <c r="F482" s="14"/>
      <c r="G482" s="14"/>
    </row>
    <row r="483" spans="2:7" s="107" customFormat="1" ht="12.9" x14ac:dyDescent="0.35">
      <c r="B483" s="140">
        <f>+B479+1</f>
        <v>1002</v>
      </c>
      <c r="C483" s="10" t="s">
        <v>253</v>
      </c>
      <c r="D483" s="139"/>
      <c r="E483" s="442"/>
      <c r="F483" s="12"/>
      <c r="G483" s="12"/>
    </row>
    <row r="484" spans="2:7" s="107" customFormat="1" ht="136.75" x14ac:dyDescent="0.35">
      <c r="B484" s="353"/>
      <c r="C484" s="358" t="s">
        <v>256</v>
      </c>
      <c r="D484" s="346"/>
      <c r="E484" s="442"/>
      <c r="F484" s="12"/>
      <c r="G484" s="12"/>
    </row>
    <row r="485" spans="2:7" s="90" customFormat="1" ht="12.9" x14ac:dyDescent="0.35">
      <c r="B485" s="96"/>
      <c r="C485" s="4" t="s">
        <v>57</v>
      </c>
      <c r="D485" s="204" t="s">
        <v>42</v>
      </c>
      <c r="E485" s="432">
        <v>4325.1000000000004</v>
      </c>
      <c r="F485" s="225"/>
      <c r="G485" s="88">
        <f>+E485*F485</f>
        <v>0</v>
      </c>
    </row>
    <row r="486" spans="2:7" s="107" customFormat="1" ht="12.9" x14ac:dyDescent="0.35">
      <c r="B486" s="141"/>
      <c r="C486" s="89"/>
      <c r="D486" s="204"/>
      <c r="E486" s="432"/>
      <c r="F486" s="222"/>
      <c r="G486" s="240"/>
    </row>
    <row r="487" spans="2:7" s="107" customFormat="1" ht="12.9" x14ac:dyDescent="0.35">
      <c r="B487" s="140">
        <f>B483+1</f>
        <v>1003</v>
      </c>
      <c r="C487" s="4" t="s">
        <v>254</v>
      </c>
      <c r="D487" s="139"/>
      <c r="E487" s="442"/>
      <c r="F487" s="12"/>
      <c r="G487" s="12"/>
    </row>
    <row r="488" spans="2:7" s="107" customFormat="1" ht="169.5" customHeight="1" x14ac:dyDescent="0.35">
      <c r="B488" s="141"/>
      <c r="C488" s="382" t="s">
        <v>255</v>
      </c>
      <c r="D488" s="139"/>
      <c r="E488" s="442"/>
      <c r="F488" s="12"/>
      <c r="G488" s="12"/>
    </row>
    <row r="489" spans="2:7" s="90" customFormat="1" ht="12.9" x14ac:dyDescent="0.35">
      <c r="B489" s="96"/>
      <c r="C489" s="4" t="s">
        <v>57</v>
      </c>
      <c r="D489" s="204" t="s">
        <v>42</v>
      </c>
      <c r="E489" s="469">
        <v>761.1</v>
      </c>
      <c r="F489" s="225"/>
      <c r="G489" s="88">
        <f>+E489*F489</f>
        <v>0</v>
      </c>
    </row>
    <row r="490" spans="2:7" s="90" customFormat="1" ht="12.9" x14ac:dyDescent="0.35">
      <c r="B490" s="96"/>
      <c r="C490" s="91"/>
      <c r="D490" s="204"/>
      <c r="E490" s="432"/>
      <c r="F490" s="225"/>
      <c r="G490" s="88"/>
    </row>
    <row r="491" spans="2:7" s="90" customFormat="1" ht="12.9" x14ac:dyDescent="0.35">
      <c r="B491" s="297"/>
      <c r="C491" s="89"/>
      <c r="D491" s="204"/>
      <c r="E491" s="432"/>
      <c r="F491" s="225"/>
      <c r="G491" s="88"/>
    </row>
    <row r="492" spans="2:7" s="90" customFormat="1" ht="25.75" x14ac:dyDescent="0.35">
      <c r="B492" s="140">
        <f>+B487+1</f>
        <v>1004</v>
      </c>
      <c r="C492" s="10" t="s">
        <v>249</v>
      </c>
      <c r="D492" s="204"/>
      <c r="E492" s="432"/>
      <c r="F492" s="225"/>
      <c r="G492" s="88"/>
    </row>
    <row r="493" spans="2:7" s="90" customFormat="1" ht="149.25" customHeight="1" x14ac:dyDescent="0.35">
      <c r="B493" s="357"/>
      <c r="C493" s="90" t="s">
        <v>251</v>
      </c>
      <c r="D493" s="238"/>
      <c r="E493" s="462"/>
      <c r="F493" s="225"/>
      <c r="G493" s="88"/>
    </row>
    <row r="494" spans="2:7" s="90" customFormat="1" ht="12.9" x14ac:dyDescent="0.35">
      <c r="B494" s="297"/>
      <c r="C494" s="4" t="s">
        <v>57</v>
      </c>
      <c r="D494" s="204" t="s">
        <v>42</v>
      </c>
      <c r="E494" s="432">
        <v>1621.9</v>
      </c>
      <c r="F494" s="225"/>
      <c r="G494" s="88">
        <f>+E494*F494</f>
        <v>0</v>
      </c>
    </row>
    <row r="495" spans="2:7" s="90" customFormat="1" ht="12.9" x14ac:dyDescent="0.35">
      <c r="B495" s="297"/>
      <c r="C495" s="89"/>
      <c r="D495" s="204"/>
      <c r="E495" s="432"/>
      <c r="F495" s="225"/>
      <c r="G495" s="88"/>
    </row>
    <row r="496" spans="2:7" s="107" customFormat="1" ht="25.75" x14ac:dyDescent="0.35">
      <c r="B496" s="140">
        <f>+B492+1</f>
        <v>1005</v>
      </c>
      <c r="C496" s="10" t="s">
        <v>250</v>
      </c>
      <c r="D496" s="139"/>
      <c r="E496" s="442"/>
      <c r="F496" s="12"/>
      <c r="G496" s="12"/>
    </row>
    <row r="497" spans="2:1008" s="107" customFormat="1" ht="90" x14ac:dyDescent="0.35">
      <c r="B497" s="353"/>
      <c r="C497" s="90" t="s">
        <v>338</v>
      </c>
      <c r="D497" s="346"/>
      <c r="E497" s="442"/>
      <c r="F497" s="12"/>
      <c r="G497" s="12"/>
    </row>
    <row r="498" spans="2:1008" s="107" customFormat="1" ht="12.9" x14ac:dyDescent="0.35">
      <c r="B498" s="96"/>
      <c r="C498" s="4" t="s">
        <v>57</v>
      </c>
      <c r="D498" s="204" t="s">
        <v>42</v>
      </c>
      <c r="E498" s="469">
        <v>2703.2</v>
      </c>
      <c r="F498" s="225"/>
      <c r="G498" s="88">
        <f>+E498*F498</f>
        <v>0</v>
      </c>
    </row>
    <row r="499" spans="2:1008" s="107" customFormat="1" ht="12.9" x14ac:dyDescent="0.35">
      <c r="B499" s="414"/>
      <c r="C499" s="267"/>
      <c r="D499" s="368"/>
      <c r="E499" s="431"/>
      <c r="F499" s="419"/>
      <c r="G499" s="498"/>
    </row>
    <row r="500" spans="2:1008" ht="25.75" x14ac:dyDescent="0.4">
      <c r="B500" s="140">
        <f>+B496+1</f>
        <v>1006</v>
      </c>
      <c r="C500" s="10" t="s">
        <v>257</v>
      </c>
      <c r="D500" s="139"/>
      <c r="E500" s="442"/>
      <c r="F500" s="12"/>
      <c r="G500" s="12"/>
      <c r="H500" s="126"/>
      <c r="I500" s="126"/>
      <c r="J500" s="126"/>
      <c r="K500" s="126"/>
      <c r="L500" s="126"/>
      <c r="M500" s="126"/>
      <c r="N500" s="126"/>
      <c r="O500" s="126"/>
      <c r="P500" s="126"/>
      <c r="Q500" s="126"/>
      <c r="R500" s="126"/>
      <c r="S500" s="126"/>
      <c r="T500" s="126"/>
      <c r="U500" s="126"/>
      <c r="V500" s="126"/>
      <c r="W500" s="126"/>
      <c r="X500" s="126"/>
      <c r="Y500" s="126"/>
      <c r="Z500" s="126"/>
      <c r="AA500" s="126"/>
      <c r="AB500" s="126"/>
      <c r="AC500" s="126"/>
      <c r="AD500" s="126"/>
      <c r="AE500" s="126"/>
      <c r="AF500" s="126"/>
      <c r="AG500" s="126"/>
      <c r="AH500" s="126"/>
      <c r="AI500" s="126"/>
      <c r="AJ500" s="126"/>
      <c r="AK500" s="126"/>
      <c r="AL500" s="126"/>
      <c r="AM500" s="126"/>
      <c r="AN500" s="126"/>
      <c r="AO500" s="126"/>
      <c r="AP500" s="126"/>
      <c r="AQ500" s="126"/>
      <c r="AR500" s="126"/>
      <c r="AS500" s="126"/>
      <c r="AT500" s="126"/>
      <c r="AU500" s="126"/>
      <c r="AV500" s="126"/>
      <c r="AW500" s="126"/>
      <c r="AX500" s="126"/>
      <c r="AY500" s="126"/>
      <c r="AZ500" s="126"/>
      <c r="BA500" s="126"/>
      <c r="BB500" s="126"/>
      <c r="BC500" s="126"/>
      <c r="BD500" s="126"/>
      <c r="BE500" s="126"/>
      <c r="BF500" s="126"/>
      <c r="BG500" s="126"/>
      <c r="BH500" s="126"/>
      <c r="BI500" s="126"/>
      <c r="BJ500" s="126"/>
      <c r="BK500" s="126"/>
      <c r="BL500" s="126"/>
      <c r="BM500" s="126"/>
      <c r="BN500" s="126"/>
      <c r="BO500" s="126"/>
      <c r="BP500" s="126"/>
      <c r="BQ500" s="126"/>
      <c r="BR500" s="126"/>
      <c r="BS500" s="126"/>
      <c r="BT500" s="126"/>
      <c r="BU500" s="126"/>
      <c r="BV500" s="126"/>
      <c r="BW500" s="126"/>
      <c r="BX500" s="126"/>
      <c r="BY500" s="126"/>
      <c r="BZ500" s="126"/>
      <c r="CA500" s="126"/>
      <c r="CB500" s="126"/>
      <c r="CC500" s="126"/>
      <c r="CD500" s="126"/>
      <c r="CE500" s="126"/>
      <c r="CF500" s="126"/>
      <c r="CG500" s="126"/>
      <c r="CH500" s="126"/>
      <c r="CI500" s="126"/>
      <c r="CJ500" s="126"/>
      <c r="CK500" s="126"/>
      <c r="CL500" s="126"/>
      <c r="CM500" s="126"/>
      <c r="CN500" s="126"/>
      <c r="CO500" s="126"/>
      <c r="CP500" s="126"/>
      <c r="CQ500" s="126"/>
      <c r="CR500" s="126"/>
      <c r="CS500" s="126"/>
      <c r="CT500" s="126"/>
      <c r="CU500" s="126"/>
      <c r="CV500" s="126"/>
      <c r="CW500" s="126"/>
      <c r="CX500" s="126"/>
      <c r="CY500" s="126"/>
      <c r="CZ500" s="126"/>
      <c r="DA500" s="126"/>
      <c r="DB500" s="126"/>
      <c r="DC500" s="126"/>
      <c r="DD500" s="126"/>
      <c r="DE500" s="126"/>
      <c r="DF500" s="126"/>
      <c r="DG500" s="126"/>
      <c r="DH500" s="126"/>
      <c r="DI500" s="126"/>
      <c r="DJ500" s="126"/>
      <c r="DK500" s="126"/>
      <c r="DL500" s="126"/>
      <c r="DM500" s="126"/>
      <c r="DN500" s="126"/>
      <c r="DO500" s="126"/>
      <c r="DP500" s="126"/>
      <c r="DQ500" s="126"/>
      <c r="DR500" s="126"/>
      <c r="DS500" s="126"/>
      <c r="DT500" s="126"/>
      <c r="DU500" s="126"/>
      <c r="DV500" s="126"/>
      <c r="DW500" s="126"/>
      <c r="DX500" s="126"/>
      <c r="DY500" s="126"/>
      <c r="DZ500" s="126"/>
      <c r="EA500" s="126"/>
      <c r="EB500" s="126"/>
      <c r="EC500" s="126"/>
      <c r="ED500" s="126"/>
      <c r="EE500" s="126"/>
      <c r="EF500" s="126"/>
      <c r="EG500" s="126"/>
      <c r="EH500" s="126"/>
      <c r="EI500" s="126"/>
      <c r="EJ500" s="126"/>
      <c r="EK500" s="126"/>
      <c r="EL500" s="126"/>
      <c r="EM500" s="126"/>
      <c r="EN500" s="126"/>
      <c r="EO500" s="126"/>
      <c r="EP500" s="126"/>
      <c r="EQ500" s="126"/>
      <c r="ER500" s="126"/>
      <c r="ES500" s="126"/>
      <c r="ET500" s="126"/>
      <c r="EU500" s="126"/>
      <c r="EV500" s="126"/>
      <c r="EW500" s="126"/>
      <c r="EX500" s="126"/>
      <c r="EY500" s="126"/>
      <c r="EZ500" s="126"/>
      <c r="FA500" s="126"/>
      <c r="FB500" s="126"/>
      <c r="FC500" s="126"/>
      <c r="FD500" s="126"/>
      <c r="FE500" s="126"/>
      <c r="FF500" s="126"/>
      <c r="FG500" s="126"/>
      <c r="FH500" s="126"/>
      <c r="FI500" s="126"/>
      <c r="FJ500" s="126"/>
      <c r="FK500" s="126"/>
      <c r="FL500" s="126"/>
      <c r="FM500" s="126"/>
      <c r="FN500" s="126"/>
      <c r="FO500" s="126"/>
      <c r="FP500" s="126"/>
      <c r="FQ500" s="126"/>
      <c r="FR500" s="126"/>
      <c r="FS500" s="126"/>
      <c r="FT500" s="126"/>
      <c r="FU500" s="126"/>
      <c r="FV500" s="126"/>
      <c r="FW500" s="126"/>
      <c r="FX500" s="126"/>
      <c r="FY500" s="126"/>
      <c r="FZ500" s="126"/>
      <c r="GA500" s="126"/>
      <c r="GB500" s="126"/>
      <c r="GC500" s="126"/>
      <c r="GD500" s="126"/>
      <c r="GE500" s="126"/>
      <c r="GF500" s="126"/>
      <c r="GG500" s="126"/>
      <c r="GH500" s="126"/>
      <c r="GI500" s="126"/>
      <c r="GJ500" s="126"/>
      <c r="GK500" s="126"/>
      <c r="GL500" s="126"/>
      <c r="GM500" s="126"/>
      <c r="GN500" s="126"/>
      <c r="GO500" s="126"/>
      <c r="GP500" s="126"/>
      <c r="GQ500" s="126"/>
      <c r="GR500" s="126"/>
      <c r="GS500" s="126"/>
      <c r="GT500" s="126"/>
      <c r="GU500" s="126"/>
      <c r="GV500" s="126"/>
      <c r="GW500" s="126"/>
      <c r="GX500" s="126"/>
      <c r="GY500" s="126"/>
      <c r="GZ500" s="126"/>
      <c r="HA500" s="126"/>
      <c r="HB500" s="126"/>
      <c r="HC500" s="126"/>
      <c r="HD500" s="126"/>
      <c r="HE500" s="126"/>
      <c r="HF500" s="126"/>
      <c r="HG500" s="126"/>
      <c r="HH500" s="126"/>
      <c r="HI500" s="126"/>
      <c r="HJ500" s="126"/>
      <c r="HK500" s="126"/>
      <c r="HL500" s="126"/>
      <c r="HM500" s="126"/>
      <c r="HN500" s="126"/>
      <c r="HO500" s="126"/>
      <c r="HP500" s="126"/>
      <c r="HQ500" s="126"/>
      <c r="HR500" s="126"/>
      <c r="HS500" s="126"/>
      <c r="HT500" s="126"/>
      <c r="HU500" s="126"/>
      <c r="HV500" s="126"/>
      <c r="HW500" s="126"/>
      <c r="HX500" s="126"/>
      <c r="HY500" s="126"/>
      <c r="HZ500" s="126"/>
      <c r="IA500" s="126"/>
      <c r="IB500" s="126"/>
      <c r="IC500" s="126"/>
      <c r="ID500" s="126"/>
      <c r="IE500" s="126"/>
      <c r="IF500" s="126"/>
      <c r="IG500" s="126"/>
      <c r="IH500" s="126"/>
      <c r="II500" s="126"/>
      <c r="IJ500" s="126"/>
      <c r="IK500" s="126"/>
      <c r="IL500" s="126"/>
      <c r="IM500" s="126"/>
      <c r="IN500" s="126"/>
      <c r="IO500" s="126"/>
      <c r="IP500" s="126"/>
      <c r="IQ500" s="126"/>
      <c r="IR500" s="126"/>
      <c r="IS500" s="126"/>
      <c r="IT500" s="126"/>
      <c r="IU500" s="126"/>
      <c r="IV500" s="126"/>
      <c r="IW500" s="126"/>
      <c r="IX500" s="126"/>
      <c r="IY500" s="126"/>
      <c r="IZ500" s="126"/>
      <c r="JA500" s="126"/>
      <c r="JB500" s="126"/>
      <c r="JC500" s="126"/>
      <c r="JD500" s="126"/>
      <c r="JE500" s="126"/>
      <c r="JF500" s="126"/>
      <c r="JG500" s="126"/>
      <c r="JH500" s="126"/>
      <c r="JI500" s="126"/>
      <c r="JJ500" s="126"/>
      <c r="JK500" s="126"/>
      <c r="JL500" s="126"/>
      <c r="JM500" s="126"/>
      <c r="JN500" s="126"/>
      <c r="JO500" s="126"/>
      <c r="JP500" s="126"/>
      <c r="JQ500" s="126"/>
      <c r="JR500" s="126"/>
      <c r="JS500" s="126"/>
      <c r="JT500" s="126"/>
      <c r="JU500" s="126"/>
      <c r="JV500" s="126"/>
      <c r="JW500" s="126"/>
      <c r="JX500" s="126"/>
      <c r="JY500" s="126"/>
      <c r="JZ500" s="126"/>
      <c r="KA500" s="126"/>
      <c r="KB500" s="126"/>
      <c r="KC500" s="126"/>
      <c r="KD500" s="126"/>
      <c r="KE500" s="126"/>
      <c r="KF500" s="126"/>
      <c r="KG500" s="126"/>
      <c r="KH500" s="126"/>
      <c r="KI500" s="126"/>
      <c r="KJ500" s="126"/>
      <c r="KK500" s="126"/>
      <c r="KL500" s="126"/>
      <c r="KM500" s="126"/>
      <c r="KN500" s="126"/>
      <c r="KO500" s="126"/>
      <c r="KP500" s="126"/>
      <c r="KQ500" s="126"/>
      <c r="KR500" s="126"/>
      <c r="KS500" s="126"/>
      <c r="KT500" s="126"/>
      <c r="KU500" s="126"/>
      <c r="KV500" s="126"/>
      <c r="KW500" s="126"/>
      <c r="KX500" s="126"/>
      <c r="KY500" s="126"/>
      <c r="KZ500" s="126"/>
      <c r="LA500" s="126"/>
      <c r="LB500" s="126"/>
      <c r="LC500" s="126"/>
      <c r="LD500" s="126"/>
      <c r="LE500" s="126"/>
      <c r="LF500" s="126"/>
      <c r="LG500" s="126"/>
      <c r="LH500" s="126"/>
      <c r="LI500" s="126"/>
      <c r="LJ500" s="126"/>
      <c r="LK500" s="126"/>
      <c r="LL500" s="126"/>
      <c r="LM500" s="126"/>
      <c r="LN500" s="126"/>
      <c r="LO500" s="126"/>
      <c r="LP500" s="126"/>
      <c r="LQ500" s="126"/>
      <c r="LR500" s="126"/>
      <c r="LS500" s="126"/>
      <c r="LT500" s="126"/>
      <c r="LU500" s="126"/>
      <c r="LV500" s="126"/>
      <c r="LW500" s="126"/>
      <c r="LX500" s="126"/>
      <c r="LY500" s="126"/>
      <c r="LZ500" s="126"/>
      <c r="MA500" s="126"/>
      <c r="MB500" s="126"/>
      <c r="MC500" s="126"/>
      <c r="MD500" s="126"/>
      <c r="ME500" s="126"/>
      <c r="MF500" s="126"/>
      <c r="MG500" s="126"/>
      <c r="MH500" s="126"/>
      <c r="MI500" s="126"/>
      <c r="MJ500" s="126"/>
      <c r="MK500" s="126"/>
      <c r="ML500" s="126"/>
      <c r="MM500" s="126"/>
      <c r="MN500" s="126"/>
      <c r="MO500" s="126"/>
      <c r="MP500" s="126"/>
      <c r="MQ500" s="126"/>
      <c r="MR500" s="126"/>
      <c r="MS500" s="126"/>
      <c r="MT500" s="126"/>
      <c r="MU500" s="126"/>
      <c r="MV500" s="126"/>
      <c r="MW500" s="126"/>
      <c r="MX500" s="126"/>
      <c r="MY500" s="126"/>
      <c r="MZ500" s="126"/>
      <c r="NA500" s="126"/>
      <c r="NB500" s="126"/>
      <c r="NC500" s="126"/>
      <c r="ND500" s="126"/>
      <c r="NE500" s="126"/>
      <c r="NF500" s="126"/>
      <c r="NG500" s="126"/>
      <c r="NH500" s="126"/>
      <c r="NI500" s="126"/>
      <c r="NJ500" s="126"/>
      <c r="NK500" s="126"/>
      <c r="NL500" s="126"/>
      <c r="NM500" s="126"/>
      <c r="NN500" s="126"/>
      <c r="NO500" s="126"/>
      <c r="NP500" s="126"/>
      <c r="NQ500" s="126"/>
      <c r="NR500" s="126"/>
      <c r="NS500" s="126"/>
      <c r="NT500" s="126"/>
      <c r="NU500" s="126"/>
      <c r="NV500" s="126"/>
      <c r="NW500" s="126"/>
      <c r="NX500" s="126"/>
      <c r="NY500" s="126"/>
      <c r="NZ500" s="126"/>
      <c r="OA500" s="126"/>
      <c r="OB500" s="126"/>
      <c r="OC500" s="126"/>
      <c r="OD500" s="126"/>
      <c r="OE500" s="126"/>
      <c r="OF500" s="126"/>
      <c r="OG500" s="126"/>
      <c r="OH500" s="126"/>
      <c r="OI500" s="126"/>
      <c r="OJ500" s="126"/>
      <c r="OK500" s="126"/>
      <c r="OL500" s="126"/>
      <c r="OM500" s="126"/>
      <c r="ON500" s="126"/>
      <c r="OO500" s="126"/>
      <c r="OP500" s="126"/>
      <c r="OQ500" s="126"/>
      <c r="OR500" s="126"/>
      <c r="OS500" s="126"/>
      <c r="OT500" s="126"/>
      <c r="OU500" s="126"/>
      <c r="OV500" s="126"/>
      <c r="OW500" s="126"/>
      <c r="OX500" s="126"/>
      <c r="OY500" s="126"/>
      <c r="OZ500" s="126"/>
      <c r="PA500" s="126"/>
      <c r="PB500" s="126"/>
      <c r="PC500" s="126"/>
      <c r="PD500" s="126"/>
      <c r="PE500" s="126"/>
      <c r="PF500" s="126"/>
      <c r="PG500" s="126"/>
      <c r="PH500" s="126"/>
      <c r="PI500" s="126"/>
      <c r="PJ500" s="126"/>
      <c r="PK500" s="126"/>
      <c r="PL500" s="126"/>
      <c r="PM500" s="126"/>
      <c r="PN500" s="126"/>
      <c r="PO500" s="126"/>
      <c r="PP500" s="126"/>
      <c r="PQ500" s="126"/>
      <c r="PR500" s="126"/>
      <c r="PS500" s="126"/>
      <c r="PT500" s="126"/>
      <c r="PU500" s="126"/>
      <c r="PV500" s="126"/>
      <c r="PW500" s="126"/>
      <c r="PX500" s="126"/>
      <c r="PY500" s="126"/>
      <c r="PZ500" s="126"/>
      <c r="QA500" s="126"/>
      <c r="QB500" s="126"/>
      <c r="QC500" s="126"/>
      <c r="QD500" s="126"/>
      <c r="QE500" s="126"/>
      <c r="QF500" s="126"/>
      <c r="QG500" s="126"/>
      <c r="QH500" s="126"/>
      <c r="QI500" s="126"/>
      <c r="QJ500" s="126"/>
      <c r="QK500" s="126"/>
      <c r="QL500" s="126"/>
      <c r="QM500" s="126"/>
      <c r="QN500" s="126"/>
      <c r="QO500" s="126"/>
      <c r="QP500" s="126"/>
      <c r="QQ500" s="126"/>
      <c r="QR500" s="126"/>
      <c r="QS500" s="126"/>
      <c r="QT500" s="126"/>
      <c r="QU500" s="126"/>
      <c r="QV500" s="126"/>
      <c r="QW500" s="126"/>
      <c r="QX500" s="126"/>
      <c r="QY500" s="126"/>
      <c r="QZ500" s="126"/>
      <c r="RA500" s="126"/>
      <c r="RB500" s="126"/>
      <c r="RC500" s="126"/>
      <c r="RD500" s="126"/>
      <c r="RE500" s="126"/>
      <c r="RF500" s="126"/>
      <c r="RG500" s="126"/>
      <c r="RH500" s="126"/>
      <c r="RI500" s="126"/>
      <c r="RJ500" s="126"/>
      <c r="RK500" s="126"/>
      <c r="RL500" s="126"/>
      <c r="RM500" s="126"/>
      <c r="RN500" s="126"/>
      <c r="RO500" s="126"/>
      <c r="RP500" s="126"/>
      <c r="RQ500" s="126"/>
      <c r="RR500" s="126"/>
      <c r="RS500" s="126"/>
      <c r="RT500" s="126"/>
      <c r="RU500" s="126"/>
      <c r="RV500" s="126"/>
      <c r="RW500" s="126"/>
      <c r="RX500" s="126"/>
      <c r="RY500" s="126"/>
      <c r="RZ500" s="126"/>
      <c r="SA500" s="126"/>
      <c r="SB500" s="126"/>
      <c r="SC500" s="126"/>
      <c r="SD500" s="126"/>
      <c r="SE500" s="126"/>
      <c r="SF500" s="126"/>
      <c r="SG500" s="126"/>
      <c r="SH500" s="126"/>
      <c r="SI500" s="126"/>
      <c r="SJ500" s="126"/>
      <c r="SK500" s="126"/>
      <c r="SL500" s="126"/>
      <c r="SM500" s="126"/>
      <c r="SN500" s="126"/>
      <c r="SO500" s="126"/>
      <c r="SP500" s="126"/>
      <c r="SQ500" s="126"/>
      <c r="SR500" s="126"/>
      <c r="SS500" s="126"/>
      <c r="ST500" s="126"/>
      <c r="SU500" s="126"/>
      <c r="SV500" s="126"/>
      <c r="SW500" s="126"/>
      <c r="SX500" s="126"/>
      <c r="SY500" s="126"/>
      <c r="SZ500" s="126"/>
      <c r="TA500" s="126"/>
      <c r="TB500" s="126"/>
      <c r="TC500" s="126"/>
      <c r="TD500" s="126"/>
      <c r="TE500" s="126"/>
      <c r="TF500" s="126"/>
      <c r="TG500" s="126"/>
      <c r="TH500" s="126"/>
      <c r="TI500" s="126"/>
      <c r="TJ500" s="126"/>
      <c r="TK500" s="126"/>
      <c r="TL500" s="126"/>
      <c r="TM500" s="126"/>
      <c r="TN500" s="126"/>
      <c r="TO500" s="126"/>
      <c r="TP500" s="126"/>
      <c r="TQ500" s="126"/>
      <c r="TR500" s="126"/>
      <c r="TS500" s="126"/>
      <c r="TT500" s="126"/>
      <c r="TU500" s="126"/>
      <c r="TV500" s="126"/>
      <c r="TW500" s="126"/>
      <c r="TX500" s="126"/>
      <c r="TY500" s="126"/>
      <c r="TZ500" s="126"/>
      <c r="UA500" s="126"/>
      <c r="UB500" s="126"/>
      <c r="UC500" s="126"/>
      <c r="UD500" s="126"/>
      <c r="UE500" s="126"/>
      <c r="UF500" s="126"/>
      <c r="UG500" s="126"/>
      <c r="UH500" s="126"/>
      <c r="UI500" s="126"/>
      <c r="UJ500" s="126"/>
      <c r="UK500" s="126"/>
      <c r="UL500" s="126"/>
      <c r="UM500" s="126"/>
      <c r="UN500" s="126"/>
      <c r="UO500" s="126"/>
      <c r="UP500" s="126"/>
      <c r="UQ500" s="126"/>
      <c r="UR500" s="126"/>
      <c r="US500" s="126"/>
      <c r="UT500" s="126"/>
      <c r="UU500" s="126"/>
      <c r="UV500" s="126"/>
      <c r="UW500" s="126"/>
      <c r="UX500" s="126"/>
      <c r="UY500" s="126"/>
      <c r="UZ500" s="126"/>
      <c r="VA500" s="126"/>
      <c r="VB500" s="126"/>
      <c r="VC500" s="126"/>
      <c r="VD500" s="126"/>
      <c r="VE500" s="126"/>
      <c r="VF500" s="126"/>
      <c r="VG500" s="126"/>
      <c r="VH500" s="126"/>
      <c r="VI500" s="126"/>
      <c r="VJ500" s="126"/>
      <c r="VK500" s="126"/>
      <c r="VL500" s="126"/>
      <c r="VM500" s="126"/>
      <c r="VN500" s="126"/>
      <c r="VO500" s="126"/>
      <c r="VP500" s="126"/>
      <c r="VQ500" s="126"/>
      <c r="VR500" s="126"/>
      <c r="VS500" s="126"/>
      <c r="VT500" s="126"/>
      <c r="VU500" s="126"/>
      <c r="VV500" s="126"/>
      <c r="VW500" s="126"/>
      <c r="VX500" s="126"/>
      <c r="VY500" s="126"/>
      <c r="VZ500" s="126"/>
      <c r="WA500" s="126"/>
      <c r="WB500" s="126"/>
      <c r="WC500" s="126"/>
      <c r="WD500" s="126"/>
      <c r="WE500" s="126"/>
      <c r="WF500" s="126"/>
      <c r="WG500" s="126"/>
      <c r="WH500" s="126"/>
      <c r="WI500" s="126"/>
      <c r="WJ500" s="126"/>
      <c r="WK500" s="126"/>
      <c r="WL500" s="126"/>
      <c r="WM500" s="126"/>
      <c r="WN500" s="126"/>
      <c r="WO500" s="126"/>
      <c r="WP500" s="126"/>
      <c r="WQ500" s="126"/>
      <c r="WR500" s="126"/>
      <c r="WS500" s="126"/>
      <c r="WT500" s="126"/>
      <c r="WU500" s="126"/>
      <c r="WV500" s="126"/>
      <c r="WW500" s="126"/>
      <c r="WX500" s="126"/>
      <c r="WY500" s="126"/>
      <c r="WZ500" s="126"/>
      <c r="XA500" s="126"/>
      <c r="XB500" s="126"/>
      <c r="XC500" s="126"/>
      <c r="XD500" s="126"/>
      <c r="XE500" s="126"/>
      <c r="XF500" s="126"/>
      <c r="XG500" s="126"/>
      <c r="XH500" s="126"/>
      <c r="XI500" s="126"/>
      <c r="XJ500" s="126"/>
      <c r="XK500" s="126"/>
      <c r="XL500" s="126"/>
      <c r="XM500" s="126"/>
      <c r="XN500" s="126"/>
      <c r="XO500" s="126"/>
      <c r="XP500" s="126"/>
      <c r="XQ500" s="126"/>
      <c r="XR500" s="126"/>
      <c r="XS500" s="126"/>
      <c r="XT500" s="126"/>
      <c r="XU500" s="126"/>
      <c r="XV500" s="126"/>
      <c r="XW500" s="126"/>
      <c r="XX500" s="126"/>
      <c r="XY500" s="126"/>
      <c r="XZ500" s="126"/>
      <c r="YA500" s="126"/>
      <c r="YB500" s="126"/>
      <c r="YC500" s="126"/>
      <c r="YD500" s="126"/>
      <c r="YE500" s="126"/>
      <c r="YF500" s="126"/>
      <c r="YG500" s="126"/>
      <c r="YH500" s="126"/>
      <c r="YI500" s="126"/>
      <c r="YJ500" s="126"/>
      <c r="YK500" s="126"/>
      <c r="YL500" s="126"/>
      <c r="YM500" s="126"/>
      <c r="YN500" s="126"/>
      <c r="YO500" s="126"/>
      <c r="YP500" s="126"/>
      <c r="YQ500" s="126"/>
      <c r="YR500" s="126"/>
      <c r="YS500" s="126"/>
      <c r="YT500" s="126"/>
      <c r="YU500" s="126"/>
      <c r="YV500" s="126"/>
      <c r="YW500" s="126"/>
      <c r="YX500" s="126"/>
      <c r="YY500" s="126"/>
      <c r="YZ500" s="126"/>
      <c r="ZA500" s="126"/>
      <c r="ZB500" s="126"/>
      <c r="ZC500" s="126"/>
      <c r="ZD500" s="126"/>
      <c r="ZE500" s="126"/>
      <c r="ZF500" s="126"/>
      <c r="ZG500" s="126"/>
      <c r="ZH500" s="126"/>
      <c r="ZI500" s="126"/>
      <c r="ZJ500" s="126"/>
      <c r="ZK500" s="126"/>
      <c r="ZL500" s="126"/>
      <c r="ZM500" s="126"/>
      <c r="ZN500" s="126"/>
      <c r="ZO500" s="126"/>
      <c r="ZP500" s="126"/>
      <c r="ZQ500" s="126"/>
      <c r="ZR500" s="126"/>
      <c r="ZS500" s="126"/>
      <c r="ZT500" s="126"/>
      <c r="ZU500" s="126"/>
      <c r="ZV500" s="126"/>
      <c r="ZW500" s="126"/>
      <c r="ZX500" s="126"/>
      <c r="ZY500" s="126"/>
      <c r="ZZ500" s="126"/>
      <c r="AAA500" s="126"/>
      <c r="AAB500" s="126"/>
      <c r="AAC500" s="126"/>
      <c r="AAD500" s="126"/>
      <c r="AAE500" s="126"/>
      <c r="AAF500" s="126"/>
      <c r="AAG500" s="126"/>
      <c r="AAH500" s="126"/>
      <c r="AAI500" s="126"/>
      <c r="AAJ500" s="126"/>
      <c r="AAK500" s="126"/>
      <c r="AAL500" s="126"/>
      <c r="AAM500" s="126"/>
      <c r="AAN500" s="126"/>
      <c r="AAO500" s="126"/>
      <c r="AAP500" s="126"/>
      <c r="AAQ500" s="126"/>
      <c r="AAR500" s="126"/>
      <c r="AAS500" s="126"/>
      <c r="AAT500" s="126"/>
      <c r="AAU500" s="126"/>
      <c r="AAV500" s="126"/>
      <c r="AAW500" s="126"/>
      <c r="AAX500" s="126"/>
      <c r="AAY500" s="126"/>
      <c r="AAZ500" s="126"/>
      <c r="ABA500" s="126"/>
      <c r="ABB500" s="126"/>
      <c r="ABC500" s="126"/>
      <c r="ABD500" s="126"/>
      <c r="ABE500" s="126"/>
      <c r="ABF500" s="126"/>
      <c r="ABG500" s="126"/>
      <c r="ABH500" s="126"/>
      <c r="ABI500" s="126"/>
      <c r="ABJ500" s="126"/>
      <c r="ABK500" s="126"/>
      <c r="ABL500" s="126"/>
      <c r="ABM500" s="126"/>
      <c r="ABN500" s="126"/>
      <c r="ABO500" s="126"/>
      <c r="ABP500" s="126"/>
      <c r="ABQ500" s="126"/>
      <c r="ABR500" s="126"/>
      <c r="ABS500" s="126"/>
      <c r="ABT500" s="126"/>
      <c r="ABU500" s="126"/>
      <c r="ABV500" s="126"/>
      <c r="ABW500" s="126"/>
      <c r="ABX500" s="126"/>
      <c r="ABY500" s="126"/>
      <c r="ABZ500" s="126"/>
      <c r="ACA500" s="126"/>
      <c r="ACB500" s="126"/>
      <c r="ACC500" s="126"/>
      <c r="ACD500" s="126"/>
      <c r="ACE500" s="126"/>
      <c r="ACF500" s="126"/>
      <c r="ACG500" s="126"/>
      <c r="ACH500" s="126"/>
      <c r="ACI500" s="126"/>
      <c r="ACJ500" s="126"/>
      <c r="ACK500" s="126"/>
      <c r="ACL500" s="126"/>
      <c r="ACM500" s="126"/>
      <c r="ACN500" s="126"/>
      <c r="ACO500" s="126"/>
      <c r="ACP500" s="126"/>
      <c r="ACQ500" s="126"/>
      <c r="ACR500" s="126"/>
      <c r="ACS500" s="126"/>
      <c r="ACT500" s="126"/>
      <c r="ACU500" s="126"/>
      <c r="ACV500" s="126"/>
      <c r="ACW500" s="126"/>
      <c r="ACX500" s="126"/>
      <c r="ACY500" s="126"/>
      <c r="ACZ500" s="126"/>
      <c r="ADA500" s="126"/>
      <c r="ADB500" s="126"/>
      <c r="ADC500" s="126"/>
      <c r="ADD500" s="126"/>
      <c r="ADE500" s="126"/>
      <c r="ADF500" s="126"/>
      <c r="ADG500" s="126"/>
      <c r="ADH500" s="126"/>
      <c r="ADI500" s="126"/>
      <c r="ADJ500" s="126"/>
      <c r="ADK500" s="126"/>
      <c r="ADL500" s="126"/>
      <c r="ADM500" s="126"/>
      <c r="ADN500" s="126"/>
      <c r="ADO500" s="126"/>
      <c r="ADP500" s="126"/>
      <c r="ADQ500" s="126"/>
      <c r="ADR500" s="126"/>
      <c r="ADS500" s="126"/>
      <c r="ADT500" s="126"/>
      <c r="ADU500" s="126"/>
      <c r="ADV500" s="126"/>
      <c r="ADW500" s="126"/>
      <c r="ADX500" s="126"/>
      <c r="ADY500" s="126"/>
      <c r="ADZ500" s="126"/>
      <c r="AEA500" s="126"/>
      <c r="AEB500" s="126"/>
      <c r="AEC500" s="126"/>
      <c r="AED500" s="126"/>
      <c r="AEE500" s="126"/>
      <c r="AEF500" s="126"/>
      <c r="AEG500" s="126"/>
      <c r="AEH500" s="126"/>
      <c r="AEI500" s="126"/>
      <c r="AEJ500" s="126"/>
      <c r="AEK500" s="126"/>
      <c r="AEL500" s="126"/>
      <c r="AEM500" s="126"/>
      <c r="AEN500" s="126"/>
      <c r="AEO500" s="126"/>
      <c r="AEP500" s="126"/>
      <c r="AEQ500" s="126"/>
      <c r="AER500" s="126"/>
      <c r="AES500" s="126"/>
      <c r="AET500" s="126"/>
      <c r="AEU500" s="126"/>
      <c r="AEV500" s="126"/>
      <c r="AEW500" s="126"/>
      <c r="AEX500" s="126"/>
      <c r="AEY500" s="126"/>
      <c r="AEZ500" s="126"/>
      <c r="AFA500" s="126"/>
      <c r="AFB500" s="126"/>
      <c r="AFC500" s="126"/>
      <c r="AFD500" s="126"/>
      <c r="AFE500" s="126"/>
      <c r="AFF500" s="126"/>
      <c r="AFG500" s="126"/>
      <c r="AFH500" s="126"/>
      <c r="AFI500" s="126"/>
      <c r="AFJ500" s="126"/>
      <c r="AFK500" s="126"/>
      <c r="AFL500" s="126"/>
      <c r="AFM500" s="126"/>
      <c r="AFN500" s="126"/>
      <c r="AFO500" s="126"/>
      <c r="AFP500" s="126"/>
      <c r="AFQ500" s="126"/>
      <c r="AFR500" s="126"/>
      <c r="AFS500" s="126"/>
      <c r="AFT500" s="126"/>
      <c r="AFU500" s="126"/>
      <c r="AFV500" s="126"/>
      <c r="AFW500" s="126"/>
      <c r="AFX500" s="126"/>
      <c r="AFY500" s="126"/>
      <c r="AFZ500" s="126"/>
      <c r="AGA500" s="126"/>
      <c r="AGB500" s="126"/>
      <c r="AGC500" s="126"/>
      <c r="AGD500" s="126"/>
      <c r="AGE500" s="126"/>
      <c r="AGF500" s="126"/>
      <c r="AGG500" s="126"/>
      <c r="AGH500" s="126"/>
      <c r="AGI500" s="126"/>
      <c r="AGJ500" s="126"/>
      <c r="AGK500" s="126"/>
      <c r="AGL500" s="126"/>
      <c r="AGM500" s="126"/>
      <c r="AGN500" s="126"/>
      <c r="AGO500" s="126"/>
      <c r="AGP500" s="126"/>
      <c r="AGQ500" s="126"/>
      <c r="AGR500" s="126"/>
      <c r="AGS500" s="126"/>
      <c r="AGT500" s="126"/>
      <c r="AGU500" s="126"/>
      <c r="AGV500" s="126"/>
      <c r="AGW500" s="126"/>
      <c r="AGX500" s="126"/>
      <c r="AGY500" s="126"/>
      <c r="AGZ500" s="126"/>
      <c r="AHA500" s="126"/>
      <c r="AHB500" s="126"/>
      <c r="AHC500" s="126"/>
      <c r="AHD500" s="126"/>
      <c r="AHE500" s="126"/>
      <c r="AHF500" s="126"/>
      <c r="AHG500" s="126"/>
      <c r="AHH500" s="126"/>
      <c r="AHI500" s="126"/>
      <c r="AHJ500" s="126"/>
      <c r="AHK500" s="126"/>
      <c r="AHL500" s="126"/>
      <c r="AHM500" s="126"/>
      <c r="AHN500" s="126"/>
      <c r="AHO500" s="126"/>
      <c r="AHP500" s="126"/>
      <c r="AHQ500" s="126"/>
      <c r="AHR500" s="126"/>
      <c r="AHS500" s="126"/>
      <c r="AHT500" s="126"/>
      <c r="AHU500" s="126"/>
      <c r="AHV500" s="126"/>
      <c r="AHW500" s="126"/>
      <c r="AHX500" s="126"/>
      <c r="AHY500" s="126"/>
      <c r="AHZ500" s="126"/>
      <c r="AIA500" s="126"/>
      <c r="AIB500" s="126"/>
      <c r="AIC500" s="126"/>
      <c r="AID500" s="126"/>
      <c r="AIE500" s="126"/>
      <c r="AIF500" s="126"/>
      <c r="AIG500" s="126"/>
      <c r="AIH500" s="126"/>
      <c r="AII500" s="126"/>
      <c r="AIJ500" s="126"/>
      <c r="AIK500" s="126"/>
      <c r="AIL500" s="126"/>
      <c r="AIM500" s="126"/>
      <c r="AIN500" s="126"/>
      <c r="AIO500" s="126"/>
      <c r="AIP500" s="126"/>
      <c r="AIQ500" s="126"/>
      <c r="AIR500" s="126"/>
      <c r="AIS500" s="126"/>
      <c r="AIT500" s="126"/>
      <c r="AIU500" s="126"/>
      <c r="AIV500" s="126"/>
      <c r="AIW500" s="126"/>
      <c r="AIX500" s="126"/>
      <c r="AIY500" s="126"/>
      <c r="AIZ500" s="126"/>
      <c r="AJA500" s="126"/>
      <c r="AJB500" s="126"/>
      <c r="AJC500" s="126"/>
      <c r="AJD500" s="126"/>
      <c r="AJE500" s="126"/>
      <c r="AJF500" s="126"/>
      <c r="AJG500" s="126"/>
      <c r="AJH500" s="126"/>
      <c r="AJI500" s="126"/>
      <c r="AJJ500" s="126"/>
      <c r="AJK500" s="126"/>
      <c r="AJL500" s="126"/>
      <c r="AJM500" s="126"/>
      <c r="AJN500" s="126"/>
      <c r="AJO500" s="126"/>
      <c r="AJP500" s="126"/>
      <c r="AJQ500" s="126"/>
      <c r="AJR500" s="126"/>
      <c r="AJS500" s="126"/>
      <c r="AJT500" s="126"/>
      <c r="AJU500" s="126"/>
      <c r="AJV500" s="126"/>
      <c r="AJW500" s="126"/>
      <c r="AJX500" s="126"/>
      <c r="AJY500" s="126"/>
      <c r="AJZ500" s="126"/>
      <c r="AKA500" s="126"/>
      <c r="AKB500" s="126"/>
      <c r="AKC500" s="126"/>
      <c r="AKD500" s="126"/>
      <c r="AKE500" s="126"/>
      <c r="AKF500" s="126"/>
      <c r="AKG500" s="126"/>
      <c r="AKH500" s="126"/>
      <c r="AKI500" s="126"/>
      <c r="AKJ500" s="126"/>
      <c r="AKK500" s="126"/>
      <c r="AKL500" s="126"/>
      <c r="AKM500" s="126"/>
      <c r="AKN500" s="126"/>
      <c r="AKO500" s="126"/>
      <c r="AKP500" s="126"/>
      <c r="AKQ500" s="126"/>
      <c r="AKR500" s="126"/>
      <c r="AKS500" s="126"/>
      <c r="AKT500" s="126"/>
      <c r="AKU500" s="126"/>
      <c r="AKV500" s="126"/>
      <c r="AKW500" s="126"/>
      <c r="AKX500" s="126"/>
      <c r="AKY500" s="126"/>
      <c r="AKZ500" s="126"/>
      <c r="ALA500" s="126"/>
      <c r="ALB500" s="126"/>
      <c r="ALC500" s="126"/>
      <c r="ALD500" s="126"/>
      <c r="ALE500" s="126"/>
      <c r="ALF500" s="126"/>
      <c r="ALG500" s="126"/>
      <c r="ALH500" s="126"/>
      <c r="ALI500" s="126"/>
      <c r="ALJ500" s="126"/>
      <c r="ALK500" s="126"/>
      <c r="ALL500" s="126"/>
      <c r="ALM500" s="126"/>
      <c r="ALN500" s="126"/>
      <c r="ALO500" s="126"/>
      <c r="ALP500" s="126"/>
      <c r="ALQ500" s="126"/>
      <c r="ALR500" s="126"/>
      <c r="ALS500" s="126"/>
      <c r="ALT500" s="126"/>
    </row>
    <row r="501" spans="2:1008" s="199" customFormat="1" ht="103.5" customHeight="1" x14ac:dyDescent="0.4">
      <c r="B501" s="353"/>
      <c r="C501" s="90" t="s">
        <v>339</v>
      </c>
      <c r="D501" s="346"/>
      <c r="E501" s="442"/>
      <c r="F501" s="12"/>
      <c r="G501" s="12"/>
    </row>
    <row r="502" spans="2:1008" s="90" customFormat="1" ht="12.9" x14ac:dyDescent="0.35">
      <c r="B502" s="96"/>
      <c r="C502" s="4" t="s">
        <v>57</v>
      </c>
      <c r="D502" s="204" t="s">
        <v>42</v>
      </c>
      <c r="E502" s="469">
        <v>761.2</v>
      </c>
      <c r="F502" s="225"/>
      <c r="G502" s="88">
        <f>+E502*F502</f>
        <v>0</v>
      </c>
    </row>
    <row r="503" spans="2:1008" s="90" customFormat="1" ht="12.9" x14ac:dyDescent="0.35">
      <c r="B503" s="367"/>
      <c r="C503" s="381"/>
      <c r="D503" s="368"/>
      <c r="E503" s="470"/>
      <c r="F503" s="372"/>
      <c r="G503" s="369"/>
    </row>
    <row r="504" spans="2:1008" s="90" customFormat="1" ht="13.3" thickBot="1" x14ac:dyDescent="0.4">
      <c r="B504" s="96"/>
      <c r="C504" s="91"/>
      <c r="D504" s="204"/>
      <c r="E504" s="432"/>
      <c r="F504" s="225"/>
      <c r="G504" s="88"/>
    </row>
    <row r="505" spans="2:1008" s="16" customFormat="1" ht="13.3" thickBot="1" x14ac:dyDescent="0.4">
      <c r="B505" s="145">
        <f>B477</f>
        <v>1000</v>
      </c>
      <c r="C505" s="83" t="s">
        <v>58</v>
      </c>
      <c r="D505" s="146"/>
      <c r="E505" s="455"/>
      <c r="F505" s="84"/>
      <c r="G505" s="147">
        <f>+SUM(G479:G504)</f>
        <v>0</v>
      </c>
    </row>
    <row r="506" spans="2:1008" s="203" customFormat="1" ht="13.3" thickBot="1" x14ac:dyDescent="0.4">
      <c r="B506" s="133"/>
      <c r="C506" s="42"/>
      <c r="D506" s="200"/>
      <c r="E506" s="471"/>
      <c r="F506" s="201"/>
      <c r="G506" s="202"/>
    </row>
    <row r="507" spans="2:1008" s="2" customFormat="1" ht="13.3" thickBot="1" x14ac:dyDescent="0.4">
      <c r="B507" s="85">
        <f>B477+100</f>
        <v>1100</v>
      </c>
      <c r="C507" s="83" t="s">
        <v>59</v>
      </c>
      <c r="D507" s="146"/>
      <c r="E507" s="455"/>
      <c r="F507" s="84"/>
      <c r="G507" s="86"/>
    </row>
    <row r="508" spans="2:1008" s="2" customFormat="1" ht="12.9" x14ac:dyDescent="0.35">
      <c r="B508" s="152"/>
      <c r="C508" s="11"/>
      <c r="D508" s="137"/>
      <c r="E508" s="456"/>
      <c r="F508" s="3"/>
      <c r="G508" s="3"/>
    </row>
    <row r="509" spans="2:1008" s="2" customFormat="1" ht="12.9" x14ac:dyDescent="0.35">
      <c r="B509" s="140">
        <f>B507+1</f>
        <v>1101</v>
      </c>
      <c r="C509" s="344" t="s">
        <v>258</v>
      </c>
      <c r="D509" s="204"/>
      <c r="E509" s="432"/>
      <c r="F509" s="222"/>
      <c r="G509" s="222"/>
    </row>
    <row r="510" spans="2:1008" s="2" customFormat="1" ht="57" customHeight="1" x14ac:dyDescent="0.35">
      <c r="B510" s="141"/>
      <c r="C510" s="344" t="s">
        <v>340</v>
      </c>
      <c r="D510" s="204"/>
      <c r="E510" s="432"/>
      <c r="F510" s="222"/>
      <c r="G510" s="222"/>
    </row>
    <row r="511" spans="2:1008" s="2" customFormat="1" ht="12.9" x14ac:dyDescent="0.35">
      <c r="B511" s="141"/>
      <c r="C511" s="365" t="s">
        <v>73</v>
      </c>
      <c r="D511" s="204" t="s">
        <v>42</v>
      </c>
      <c r="E511" s="148">
        <v>1747.8</v>
      </c>
      <c r="F511" s="88"/>
      <c r="G511" s="88">
        <f>E511*F511</f>
        <v>0</v>
      </c>
    </row>
    <row r="512" spans="2:1008" s="2" customFormat="1" ht="12.9" x14ac:dyDescent="0.35">
      <c r="B512" s="414"/>
      <c r="C512" s="378"/>
      <c r="D512" s="368"/>
      <c r="E512" s="148"/>
      <c r="F512" s="369"/>
      <c r="G512" s="369"/>
    </row>
    <row r="513" spans="2:1008" s="2" customFormat="1" ht="12.9" x14ac:dyDescent="0.35">
      <c r="B513" s="140">
        <f>+B509+1</f>
        <v>1102</v>
      </c>
      <c r="C513" s="344" t="s">
        <v>259</v>
      </c>
      <c r="D513" s="204"/>
      <c r="E513" s="432"/>
      <c r="F513" s="222"/>
      <c r="G513" s="222"/>
    </row>
    <row r="514" spans="2:1008" s="70" customFormat="1" ht="69.75" customHeight="1" x14ac:dyDescent="0.35">
      <c r="B514" s="141"/>
      <c r="C514" s="344" t="s">
        <v>260</v>
      </c>
      <c r="D514" s="204"/>
      <c r="E514" s="432"/>
      <c r="F514" s="222"/>
      <c r="G514" s="222"/>
    </row>
    <row r="515" spans="2:1008" s="70" customFormat="1" ht="12.9" x14ac:dyDescent="0.35">
      <c r="B515" s="141"/>
      <c r="C515" s="365" t="s">
        <v>73</v>
      </c>
      <c r="D515" s="204" t="s">
        <v>42</v>
      </c>
      <c r="E515" s="148">
        <v>169.1</v>
      </c>
      <c r="F515" s="88"/>
      <c r="G515" s="88">
        <f>E515*F515</f>
        <v>0</v>
      </c>
    </row>
    <row r="516" spans="2:1008" s="104" customFormat="1" ht="12.9" x14ac:dyDescent="0.35">
      <c r="B516" s="143"/>
      <c r="C516" s="224"/>
      <c r="D516" s="204"/>
      <c r="E516" s="432"/>
      <c r="F516" s="225"/>
      <c r="G516" s="88"/>
    </row>
    <row r="517" spans="2:1008" s="2" customFormat="1" ht="12.9" x14ac:dyDescent="0.35">
      <c r="B517" s="185">
        <f>+B513+1</f>
        <v>1103</v>
      </c>
      <c r="C517" s="89" t="s">
        <v>130</v>
      </c>
      <c r="D517" s="139"/>
      <c r="E517" s="442"/>
      <c r="F517" s="14"/>
      <c r="G517" s="14"/>
    </row>
    <row r="518" spans="2:1008" s="2" customFormat="1" ht="36" customHeight="1" x14ac:dyDescent="0.35">
      <c r="B518" s="138"/>
      <c r="C518" s="272" t="s">
        <v>261</v>
      </c>
      <c r="D518" s="139"/>
      <c r="E518" s="442"/>
      <c r="F518" s="14"/>
      <c r="G518" s="14"/>
    </row>
    <row r="519" spans="2:1008" s="16" customFormat="1" ht="12.9" x14ac:dyDescent="0.35">
      <c r="B519" s="138"/>
      <c r="C519" s="224" t="s">
        <v>1</v>
      </c>
      <c r="D519" s="204" t="s">
        <v>42</v>
      </c>
      <c r="E519" s="432">
        <v>143.6</v>
      </c>
      <c r="F519" s="225"/>
      <c r="G519" s="88">
        <f>+E519*F519</f>
        <v>0</v>
      </c>
    </row>
    <row r="520" spans="2:1008" x14ac:dyDescent="0.4">
      <c r="B520" s="143"/>
      <c r="C520" s="10"/>
      <c r="D520" s="144"/>
      <c r="E520" s="472"/>
      <c r="F520" s="53"/>
      <c r="G520" s="54"/>
      <c r="H520" s="126"/>
      <c r="I520" s="126"/>
      <c r="J520" s="126"/>
      <c r="K520" s="126"/>
      <c r="L520" s="126"/>
      <c r="M520" s="126"/>
      <c r="N520" s="126"/>
      <c r="O520" s="126"/>
      <c r="P520" s="126"/>
      <c r="Q520" s="126"/>
      <c r="R520" s="126"/>
      <c r="S520" s="126"/>
      <c r="T520" s="126"/>
      <c r="U520" s="126"/>
      <c r="V520" s="126"/>
      <c r="W520" s="126"/>
      <c r="X520" s="126"/>
      <c r="Y520" s="126"/>
      <c r="Z520" s="126"/>
      <c r="AA520" s="126"/>
      <c r="AB520" s="126"/>
      <c r="AC520" s="126"/>
      <c r="AD520" s="126"/>
      <c r="AE520" s="126"/>
      <c r="AF520" s="126"/>
      <c r="AG520" s="126"/>
      <c r="AH520" s="126"/>
      <c r="AI520" s="126"/>
      <c r="AJ520" s="126"/>
      <c r="AK520" s="126"/>
      <c r="AL520" s="126"/>
      <c r="AM520" s="126"/>
      <c r="AN520" s="126"/>
      <c r="AO520" s="126"/>
      <c r="AP520" s="126"/>
      <c r="AQ520" s="126"/>
      <c r="AR520" s="126"/>
      <c r="AS520" s="126"/>
      <c r="AT520" s="126"/>
      <c r="AU520" s="126"/>
      <c r="AV520" s="126"/>
      <c r="AW520" s="126"/>
      <c r="AX520" s="126"/>
      <c r="AY520" s="126"/>
      <c r="AZ520" s="126"/>
      <c r="BA520" s="126"/>
      <c r="BB520" s="126"/>
      <c r="BC520" s="126"/>
      <c r="BD520" s="126"/>
      <c r="BE520" s="126"/>
      <c r="BF520" s="126"/>
      <c r="BG520" s="126"/>
      <c r="BH520" s="126"/>
      <c r="BI520" s="126"/>
      <c r="BJ520" s="126"/>
      <c r="BK520" s="126"/>
      <c r="BL520" s="126"/>
      <c r="BM520" s="126"/>
      <c r="BN520" s="126"/>
      <c r="BO520" s="126"/>
      <c r="BP520" s="126"/>
      <c r="BQ520" s="126"/>
      <c r="BR520" s="126"/>
      <c r="BS520" s="126"/>
      <c r="BT520" s="126"/>
      <c r="BU520" s="126"/>
      <c r="BV520" s="126"/>
      <c r="BW520" s="126"/>
      <c r="BX520" s="126"/>
      <c r="BY520" s="126"/>
      <c r="BZ520" s="126"/>
      <c r="CA520" s="126"/>
      <c r="CB520" s="126"/>
      <c r="CC520" s="126"/>
      <c r="CD520" s="126"/>
      <c r="CE520" s="126"/>
      <c r="CF520" s="126"/>
      <c r="CG520" s="126"/>
      <c r="CH520" s="126"/>
      <c r="CI520" s="126"/>
      <c r="CJ520" s="126"/>
      <c r="CK520" s="126"/>
      <c r="CL520" s="126"/>
      <c r="CM520" s="126"/>
      <c r="CN520" s="126"/>
      <c r="CO520" s="126"/>
      <c r="CP520" s="126"/>
      <c r="CQ520" s="126"/>
      <c r="CR520" s="126"/>
      <c r="CS520" s="126"/>
      <c r="CT520" s="126"/>
      <c r="CU520" s="126"/>
      <c r="CV520" s="126"/>
      <c r="CW520" s="126"/>
      <c r="CX520" s="126"/>
      <c r="CY520" s="126"/>
      <c r="CZ520" s="126"/>
      <c r="DA520" s="126"/>
      <c r="DB520" s="126"/>
      <c r="DC520" s="126"/>
      <c r="DD520" s="126"/>
      <c r="DE520" s="126"/>
      <c r="DF520" s="126"/>
      <c r="DG520" s="126"/>
      <c r="DH520" s="126"/>
      <c r="DI520" s="126"/>
      <c r="DJ520" s="126"/>
      <c r="DK520" s="126"/>
      <c r="DL520" s="126"/>
      <c r="DM520" s="126"/>
      <c r="DN520" s="126"/>
      <c r="DO520" s="126"/>
      <c r="DP520" s="126"/>
      <c r="DQ520" s="126"/>
      <c r="DR520" s="126"/>
      <c r="DS520" s="126"/>
      <c r="DT520" s="126"/>
      <c r="DU520" s="126"/>
      <c r="DV520" s="126"/>
      <c r="DW520" s="126"/>
      <c r="DX520" s="126"/>
      <c r="DY520" s="126"/>
      <c r="DZ520" s="126"/>
      <c r="EA520" s="126"/>
      <c r="EB520" s="126"/>
      <c r="EC520" s="126"/>
      <c r="ED520" s="126"/>
      <c r="EE520" s="126"/>
      <c r="EF520" s="126"/>
      <c r="EG520" s="126"/>
      <c r="EH520" s="126"/>
      <c r="EI520" s="126"/>
      <c r="EJ520" s="126"/>
      <c r="EK520" s="126"/>
      <c r="EL520" s="126"/>
      <c r="EM520" s="126"/>
      <c r="EN520" s="126"/>
      <c r="EO520" s="126"/>
      <c r="EP520" s="126"/>
      <c r="EQ520" s="126"/>
      <c r="ER520" s="126"/>
      <c r="ES520" s="126"/>
      <c r="ET520" s="126"/>
      <c r="EU520" s="126"/>
      <c r="EV520" s="126"/>
      <c r="EW520" s="126"/>
      <c r="EX520" s="126"/>
      <c r="EY520" s="126"/>
      <c r="EZ520" s="126"/>
      <c r="FA520" s="126"/>
      <c r="FB520" s="126"/>
      <c r="FC520" s="126"/>
      <c r="FD520" s="126"/>
      <c r="FE520" s="126"/>
      <c r="FF520" s="126"/>
      <c r="FG520" s="126"/>
      <c r="FH520" s="126"/>
      <c r="FI520" s="126"/>
      <c r="FJ520" s="126"/>
      <c r="FK520" s="126"/>
      <c r="FL520" s="126"/>
      <c r="FM520" s="126"/>
      <c r="FN520" s="126"/>
      <c r="FO520" s="126"/>
      <c r="FP520" s="126"/>
      <c r="FQ520" s="126"/>
      <c r="FR520" s="126"/>
      <c r="FS520" s="126"/>
      <c r="FT520" s="126"/>
      <c r="FU520" s="126"/>
      <c r="FV520" s="126"/>
      <c r="FW520" s="126"/>
      <c r="FX520" s="126"/>
      <c r="FY520" s="126"/>
      <c r="FZ520" s="126"/>
      <c r="GA520" s="126"/>
      <c r="GB520" s="126"/>
      <c r="GC520" s="126"/>
      <c r="GD520" s="126"/>
      <c r="GE520" s="126"/>
      <c r="GF520" s="126"/>
      <c r="GG520" s="126"/>
      <c r="GH520" s="126"/>
      <c r="GI520" s="126"/>
      <c r="GJ520" s="126"/>
      <c r="GK520" s="126"/>
      <c r="GL520" s="126"/>
      <c r="GM520" s="126"/>
      <c r="GN520" s="126"/>
      <c r="GO520" s="126"/>
      <c r="GP520" s="126"/>
      <c r="GQ520" s="126"/>
      <c r="GR520" s="126"/>
      <c r="GS520" s="126"/>
      <c r="GT520" s="126"/>
      <c r="GU520" s="126"/>
      <c r="GV520" s="126"/>
      <c r="GW520" s="126"/>
      <c r="GX520" s="126"/>
      <c r="GY520" s="126"/>
      <c r="GZ520" s="126"/>
      <c r="HA520" s="126"/>
      <c r="HB520" s="126"/>
      <c r="HC520" s="126"/>
      <c r="HD520" s="126"/>
      <c r="HE520" s="126"/>
      <c r="HF520" s="126"/>
      <c r="HG520" s="126"/>
      <c r="HH520" s="126"/>
      <c r="HI520" s="126"/>
      <c r="HJ520" s="126"/>
      <c r="HK520" s="126"/>
      <c r="HL520" s="126"/>
      <c r="HM520" s="126"/>
      <c r="HN520" s="126"/>
      <c r="HO520" s="126"/>
      <c r="HP520" s="126"/>
      <c r="HQ520" s="126"/>
      <c r="HR520" s="126"/>
      <c r="HS520" s="126"/>
      <c r="HT520" s="126"/>
      <c r="HU520" s="126"/>
      <c r="HV520" s="126"/>
      <c r="HW520" s="126"/>
      <c r="HX520" s="126"/>
      <c r="HY520" s="126"/>
      <c r="HZ520" s="126"/>
      <c r="IA520" s="126"/>
      <c r="IB520" s="126"/>
      <c r="IC520" s="126"/>
      <c r="ID520" s="126"/>
      <c r="IE520" s="126"/>
      <c r="IF520" s="126"/>
      <c r="IG520" s="126"/>
      <c r="IH520" s="126"/>
      <c r="II520" s="126"/>
      <c r="IJ520" s="126"/>
      <c r="IK520" s="126"/>
      <c r="IL520" s="126"/>
      <c r="IM520" s="126"/>
      <c r="IN520" s="126"/>
      <c r="IO520" s="126"/>
      <c r="IP520" s="126"/>
      <c r="IQ520" s="126"/>
      <c r="IR520" s="126"/>
      <c r="IS520" s="126"/>
      <c r="IT520" s="126"/>
      <c r="IU520" s="126"/>
      <c r="IV520" s="126"/>
      <c r="IW520" s="126"/>
      <c r="IX520" s="126"/>
      <c r="IY520" s="126"/>
      <c r="IZ520" s="126"/>
      <c r="JA520" s="126"/>
      <c r="JB520" s="126"/>
      <c r="JC520" s="126"/>
      <c r="JD520" s="126"/>
      <c r="JE520" s="126"/>
      <c r="JF520" s="126"/>
      <c r="JG520" s="126"/>
      <c r="JH520" s="126"/>
      <c r="JI520" s="126"/>
      <c r="JJ520" s="126"/>
      <c r="JK520" s="126"/>
      <c r="JL520" s="126"/>
      <c r="JM520" s="126"/>
      <c r="JN520" s="126"/>
      <c r="JO520" s="126"/>
      <c r="JP520" s="126"/>
      <c r="JQ520" s="126"/>
      <c r="JR520" s="126"/>
      <c r="JS520" s="126"/>
      <c r="JT520" s="126"/>
      <c r="JU520" s="126"/>
      <c r="JV520" s="126"/>
      <c r="JW520" s="126"/>
      <c r="JX520" s="126"/>
      <c r="JY520" s="126"/>
      <c r="JZ520" s="126"/>
      <c r="KA520" s="126"/>
      <c r="KB520" s="126"/>
      <c r="KC520" s="126"/>
      <c r="KD520" s="126"/>
      <c r="KE520" s="126"/>
      <c r="KF520" s="126"/>
      <c r="KG520" s="126"/>
      <c r="KH520" s="126"/>
      <c r="KI520" s="126"/>
      <c r="KJ520" s="126"/>
      <c r="KK520" s="126"/>
      <c r="KL520" s="126"/>
      <c r="KM520" s="126"/>
      <c r="KN520" s="126"/>
      <c r="KO520" s="126"/>
      <c r="KP520" s="126"/>
      <c r="KQ520" s="126"/>
      <c r="KR520" s="126"/>
      <c r="KS520" s="126"/>
      <c r="KT520" s="126"/>
      <c r="KU520" s="126"/>
      <c r="KV520" s="126"/>
      <c r="KW520" s="126"/>
      <c r="KX520" s="126"/>
      <c r="KY520" s="126"/>
      <c r="KZ520" s="126"/>
      <c r="LA520" s="126"/>
      <c r="LB520" s="126"/>
      <c r="LC520" s="126"/>
      <c r="LD520" s="126"/>
      <c r="LE520" s="126"/>
      <c r="LF520" s="126"/>
      <c r="LG520" s="126"/>
      <c r="LH520" s="126"/>
      <c r="LI520" s="126"/>
      <c r="LJ520" s="126"/>
      <c r="LK520" s="126"/>
      <c r="LL520" s="126"/>
      <c r="LM520" s="126"/>
      <c r="LN520" s="126"/>
      <c r="LO520" s="126"/>
      <c r="LP520" s="126"/>
      <c r="LQ520" s="126"/>
      <c r="LR520" s="126"/>
      <c r="LS520" s="126"/>
      <c r="LT520" s="126"/>
      <c r="LU520" s="126"/>
      <c r="LV520" s="126"/>
      <c r="LW520" s="126"/>
      <c r="LX520" s="126"/>
      <c r="LY520" s="126"/>
      <c r="LZ520" s="126"/>
      <c r="MA520" s="126"/>
      <c r="MB520" s="126"/>
      <c r="MC520" s="126"/>
      <c r="MD520" s="126"/>
      <c r="ME520" s="126"/>
      <c r="MF520" s="126"/>
      <c r="MG520" s="126"/>
      <c r="MH520" s="126"/>
      <c r="MI520" s="126"/>
      <c r="MJ520" s="126"/>
      <c r="MK520" s="126"/>
      <c r="ML520" s="126"/>
      <c r="MM520" s="126"/>
      <c r="MN520" s="126"/>
      <c r="MO520" s="126"/>
      <c r="MP520" s="126"/>
      <c r="MQ520" s="126"/>
      <c r="MR520" s="126"/>
      <c r="MS520" s="126"/>
      <c r="MT520" s="126"/>
      <c r="MU520" s="126"/>
      <c r="MV520" s="126"/>
      <c r="MW520" s="126"/>
      <c r="MX520" s="126"/>
      <c r="MY520" s="126"/>
      <c r="MZ520" s="126"/>
      <c r="NA520" s="126"/>
      <c r="NB520" s="126"/>
      <c r="NC520" s="126"/>
      <c r="ND520" s="126"/>
      <c r="NE520" s="126"/>
      <c r="NF520" s="126"/>
      <c r="NG520" s="126"/>
      <c r="NH520" s="126"/>
      <c r="NI520" s="126"/>
      <c r="NJ520" s="126"/>
      <c r="NK520" s="126"/>
      <c r="NL520" s="126"/>
      <c r="NM520" s="126"/>
      <c r="NN520" s="126"/>
      <c r="NO520" s="126"/>
      <c r="NP520" s="126"/>
      <c r="NQ520" s="126"/>
      <c r="NR520" s="126"/>
      <c r="NS520" s="126"/>
      <c r="NT520" s="126"/>
      <c r="NU520" s="126"/>
      <c r="NV520" s="126"/>
      <c r="NW520" s="126"/>
      <c r="NX520" s="126"/>
      <c r="NY520" s="126"/>
      <c r="NZ520" s="126"/>
      <c r="OA520" s="126"/>
      <c r="OB520" s="126"/>
      <c r="OC520" s="126"/>
      <c r="OD520" s="126"/>
      <c r="OE520" s="126"/>
      <c r="OF520" s="126"/>
      <c r="OG520" s="126"/>
      <c r="OH520" s="126"/>
      <c r="OI520" s="126"/>
      <c r="OJ520" s="126"/>
      <c r="OK520" s="126"/>
      <c r="OL520" s="126"/>
      <c r="OM520" s="126"/>
      <c r="ON520" s="126"/>
      <c r="OO520" s="126"/>
      <c r="OP520" s="126"/>
      <c r="OQ520" s="126"/>
      <c r="OR520" s="126"/>
      <c r="OS520" s="126"/>
      <c r="OT520" s="126"/>
      <c r="OU520" s="126"/>
      <c r="OV520" s="126"/>
      <c r="OW520" s="126"/>
      <c r="OX520" s="126"/>
      <c r="OY520" s="126"/>
      <c r="OZ520" s="126"/>
      <c r="PA520" s="126"/>
      <c r="PB520" s="126"/>
      <c r="PC520" s="126"/>
      <c r="PD520" s="126"/>
      <c r="PE520" s="126"/>
      <c r="PF520" s="126"/>
      <c r="PG520" s="126"/>
      <c r="PH520" s="126"/>
      <c r="PI520" s="126"/>
      <c r="PJ520" s="126"/>
      <c r="PK520" s="126"/>
      <c r="PL520" s="126"/>
      <c r="PM520" s="126"/>
      <c r="PN520" s="126"/>
      <c r="PO520" s="126"/>
      <c r="PP520" s="126"/>
      <c r="PQ520" s="126"/>
      <c r="PR520" s="126"/>
      <c r="PS520" s="126"/>
      <c r="PT520" s="126"/>
      <c r="PU520" s="126"/>
      <c r="PV520" s="126"/>
      <c r="PW520" s="126"/>
      <c r="PX520" s="126"/>
      <c r="PY520" s="126"/>
      <c r="PZ520" s="126"/>
      <c r="QA520" s="126"/>
      <c r="QB520" s="126"/>
      <c r="QC520" s="126"/>
      <c r="QD520" s="126"/>
      <c r="QE520" s="126"/>
      <c r="QF520" s="126"/>
      <c r="QG520" s="126"/>
      <c r="QH520" s="126"/>
      <c r="QI520" s="126"/>
      <c r="QJ520" s="126"/>
      <c r="QK520" s="126"/>
      <c r="QL520" s="126"/>
      <c r="QM520" s="126"/>
      <c r="QN520" s="126"/>
      <c r="QO520" s="126"/>
      <c r="QP520" s="126"/>
      <c r="QQ520" s="126"/>
      <c r="QR520" s="126"/>
      <c r="QS520" s="126"/>
      <c r="QT520" s="126"/>
      <c r="QU520" s="126"/>
      <c r="QV520" s="126"/>
      <c r="QW520" s="126"/>
      <c r="QX520" s="126"/>
      <c r="QY520" s="126"/>
      <c r="QZ520" s="126"/>
      <c r="RA520" s="126"/>
      <c r="RB520" s="126"/>
      <c r="RC520" s="126"/>
      <c r="RD520" s="126"/>
      <c r="RE520" s="126"/>
      <c r="RF520" s="126"/>
      <c r="RG520" s="126"/>
      <c r="RH520" s="126"/>
      <c r="RI520" s="126"/>
      <c r="RJ520" s="126"/>
      <c r="RK520" s="126"/>
      <c r="RL520" s="126"/>
      <c r="RM520" s="126"/>
      <c r="RN520" s="126"/>
      <c r="RO520" s="126"/>
      <c r="RP520" s="126"/>
      <c r="RQ520" s="126"/>
      <c r="RR520" s="126"/>
      <c r="RS520" s="126"/>
      <c r="RT520" s="126"/>
      <c r="RU520" s="126"/>
      <c r="RV520" s="126"/>
      <c r="RW520" s="126"/>
      <c r="RX520" s="126"/>
      <c r="RY520" s="126"/>
      <c r="RZ520" s="126"/>
      <c r="SA520" s="126"/>
      <c r="SB520" s="126"/>
      <c r="SC520" s="126"/>
      <c r="SD520" s="126"/>
      <c r="SE520" s="126"/>
      <c r="SF520" s="126"/>
      <c r="SG520" s="126"/>
      <c r="SH520" s="126"/>
      <c r="SI520" s="126"/>
      <c r="SJ520" s="126"/>
      <c r="SK520" s="126"/>
      <c r="SL520" s="126"/>
      <c r="SM520" s="126"/>
      <c r="SN520" s="126"/>
      <c r="SO520" s="126"/>
      <c r="SP520" s="126"/>
      <c r="SQ520" s="126"/>
      <c r="SR520" s="126"/>
      <c r="SS520" s="126"/>
      <c r="ST520" s="126"/>
      <c r="SU520" s="126"/>
      <c r="SV520" s="126"/>
      <c r="SW520" s="126"/>
      <c r="SX520" s="126"/>
      <c r="SY520" s="126"/>
      <c r="SZ520" s="126"/>
      <c r="TA520" s="126"/>
      <c r="TB520" s="126"/>
      <c r="TC520" s="126"/>
      <c r="TD520" s="126"/>
      <c r="TE520" s="126"/>
      <c r="TF520" s="126"/>
      <c r="TG520" s="126"/>
      <c r="TH520" s="126"/>
      <c r="TI520" s="126"/>
      <c r="TJ520" s="126"/>
      <c r="TK520" s="126"/>
      <c r="TL520" s="126"/>
      <c r="TM520" s="126"/>
      <c r="TN520" s="126"/>
      <c r="TO520" s="126"/>
      <c r="TP520" s="126"/>
      <c r="TQ520" s="126"/>
      <c r="TR520" s="126"/>
      <c r="TS520" s="126"/>
      <c r="TT520" s="126"/>
      <c r="TU520" s="126"/>
      <c r="TV520" s="126"/>
      <c r="TW520" s="126"/>
      <c r="TX520" s="126"/>
      <c r="TY520" s="126"/>
      <c r="TZ520" s="126"/>
      <c r="UA520" s="126"/>
      <c r="UB520" s="126"/>
      <c r="UC520" s="126"/>
      <c r="UD520" s="126"/>
      <c r="UE520" s="126"/>
      <c r="UF520" s="126"/>
      <c r="UG520" s="126"/>
      <c r="UH520" s="126"/>
      <c r="UI520" s="126"/>
      <c r="UJ520" s="126"/>
      <c r="UK520" s="126"/>
      <c r="UL520" s="126"/>
      <c r="UM520" s="126"/>
      <c r="UN520" s="126"/>
      <c r="UO520" s="126"/>
      <c r="UP520" s="126"/>
      <c r="UQ520" s="126"/>
      <c r="UR520" s="126"/>
      <c r="US520" s="126"/>
      <c r="UT520" s="126"/>
      <c r="UU520" s="126"/>
      <c r="UV520" s="126"/>
      <c r="UW520" s="126"/>
      <c r="UX520" s="126"/>
      <c r="UY520" s="126"/>
      <c r="UZ520" s="126"/>
      <c r="VA520" s="126"/>
      <c r="VB520" s="126"/>
      <c r="VC520" s="126"/>
      <c r="VD520" s="126"/>
      <c r="VE520" s="126"/>
      <c r="VF520" s="126"/>
      <c r="VG520" s="126"/>
      <c r="VH520" s="126"/>
      <c r="VI520" s="126"/>
      <c r="VJ520" s="126"/>
      <c r="VK520" s="126"/>
      <c r="VL520" s="126"/>
      <c r="VM520" s="126"/>
      <c r="VN520" s="126"/>
      <c r="VO520" s="126"/>
      <c r="VP520" s="126"/>
      <c r="VQ520" s="126"/>
      <c r="VR520" s="126"/>
      <c r="VS520" s="126"/>
      <c r="VT520" s="126"/>
      <c r="VU520" s="126"/>
      <c r="VV520" s="126"/>
      <c r="VW520" s="126"/>
      <c r="VX520" s="126"/>
      <c r="VY520" s="126"/>
      <c r="VZ520" s="126"/>
      <c r="WA520" s="126"/>
      <c r="WB520" s="126"/>
      <c r="WC520" s="126"/>
      <c r="WD520" s="126"/>
      <c r="WE520" s="126"/>
      <c r="WF520" s="126"/>
      <c r="WG520" s="126"/>
      <c r="WH520" s="126"/>
      <c r="WI520" s="126"/>
      <c r="WJ520" s="126"/>
      <c r="WK520" s="126"/>
      <c r="WL520" s="126"/>
      <c r="WM520" s="126"/>
      <c r="WN520" s="126"/>
      <c r="WO520" s="126"/>
      <c r="WP520" s="126"/>
      <c r="WQ520" s="126"/>
      <c r="WR520" s="126"/>
      <c r="WS520" s="126"/>
      <c r="WT520" s="126"/>
      <c r="WU520" s="126"/>
      <c r="WV520" s="126"/>
      <c r="WW520" s="126"/>
      <c r="WX520" s="126"/>
      <c r="WY520" s="126"/>
      <c r="WZ520" s="126"/>
      <c r="XA520" s="126"/>
      <c r="XB520" s="126"/>
      <c r="XC520" s="126"/>
      <c r="XD520" s="126"/>
      <c r="XE520" s="126"/>
      <c r="XF520" s="126"/>
      <c r="XG520" s="126"/>
      <c r="XH520" s="126"/>
      <c r="XI520" s="126"/>
      <c r="XJ520" s="126"/>
      <c r="XK520" s="126"/>
      <c r="XL520" s="126"/>
      <c r="XM520" s="126"/>
      <c r="XN520" s="126"/>
      <c r="XO520" s="126"/>
      <c r="XP520" s="126"/>
      <c r="XQ520" s="126"/>
      <c r="XR520" s="126"/>
      <c r="XS520" s="126"/>
      <c r="XT520" s="126"/>
      <c r="XU520" s="126"/>
      <c r="XV520" s="126"/>
      <c r="XW520" s="126"/>
      <c r="XX520" s="126"/>
      <c r="XY520" s="126"/>
      <c r="XZ520" s="126"/>
      <c r="YA520" s="126"/>
      <c r="YB520" s="126"/>
      <c r="YC520" s="126"/>
      <c r="YD520" s="126"/>
      <c r="YE520" s="126"/>
      <c r="YF520" s="126"/>
      <c r="YG520" s="126"/>
      <c r="YH520" s="126"/>
      <c r="YI520" s="126"/>
      <c r="YJ520" s="126"/>
      <c r="YK520" s="126"/>
      <c r="YL520" s="126"/>
      <c r="YM520" s="126"/>
      <c r="YN520" s="126"/>
      <c r="YO520" s="126"/>
      <c r="YP520" s="126"/>
      <c r="YQ520" s="126"/>
      <c r="YR520" s="126"/>
      <c r="YS520" s="126"/>
      <c r="YT520" s="126"/>
      <c r="YU520" s="126"/>
      <c r="YV520" s="126"/>
      <c r="YW520" s="126"/>
      <c r="YX520" s="126"/>
      <c r="YY520" s="126"/>
      <c r="YZ520" s="126"/>
      <c r="ZA520" s="126"/>
      <c r="ZB520" s="126"/>
      <c r="ZC520" s="126"/>
      <c r="ZD520" s="126"/>
      <c r="ZE520" s="126"/>
      <c r="ZF520" s="126"/>
      <c r="ZG520" s="126"/>
      <c r="ZH520" s="126"/>
      <c r="ZI520" s="126"/>
      <c r="ZJ520" s="126"/>
      <c r="ZK520" s="126"/>
      <c r="ZL520" s="126"/>
      <c r="ZM520" s="126"/>
      <c r="ZN520" s="126"/>
      <c r="ZO520" s="126"/>
      <c r="ZP520" s="126"/>
      <c r="ZQ520" s="126"/>
      <c r="ZR520" s="126"/>
      <c r="ZS520" s="126"/>
      <c r="ZT520" s="126"/>
      <c r="ZU520" s="126"/>
      <c r="ZV520" s="126"/>
      <c r="ZW520" s="126"/>
      <c r="ZX520" s="126"/>
      <c r="ZY520" s="126"/>
      <c r="ZZ520" s="126"/>
      <c r="AAA520" s="126"/>
      <c r="AAB520" s="126"/>
      <c r="AAC520" s="126"/>
      <c r="AAD520" s="126"/>
      <c r="AAE520" s="126"/>
      <c r="AAF520" s="126"/>
      <c r="AAG520" s="126"/>
      <c r="AAH520" s="126"/>
      <c r="AAI520" s="126"/>
      <c r="AAJ520" s="126"/>
      <c r="AAK520" s="126"/>
      <c r="AAL520" s="126"/>
      <c r="AAM520" s="126"/>
      <c r="AAN520" s="126"/>
      <c r="AAO520" s="126"/>
      <c r="AAP520" s="126"/>
      <c r="AAQ520" s="126"/>
      <c r="AAR520" s="126"/>
      <c r="AAS520" s="126"/>
      <c r="AAT520" s="126"/>
      <c r="AAU520" s="126"/>
      <c r="AAV520" s="126"/>
      <c r="AAW520" s="126"/>
      <c r="AAX520" s="126"/>
      <c r="AAY520" s="126"/>
      <c r="AAZ520" s="126"/>
      <c r="ABA520" s="126"/>
      <c r="ABB520" s="126"/>
      <c r="ABC520" s="126"/>
      <c r="ABD520" s="126"/>
      <c r="ABE520" s="126"/>
      <c r="ABF520" s="126"/>
      <c r="ABG520" s="126"/>
      <c r="ABH520" s="126"/>
      <c r="ABI520" s="126"/>
      <c r="ABJ520" s="126"/>
      <c r="ABK520" s="126"/>
      <c r="ABL520" s="126"/>
      <c r="ABM520" s="126"/>
      <c r="ABN520" s="126"/>
      <c r="ABO520" s="126"/>
      <c r="ABP520" s="126"/>
      <c r="ABQ520" s="126"/>
      <c r="ABR520" s="126"/>
      <c r="ABS520" s="126"/>
      <c r="ABT520" s="126"/>
      <c r="ABU520" s="126"/>
      <c r="ABV520" s="126"/>
      <c r="ABW520" s="126"/>
      <c r="ABX520" s="126"/>
      <c r="ABY520" s="126"/>
      <c r="ABZ520" s="126"/>
      <c r="ACA520" s="126"/>
      <c r="ACB520" s="126"/>
      <c r="ACC520" s="126"/>
      <c r="ACD520" s="126"/>
      <c r="ACE520" s="126"/>
      <c r="ACF520" s="126"/>
      <c r="ACG520" s="126"/>
      <c r="ACH520" s="126"/>
      <c r="ACI520" s="126"/>
      <c r="ACJ520" s="126"/>
      <c r="ACK520" s="126"/>
      <c r="ACL520" s="126"/>
      <c r="ACM520" s="126"/>
      <c r="ACN520" s="126"/>
      <c r="ACO520" s="126"/>
      <c r="ACP520" s="126"/>
      <c r="ACQ520" s="126"/>
      <c r="ACR520" s="126"/>
      <c r="ACS520" s="126"/>
      <c r="ACT520" s="126"/>
      <c r="ACU520" s="126"/>
      <c r="ACV520" s="126"/>
      <c r="ACW520" s="126"/>
      <c r="ACX520" s="126"/>
      <c r="ACY520" s="126"/>
      <c r="ACZ520" s="126"/>
      <c r="ADA520" s="126"/>
      <c r="ADB520" s="126"/>
      <c r="ADC520" s="126"/>
      <c r="ADD520" s="126"/>
      <c r="ADE520" s="126"/>
      <c r="ADF520" s="126"/>
      <c r="ADG520" s="126"/>
      <c r="ADH520" s="126"/>
      <c r="ADI520" s="126"/>
      <c r="ADJ520" s="126"/>
      <c r="ADK520" s="126"/>
      <c r="ADL520" s="126"/>
      <c r="ADM520" s="126"/>
      <c r="ADN520" s="126"/>
      <c r="ADO520" s="126"/>
      <c r="ADP520" s="126"/>
      <c r="ADQ520" s="126"/>
      <c r="ADR520" s="126"/>
      <c r="ADS520" s="126"/>
      <c r="ADT520" s="126"/>
      <c r="ADU520" s="126"/>
      <c r="ADV520" s="126"/>
      <c r="ADW520" s="126"/>
      <c r="ADX520" s="126"/>
      <c r="ADY520" s="126"/>
      <c r="ADZ520" s="126"/>
      <c r="AEA520" s="126"/>
      <c r="AEB520" s="126"/>
      <c r="AEC520" s="126"/>
      <c r="AED520" s="126"/>
      <c r="AEE520" s="126"/>
      <c r="AEF520" s="126"/>
      <c r="AEG520" s="126"/>
      <c r="AEH520" s="126"/>
      <c r="AEI520" s="126"/>
      <c r="AEJ520" s="126"/>
      <c r="AEK520" s="126"/>
      <c r="AEL520" s="126"/>
      <c r="AEM520" s="126"/>
      <c r="AEN520" s="126"/>
      <c r="AEO520" s="126"/>
      <c r="AEP520" s="126"/>
      <c r="AEQ520" s="126"/>
      <c r="AER520" s="126"/>
      <c r="AES520" s="126"/>
      <c r="AET520" s="126"/>
      <c r="AEU520" s="126"/>
      <c r="AEV520" s="126"/>
      <c r="AEW520" s="126"/>
      <c r="AEX520" s="126"/>
      <c r="AEY520" s="126"/>
      <c r="AEZ520" s="126"/>
      <c r="AFA520" s="126"/>
      <c r="AFB520" s="126"/>
      <c r="AFC520" s="126"/>
      <c r="AFD520" s="126"/>
      <c r="AFE520" s="126"/>
      <c r="AFF520" s="126"/>
      <c r="AFG520" s="126"/>
      <c r="AFH520" s="126"/>
      <c r="AFI520" s="126"/>
      <c r="AFJ520" s="126"/>
      <c r="AFK520" s="126"/>
      <c r="AFL520" s="126"/>
      <c r="AFM520" s="126"/>
      <c r="AFN520" s="126"/>
      <c r="AFO520" s="126"/>
      <c r="AFP520" s="126"/>
      <c r="AFQ520" s="126"/>
      <c r="AFR520" s="126"/>
      <c r="AFS520" s="126"/>
      <c r="AFT520" s="126"/>
      <c r="AFU520" s="126"/>
      <c r="AFV520" s="126"/>
      <c r="AFW520" s="126"/>
      <c r="AFX520" s="126"/>
      <c r="AFY520" s="126"/>
      <c r="AFZ520" s="126"/>
      <c r="AGA520" s="126"/>
      <c r="AGB520" s="126"/>
      <c r="AGC520" s="126"/>
      <c r="AGD520" s="126"/>
      <c r="AGE520" s="126"/>
      <c r="AGF520" s="126"/>
      <c r="AGG520" s="126"/>
      <c r="AGH520" s="126"/>
      <c r="AGI520" s="126"/>
      <c r="AGJ520" s="126"/>
      <c r="AGK520" s="126"/>
      <c r="AGL520" s="126"/>
      <c r="AGM520" s="126"/>
      <c r="AGN520" s="126"/>
      <c r="AGO520" s="126"/>
      <c r="AGP520" s="126"/>
      <c r="AGQ520" s="126"/>
      <c r="AGR520" s="126"/>
      <c r="AGS520" s="126"/>
      <c r="AGT520" s="126"/>
      <c r="AGU520" s="126"/>
      <c r="AGV520" s="126"/>
      <c r="AGW520" s="126"/>
      <c r="AGX520" s="126"/>
      <c r="AGY520" s="126"/>
      <c r="AGZ520" s="126"/>
      <c r="AHA520" s="126"/>
      <c r="AHB520" s="126"/>
      <c r="AHC520" s="126"/>
      <c r="AHD520" s="126"/>
      <c r="AHE520" s="126"/>
      <c r="AHF520" s="126"/>
      <c r="AHG520" s="126"/>
      <c r="AHH520" s="126"/>
      <c r="AHI520" s="126"/>
      <c r="AHJ520" s="126"/>
      <c r="AHK520" s="126"/>
      <c r="AHL520" s="126"/>
      <c r="AHM520" s="126"/>
      <c r="AHN520" s="126"/>
      <c r="AHO520" s="126"/>
      <c r="AHP520" s="126"/>
      <c r="AHQ520" s="126"/>
      <c r="AHR520" s="126"/>
      <c r="AHS520" s="126"/>
      <c r="AHT520" s="126"/>
      <c r="AHU520" s="126"/>
      <c r="AHV520" s="126"/>
      <c r="AHW520" s="126"/>
      <c r="AHX520" s="126"/>
      <c r="AHY520" s="126"/>
      <c r="AHZ520" s="126"/>
      <c r="AIA520" s="126"/>
      <c r="AIB520" s="126"/>
      <c r="AIC520" s="126"/>
      <c r="AID520" s="126"/>
      <c r="AIE520" s="126"/>
      <c r="AIF520" s="126"/>
      <c r="AIG520" s="126"/>
      <c r="AIH520" s="126"/>
      <c r="AII520" s="126"/>
      <c r="AIJ520" s="126"/>
      <c r="AIK520" s="126"/>
      <c r="AIL520" s="126"/>
      <c r="AIM520" s="126"/>
      <c r="AIN520" s="126"/>
      <c r="AIO520" s="126"/>
      <c r="AIP520" s="126"/>
      <c r="AIQ520" s="126"/>
      <c r="AIR520" s="126"/>
      <c r="AIS520" s="126"/>
      <c r="AIT520" s="126"/>
      <c r="AIU520" s="126"/>
      <c r="AIV520" s="126"/>
      <c r="AIW520" s="126"/>
      <c r="AIX520" s="126"/>
      <c r="AIY520" s="126"/>
      <c r="AIZ520" s="126"/>
      <c r="AJA520" s="126"/>
      <c r="AJB520" s="126"/>
      <c r="AJC520" s="126"/>
      <c r="AJD520" s="126"/>
      <c r="AJE520" s="126"/>
      <c r="AJF520" s="126"/>
      <c r="AJG520" s="126"/>
      <c r="AJH520" s="126"/>
      <c r="AJI520" s="126"/>
      <c r="AJJ520" s="126"/>
      <c r="AJK520" s="126"/>
      <c r="AJL520" s="126"/>
      <c r="AJM520" s="126"/>
      <c r="AJN520" s="126"/>
      <c r="AJO520" s="126"/>
      <c r="AJP520" s="126"/>
      <c r="AJQ520" s="126"/>
      <c r="AJR520" s="126"/>
      <c r="AJS520" s="126"/>
      <c r="AJT520" s="126"/>
      <c r="AJU520" s="126"/>
      <c r="AJV520" s="126"/>
      <c r="AJW520" s="126"/>
      <c r="AJX520" s="126"/>
      <c r="AJY520" s="126"/>
      <c r="AJZ520" s="126"/>
      <c r="AKA520" s="126"/>
      <c r="AKB520" s="126"/>
      <c r="AKC520" s="126"/>
      <c r="AKD520" s="126"/>
      <c r="AKE520" s="126"/>
      <c r="AKF520" s="126"/>
      <c r="AKG520" s="126"/>
      <c r="AKH520" s="126"/>
      <c r="AKI520" s="126"/>
      <c r="AKJ520" s="126"/>
      <c r="AKK520" s="126"/>
      <c r="AKL520" s="126"/>
      <c r="AKM520" s="126"/>
      <c r="AKN520" s="126"/>
      <c r="AKO520" s="126"/>
      <c r="AKP520" s="126"/>
      <c r="AKQ520" s="126"/>
      <c r="AKR520" s="126"/>
      <c r="AKS520" s="126"/>
      <c r="AKT520" s="126"/>
      <c r="AKU520" s="126"/>
      <c r="AKV520" s="126"/>
      <c r="AKW520" s="126"/>
      <c r="AKX520" s="126"/>
      <c r="AKY520" s="126"/>
      <c r="AKZ520" s="126"/>
      <c r="ALA520" s="126"/>
      <c r="ALB520" s="126"/>
      <c r="ALC520" s="126"/>
      <c r="ALD520" s="126"/>
      <c r="ALE520" s="126"/>
      <c r="ALF520" s="126"/>
      <c r="ALG520" s="126"/>
      <c r="ALH520" s="126"/>
      <c r="ALI520" s="126"/>
      <c r="ALJ520" s="126"/>
      <c r="ALK520" s="126"/>
      <c r="ALL520" s="126"/>
      <c r="ALM520" s="126"/>
      <c r="ALN520" s="126"/>
      <c r="ALO520" s="126"/>
      <c r="ALP520" s="126"/>
      <c r="ALQ520" s="126"/>
      <c r="ALR520" s="126"/>
      <c r="ALS520" s="126"/>
      <c r="ALT520" s="126"/>
    </row>
    <row r="521" spans="2:1008" s="2" customFormat="1" ht="12.9" x14ac:dyDescent="0.35">
      <c r="B521" s="140">
        <f>+B517+1</f>
        <v>1104</v>
      </c>
      <c r="C521" s="4" t="s">
        <v>87</v>
      </c>
      <c r="D521" s="139"/>
      <c r="E521" s="442"/>
      <c r="F521" s="14"/>
      <c r="G521" s="12"/>
    </row>
    <row r="522" spans="2:1008" s="2" customFormat="1" ht="90" x14ac:dyDescent="0.35">
      <c r="B522" s="141"/>
      <c r="C522" s="4" t="s">
        <v>88</v>
      </c>
      <c r="D522" s="139"/>
      <c r="E522" s="442"/>
      <c r="F522" s="14"/>
      <c r="G522" s="12"/>
    </row>
    <row r="523" spans="2:1008" s="104" customFormat="1" ht="12.9" x14ac:dyDescent="0.35">
      <c r="B523" s="141"/>
      <c r="C523" s="4" t="s">
        <v>86</v>
      </c>
      <c r="D523" s="139" t="s">
        <v>42</v>
      </c>
      <c r="E523" s="442">
        <v>2320.5</v>
      </c>
      <c r="F523" s="219"/>
      <c r="G523" s="14">
        <f>+E523*F523</f>
        <v>0</v>
      </c>
    </row>
    <row r="524" spans="2:1008" s="104" customFormat="1" ht="13.3" thickBot="1" x14ac:dyDescent="0.4">
      <c r="B524" s="143"/>
      <c r="C524" s="10"/>
      <c r="D524" s="144"/>
      <c r="E524" s="472"/>
      <c r="F524" s="53"/>
      <c r="G524" s="54"/>
    </row>
    <row r="525" spans="2:1008" s="9" customFormat="1" ht="13.3" thickBot="1" x14ac:dyDescent="0.4">
      <c r="B525" s="145">
        <f>B507</f>
        <v>1100</v>
      </c>
      <c r="C525" s="83" t="s">
        <v>14</v>
      </c>
      <c r="D525" s="146"/>
      <c r="E525" s="455"/>
      <c r="F525" s="84"/>
      <c r="G525" s="147">
        <f>SUM(G509:G524)</f>
        <v>0</v>
      </c>
    </row>
    <row r="526" spans="2:1008" s="9" customFormat="1" ht="13.3" thickBot="1" x14ac:dyDescent="0.4">
      <c r="B526" s="133"/>
      <c r="C526" s="48"/>
      <c r="D526" s="134"/>
      <c r="E526" s="473"/>
      <c r="F526" s="135"/>
      <c r="G526" s="136"/>
    </row>
    <row r="527" spans="2:1008" s="9" customFormat="1" ht="13.3" thickBot="1" x14ac:dyDescent="0.4">
      <c r="B527" s="85">
        <f>B507+100</f>
        <v>1200</v>
      </c>
      <c r="C527" s="83" t="s">
        <v>15</v>
      </c>
      <c r="D527" s="146"/>
      <c r="E527" s="455"/>
      <c r="F527" s="84"/>
      <c r="G527" s="86"/>
    </row>
    <row r="528" spans="2:1008" s="9" customFormat="1" ht="12.9" x14ac:dyDescent="0.35">
      <c r="B528" s="49"/>
      <c r="C528" s="268"/>
      <c r="D528" s="269"/>
      <c r="E528" s="474"/>
      <c r="F528" s="270"/>
      <c r="G528" s="270"/>
    </row>
    <row r="529" spans="2:7" s="90" customFormat="1" ht="12.9" x14ac:dyDescent="0.35">
      <c r="B529" s="138"/>
      <c r="C529" s="72" t="s">
        <v>65</v>
      </c>
      <c r="D529" s="204"/>
      <c r="E529" s="432"/>
      <c r="F529" s="88"/>
      <c r="G529" s="88"/>
    </row>
    <row r="530" spans="2:7" s="90" customFormat="1" ht="12.9" x14ac:dyDescent="0.35">
      <c r="B530" s="138"/>
      <c r="C530" s="63"/>
      <c r="D530" s="204"/>
      <c r="E530" s="432"/>
      <c r="F530" s="88"/>
      <c r="G530" s="88"/>
    </row>
    <row r="531" spans="2:7" s="90" customFormat="1" ht="25.75" x14ac:dyDescent="0.35">
      <c r="B531" s="140">
        <f>B527+1</f>
        <v>1201</v>
      </c>
      <c r="C531" s="89" t="s">
        <v>341</v>
      </c>
      <c r="D531" s="204"/>
      <c r="E531" s="432"/>
      <c r="F531" s="88"/>
      <c r="G531" s="88"/>
    </row>
    <row r="532" spans="2:7" s="90" customFormat="1" ht="178.5" customHeight="1" x14ac:dyDescent="0.35">
      <c r="B532" s="138"/>
      <c r="C532" s="364" t="s">
        <v>342</v>
      </c>
      <c r="D532" s="204"/>
      <c r="E532" s="432"/>
      <c r="F532" s="88"/>
      <c r="G532" s="88"/>
    </row>
    <row r="533" spans="2:7" s="90" customFormat="1" ht="25.75" x14ac:dyDescent="0.35">
      <c r="B533" s="96"/>
      <c r="C533" s="89" t="s">
        <v>66</v>
      </c>
      <c r="D533" s="204" t="s">
        <v>42</v>
      </c>
      <c r="E533" s="432">
        <v>140.6</v>
      </c>
      <c r="F533" s="225"/>
      <c r="G533" s="88">
        <f>+E533*F533</f>
        <v>0</v>
      </c>
    </row>
    <row r="534" spans="2:7" s="90" customFormat="1" ht="12.9" x14ac:dyDescent="0.35">
      <c r="B534" s="138"/>
      <c r="C534" s="89"/>
      <c r="D534" s="204"/>
      <c r="E534" s="432"/>
      <c r="F534" s="88"/>
      <c r="G534" s="88"/>
    </row>
    <row r="535" spans="2:7" s="90" customFormat="1" ht="42.75" customHeight="1" x14ac:dyDescent="0.35">
      <c r="B535" s="140">
        <f>B531+1</f>
        <v>1202</v>
      </c>
      <c r="C535" s="89" t="s">
        <v>343</v>
      </c>
      <c r="D535" s="204"/>
      <c r="E535" s="432"/>
      <c r="F535" s="88"/>
      <c r="G535" s="88"/>
    </row>
    <row r="536" spans="2:7" s="90" customFormat="1" ht="153.75" customHeight="1" x14ac:dyDescent="0.35">
      <c r="B536" s="138"/>
      <c r="C536" s="364" t="s">
        <v>361</v>
      </c>
      <c r="D536" s="204"/>
      <c r="E536" s="432"/>
      <c r="F536" s="88"/>
      <c r="G536" s="88"/>
    </row>
    <row r="537" spans="2:7" s="9" customFormat="1" ht="25.75" x14ac:dyDescent="0.35">
      <c r="B537" s="297"/>
      <c r="C537" s="89" t="s">
        <v>66</v>
      </c>
      <c r="D537" s="204" t="s">
        <v>42</v>
      </c>
      <c r="E537" s="432">
        <v>348.3</v>
      </c>
      <c r="F537" s="225"/>
      <c r="G537" s="88">
        <f>+E537*F537</f>
        <v>0</v>
      </c>
    </row>
    <row r="538" spans="2:7" s="9" customFormat="1" ht="12.9" x14ac:dyDescent="0.35">
      <c r="B538" s="367"/>
      <c r="C538" s="378"/>
      <c r="D538" s="368"/>
      <c r="E538" s="431"/>
      <c r="F538" s="372"/>
      <c r="G538" s="369"/>
    </row>
    <row r="539" spans="2:7" s="9" customFormat="1" ht="12.9" x14ac:dyDescent="0.35">
      <c r="B539" s="140">
        <f>+B531+1</f>
        <v>1202</v>
      </c>
      <c r="C539" s="89" t="s">
        <v>344</v>
      </c>
      <c r="D539" s="204"/>
      <c r="E539" s="432"/>
      <c r="F539" s="88"/>
      <c r="G539" s="88"/>
    </row>
    <row r="540" spans="2:7" s="9" customFormat="1" ht="147.75" customHeight="1" x14ac:dyDescent="0.35">
      <c r="B540" s="138"/>
      <c r="C540" s="364" t="s">
        <v>345</v>
      </c>
      <c r="D540" s="204"/>
      <c r="E540" s="432"/>
      <c r="F540" s="88"/>
      <c r="G540" s="88"/>
    </row>
    <row r="541" spans="2:7" s="9" customFormat="1" ht="25.75" x14ac:dyDescent="0.35">
      <c r="B541" s="297"/>
      <c r="C541" s="89" t="s">
        <v>263</v>
      </c>
      <c r="D541" s="204" t="s">
        <v>35</v>
      </c>
      <c r="E541" s="432">
        <v>263.76</v>
      </c>
      <c r="F541" s="225"/>
      <c r="G541" s="88">
        <f>+E541*F541</f>
        <v>0</v>
      </c>
    </row>
    <row r="542" spans="2:7" s="9" customFormat="1" ht="12.9" x14ac:dyDescent="0.35">
      <c r="B542" s="367"/>
      <c r="C542" s="378"/>
      <c r="D542" s="368"/>
      <c r="E542" s="431"/>
      <c r="F542" s="372"/>
      <c r="G542" s="369"/>
    </row>
    <row r="543" spans="2:7" s="9" customFormat="1" ht="12.9" x14ac:dyDescent="0.35">
      <c r="B543" s="140">
        <f>+B535+1</f>
        <v>1203</v>
      </c>
      <c r="C543" s="89" t="s">
        <v>346</v>
      </c>
      <c r="D543" s="204"/>
      <c r="E543" s="432"/>
      <c r="F543" s="88"/>
      <c r="G543" s="88"/>
    </row>
    <row r="544" spans="2:7" s="9" customFormat="1" ht="154.30000000000001" x14ac:dyDescent="0.35">
      <c r="B544" s="138"/>
      <c r="C544" s="364" t="s">
        <v>362</v>
      </c>
      <c r="D544" s="204"/>
      <c r="E544" s="432"/>
      <c r="F544" s="88"/>
      <c r="G544" s="88"/>
    </row>
    <row r="545" spans="2:7" s="9" customFormat="1" ht="25.75" x14ac:dyDescent="0.35">
      <c r="B545" s="297"/>
      <c r="C545" s="89" t="s">
        <v>262</v>
      </c>
      <c r="D545" s="204" t="s">
        <v>35</v>
      </c>
      <c r="E545" s="432">
        <v>253.92</v>
      </c>
      <c r="F545" s="225"/>
      <c r="G545" s="88">
        <f>+E545*F545</f>
        <v>0</v>
      </c>
    </row>
    <row r="546" spans="2:7" s="9" customFormat="1" ht="12.9" x14ac:dyDescent="0.35">
      <c r="B546" s="138"/>
      <c r="C546" s="89"/>
      <c r="D546" s="204"/>
      <c r="E546" s="432"/>
      <c r="F546" s="88"/>
      <c r="G546" s="88"/>
    </row>
    <row r="547" spans="2:7" s="90" customFormat="1" ht="12.9" x14ac:dyDescent="0.35">
      <c r="B547" s="138"/>
      <c r="C547" s="72" t="s">
        <v>67</v>
      </c>
      <c r="D547" s="204"/>
      <c r="E547" s="432"/>
      <c r="F547" s="88"/>
      <c r="G547" s="88"/>
    </row>
    <row r="548" spans="2:7" s="90" customFormat="1" ht="12.9" x14ac:dyDescent="0.35">
      <c r="B548" s="138"/>
      <c r="C548" s="72"/>
      <c r="D548" s="204"/>
      <c r="E548" s="432"/>
      <c r="F548" s="88"/>
      <c r="G548" s="88"/>
    </row>
    <row r="549" spans="2:7" s="90" customFormat="1" ht="38.6" x14ac:dyDescent="0.35">
      <c r="B549" s="140">
        <f>+B543+1</f>
        <v>1204</v>
      </c>
      <c r="C549" s="89" t="s">
        <v>348</v>
      </c>
      <c r="D549" s="204"/>
      <c r="E549" s="432"/>
      <c r="F549" s="88"/>
      <c r="G549" s="88"/>
    </row>
    <row r="550" spans="2:7" s="90" customFormat="1" ht="186" customHeight="1" x14ac:dyDescent="0.35">
      <c r="B550" s="138"/>
      <c r="C550" s="363" t="s">
        <v>349</v>
      </c>
      <c r="D550" s="204"/>
      <c r="E550" s="432"/>
      <c r="F550" s="88"/>
      <c r="G550" s="88"/>
    </row>
    <row r="551" spans="2:7" s="90" customFormat="1" ht="25.75" x14ac:dyDescent="0.35">
      <c r="B551" s="96"/>
      <c r="C551" s="89" t="s">
        <v>66</v>
      </c>
      <c r="D551" s="204" t="s">
        <v>42</v>
      </c>
      <c r="E551" s="432">
        <v>358.6</v>
      </c>
      <c r="F551" s="225"/>
      <c r="G551" s="88">
        <f>+E551*F551</f>
        <v>0</v>
      </c>
    </row>
    <row r="552" spans="2:7" s="9" customFormat="1" ht="12.9" x14ac:dyDescent="0.4">
      <c r="B552" s="138"/>
      <c r="C552" s="89"/>
      <c r="D552" s="90"/>
      <c r="E552" s="475"/>
      <c r="F552" s="271"/>
      <c r="G552" s="271"/>
    </row>
    <row r="553" spans="2:7" s="9" customFormat="1" ht="12.9" x14ac:dyDescent="0.4">
      <c r="B553" s="183"/>
      <c r="C553" s="91"/>
      <c r="D553" s="90"/>
      <c r="E553" s="475"/>
      <c r="F553" s="271"/>
      <c r="G553" s="271"/>
    </row>
    <row r="554" spans="2:7" s="9" customFormat="1" ht="12.9" x14ac:dyDescent="0.35">
      <c r="B554" s="140">
        <f>B549+1</f>
        <v>1205</v>
      </c>
      <c r="C554" s="89" t="s">
        <v>347</v>
      </c>
      <c r="D554" s="204"/>
      <c r="E554" s="432"/>
      <c r="F554" s="88"/>
      <c r="G554" s="88"/>
    </row>
    <row r="555" spans="2:7" s="16" customFormat="1" ht="186" customHeight="1" x14ac:dyDescent="0.35">
      <c r="B555" s="138"/>
      <c r="C555" s="101" t="s">
        <v>350</v>
      </c>
      <c r="D555" s="204"/>
      <c r="E555" s="432"/>
      <c r="F555" s="88"/>
      <c r="G555" s="88"/>
    </row>
    <row r="556" spans="2:7" s="2" customFormat="1" ht="25.75" x14ac:dyDescent="0.35">
      <c r="B556" s="96"/>
      <c r="C556" s="89" t="s">
        <v>66</v>
      </c>
      <c r="D556" s="204" t="s">
        <v>42</v>
      </c>
      <c r="E556" s="432">
        <v>8.4</v>
      </c>
      <c r="F556" s="88"/>
      <c r="G556" s="88">
        <f>+E556*F556</f>
        <v>0</v>
      </c>
    </row>
    <row r="557" spans="2:7" s="9" customFormat="1" ht="13.3" thickBot="1" x14ac:dyDescent="0.4">
      <c r="B557" s="138"/>
      <c r="C557" s="89"/>
      <c r="D557" s="204"/>
      <c r="E557" s="432"/>
      <c r="F557" s="88"/>
      <c r="G557" s="88"/>
    </row>
    <row r="558" spans="2:7" s="9" customFormat="1" ht="13.3" thickBot="1" x14ac:dyDescent="0.4">
      <c r="B558" s="145">
        <f>B527</f>
        <v>1200</v>
      </c>
      <c r="C558" s="83" t="s">
        <v>16</v>
      </c>
      <c r="D558" s="146"/>
      <c r="E558" s="455"/>
      <c r="F558" s="84"/>
      <c r="G558" s="147">
        <f>SUM(G529:G557)</f>
        <v>0</v>
      </c>
    </row>
    <row r="559" spans="2:7" s="9" customFormat="1" ht="13.3" thickBot="1" x14ac:dyDescent="0.4">
      <c r="B559" s="133"/>
      <c r="C559" s="48"/>
      <c r="D559" s="134"/>
      <c r="E559" s="473"/>
      <c r="F559" s="135"/>
      <c r="G559" s="136"/>
    </row>
    <row r="560" spans="2:7" s="104" customFormat="1" ht="13.3" thickBot="1" x14ac:dyDescent="0.4">
      <c r="B560" s="85">
        <f>B527+100</f>
        <v>1300</v>
      </c>
      <c r="C560" s="83" t="s">
        <v>17</v>
      </c>
      <c r="D560" s="146"/>
      <c r="E560" s="455"/>
      <c r="F560" s="84"/>
      <c r="G560" s="86"/>
    </row>
    <row r="561" spans="2:7" s="9" customFormat="1" ht="12.9" x14ac:dyDescent="0.35">
      <c r="B561" s="61"/>
      <c r="C561" s="62"/>
      <c r="D561" s="151"/>
      <c r="E561" s="452"/>
      <c r="F561" s="8"/>
      <c r="G561" s="51"/>
    </row>
    <row r="562" spans="2:7" s="90" customFormat="1" ht="12.9" x14ac:dyDescent="0.35">
      <c r="B562" s="109"/>
      <c r="C562" s="63"/>
      <c r="D562" s="204"/>
      <c r="E562" s="432"/>
      <c r="F562" s="88"/>
      <c r="G562" s="88"/>
    </row>
    <row r="563" spans="2:7" s="90" customFormat="1" ht="12.9" x14ac:dyDescent="0.35">
      <c r="B563" s="185">
        <f>+B560+1</f>
        <v>1301</v>
      </c>
      <c r="C563" s="89" t="s">
        <v>351</v>
      </c>
      <c r="D563" s="204"/>
      <c r="E563" s="432"/>
      <c r="F563" s="88"/>
      <c r="G563" s="88"/>
    </row>
    <row r="564" spans="2:7" s="90" customFormat="1" ht="70.5" customHeight="1" x14ac:dyDescent="0.35">
      <c r="B564" s="138"/>
      <c r="C564" s="361" t="s">
        <v>352</v>
      </c>
      <c r="D564" s="204"/>
      <c r="E564" s="432"/>
      <c r="F564" s="88"/>
      <c r="G564" s="88"/>
    </row>
    <row r="565" spans="2:7" s="9" customFormat="1" ht="12.9" x14ac:dyDescent="0.35">
      <c r="B565" s="96"/>
      <c r="C565" s="224" t="s">
        <v>1</v>
      </c>
      <c r="D565" s="204" t="s">
        <v>42</v>
      </c>
      <c r="E565" s="432">
        <v>1114.5</v>
      </c>
      <c r="F565" s="359"/>
      <c r="G565" s="88">
        <f>+E565*F565</f>
        <v>0</v>
      </c>
    </row>
    <row r="566" spans="2:7" s="2" customFormat="1" ht="13.3" thickBot="1" x14ac:dyDescent="0.4">
      <c r="B566" s="96"/>
      <c r="C566" s="91"/>
      <c r="D566" s="155"/>
      <c r="E566" s="429"/>
      <c r="F566" s="160"/>
      <c r="G566" s="95"/>
    </row>
    <row r="567" spans="2:7" s="104" customFormat="1" ht="13.3" thickBot="1" x14ac:dyDescent="0.4">
      <c r="B567" s="145">
        <f>B560</f>
        <v>1300</v>
      </c>
      <c r="C567" s="83" t="s">
        <v>45</v>
      </c>
      <c r="D567" s="146"/>
      <c r="E567" s="453"/>
      <c r="F567" s="84"/>
      <c r="G567" s="147">
        <f>+SUM(G562:G566)</f>
        <v>0</v>
      </c>
    </row>
    <row r="568" spans="2:7" s="104" customFormat="1" ht="13.3" thickBot="1" x14ac:dyDescent="0.4">
      <c r="B568" s="133"/>
      <c r="C568" s="48"/>
      <c r="D568" s="134"/>
      <c r="E568" s="476"/>
      <c r="F568" s="135"/>
      <c r="G568" s="136"/>
    </row>
    <row r="569" spans="2:7" s="104" customFormat="1" ht="13.3" thickBot="1" x14ac:dyDescent="0.4">
      <c r="B569" s="85">
        <f>B560+100</f>
        <v>1400</v>
      </c>
      <c r="C569" s="83" t="s">
        <v>46</v>
      </c>
      <c r="D569" s="146"/>
      <c r="E569" s="453"/>
      <c r="F569" s="84"/>
      <c r="G569" s="86"/>
    </row>
    <row r="570" spans="2:7" s="104" customFormat="1" ht="12.9" x14ac:dyDescent="0.35">
      <c r="B570" s="314"/>
      <c r="C570" s="315"/>
      <c r="D570" s="300"/>
      <c r="E570" s="477"/>
      <c r="F570" s="316"/>
      <c r="G570" s="316"/>
    </row>
    <row r="571" spans="2:7" s="90" customFormat="1" ht="12.9" x14ac:dyDescent="0.35">
      <c r="B571" s="141"/>
      <c r="C571" s="89" t="s">
        <v>123</v>
      </c>
      <c r="D571" s="204"/>
      <c r="E571" s="462"/>
      <c r="F571" s="222"/>
      <c r="G571" s="222"/>
    </row>
    <row r="572" spans="2:7" s="90" customFormat="1" ht="12.9" x14ac:dyDescent="0.35">
      <c r="B572" s="141"/>
      <c r="C572" s="89"/>
      <c r="D572" s="204"/>
      <c r="E572" s="462"/>
      <c r="F572" s="222"/>
      <c r="G572" s="222"/>
    </row>
    <row r="573" spans="2:7" s="90" customFormat="1" ht="45" customHeight="1" x14ac:dyDescent="0.35">
      <c r="B573" s="140">
        <f>B569+1</f>
        <v>1401</v>
      </c>
      <c r="C573" s="344" t="s">
        <v>122</v>
      </c>
      <c r="D573" s="204"/>
      <c r="E573" s="462"/>
      <c r="F573" s="88"/>
      <c r="G573" s="222"/>
    </row>
    <row r="574" spans="2:7" s="90" customFormat="1" ht="154.30000000000001" x14ac:dyDescent="0.35">
      <c r="B574" s="138"/>
      <c r="C574" s="387" t="s">
        <v>138</v>
      </c>
      <c r="D574" s="204"/>
      <c r="E574" s="462"/>
      <c r="F574" s="88"/>
      <c r="G574" s="222"/>
    </row>
    <row r="575" spans="2:7" s="104" customFormat="1" ht="12.9" x14ac:dyDescent="0.35">
      <c r="B575" s="297"/>
      <c r="C575" s="224" t="s">
        <v>1</v>
      </c>
      <c r="D575" s="204" t="s">
        <v>42</v>
      </c>
      <c r="E575" s="432">
        <v>412.3</v>
      </c>
      <c r="F575" s="359"/>
      <c r="G575" s="88">
        <f>+E575*F575</f>
        <v>0</v>
      </c>
    </row>
    <row r="576" spans="2:7" s="104" customFormat="1" ht="12.9" x14ac:dyDescent="0.35">
      <c r="B576" s="297"/>
      <c r="C576" s="224"/>
      <c r="D576" s="204"/>
      <c r="E576" s="432"/>
      <c r="F576" s="225"/>
      <c r="G576" s="88"/>
    </row>
    <row r="577" spans="2:7" s="104" customFormat="1" ht="42" customHeight="1" x14ac:dyDescent="0.35">
      <c r="B577" s="140">
        <f>+B573+1</f>
        <v>1402</v>
      </c>
      <c r="C577" s="344" t="s">
        <v>264</v>
      </c>
      <c r="D577" s="204"/>
      <c r="E577" s="462"/>
      <c r="F577" s="88"/>
      <c r="G577" s="222"/>
    </row>
    <row r="578" spans="2:7" s="104" customFormat="1" ht="154.30000000000001" x14ac:dyDescent="0.35">
      <c r="B578" s="138"/>
      <c r="C578" s="387" t="s">
        <v>265</v>
      </c>
      <c r="D578" s="204"/>
      <c r="E578" s="462"/>
      <c r="F578" s="360"/>
      <c r="G578" s="222"/>
    </row>
    <row r="579" spans="2:7" s="104" customFormat="1" ht="12.9" x14ac:dyDescent="0.35">
      <c r="B579" s="297"/>
      <c r="C579" s="224" t="s">
        <v>1</v>
      </c>
      <c r="D579" s="204" t="s">
        <v>42</v>
      </c>
      <c r="E579" s="432">
        <v>136.5</v>
      </c>
      <c r="F579" s="359"/>
      <c r="G579" s="88">
        <f>+E579*F579</f>
        <v>0</v>
      </c>
    </row>
    <row r="580" spans="2:7" s="104" customFormat="1" ht="12.9" x14ac:dyDescent="0.35">
      <c r="B580" s="96"/>
      <c r="C580" s="410"/>
      <c r="D580" s="155"/>
      <c r="E580" s="429"/>
      <c r="F580" s="411"/>
      <c r="G580" s="160"/>
    </row>
    <row r="581" spans="2:7" s="104" customFormat="1" ht="25.75" x14ac:dyDescent="0.35">
      <c r="B581" s="140">
        <f>+B577+1</f>
        <v>1403</v>
      </c>
      <c r="C581" s="344" t="s">
        <v>266</v>
      </c>
      <c r="D581" s="204"/>
      <c r="E581" s="462"/>
      <c r="F581" s="360"/>
      <c r="G581" s="222"/>
    </row>
    <row r="582" spans="2:7" s="104" customFormat="1" ht="201.65" customHeight="1" x14ac:dyDescent="0.35">
      <c r="B582" s="138"/>
      <c r="C582" s="344" t="s">
        <v>269</v>
      </c>
      <c r="D582" s="204"/>
      <c r="E582" s="462"/>
      <c r="F582" s="360"/>
      <c r="G582" s="222"/>
    </row>
    <row r="583" spans="2:7" s="104" customFormat="1" ht="12.9" x14ac:dyDescent="0.35">
      <c r="B583" s="297"/>
      <c r="C583" s="224" t="s">
        <v>1</v>
      </c>
      <c r="D583" s="204" t="s">
        <v>42</v>
      </c>
      <c r="E583" s="432">
        <v>952.46</v>
      </c>
      <c r="F583" s="359"/>
      <c r="G583" s="88">
        <f>+E583*F583</f>
        <v>0</v>
      </c>
    </row>
    <row r="584" spans="2:7" s="104" customFormat="1" ht="12.9" x14ac:dyDescent="0.35">
      <c r="B584" s="367"/>
      <c r="C584" s="371"/>
      <c r="D584" s="368"/>
      <c r="E584" s="431"/>
      <c r="F584" s="376"/>
      <c r="G584" s="369"/>
    </row>
    <row r="585" spans="2:7" s="104" customFormat="1" ht="38.6" x14ac:dyDescent="0.35">
      <c r="B585" s="140">
        <f>+B581+1</f>
        <v>1404</v>
      </c>
      <c r="C585" s="344" t="s">
        <v>267</v>
      </c>
      <c r="D585" s="204"/>
      <c r="E585" s="462"/>
      <c r="F585" s="360"/>
      <c r="G585" s="222"/>
    </row>
    <row r="586" spans="2:7" s="104" customFormat="1" ht="188.25" customHeight="1" x14ac:dyDescent="0.35">
      <c r="B586" s="138"/>
      <c r="C586" s="344" t="s">
        <v>268</v>
      </c>
      <c r="D586" s="204"/>
      <c r="E586" s="462"/>
      <c r="F586" s="360"/>
      <c r="G586" s="222"/>
    </row>
    <row r="587" spans="2:7" s="104" customFormat="1" ht="12.9" x14ac:dyDescent="0.35">
      <c r="B587" s="297"/>
      <c r="C587" s="224" t="s">
        <v>1</v>
      </c>
      <c r="D587" s="204" t="s">
        <v>42</v>
      </c>
      <c r="E587" s="432">
        <v>199.4</v>
      </c>
      <c r="F587" s="359"/>
      <c r="G587" s="88">
        <f>+E587*F587</f>
        <v>0</v>
      </c>
    </row>
    <row r="588" spans="2:7" s="90" customFormat="1" ht="17.25" customHeight="1" x14ac:dyDescent="0.35">
      <c r="B588" s="141"/>
      <c r="C588" s="89"/>
      <c r="D588" s="204"/>
      <c r="E588" s="432"/>
      <c r="F588" s="360"/>
      <c r="G588" s="88"/>
    </row>
    <row r="589" spans="2:7" s="90" customFormat="1" ht="25.75" x14ac:dyDescent="0.35">
      <c r="B589" s="140">
        <f>+B585+1</f>
        <v>1405</v>
      </c>
      <c r="C589" s="344" t="s">
        <v>271</v>
      </c>
      <c r="D589" s="204"/>
      <c r="E589" s="432"/>
      <c r="F589" s="360"/>
      <c r="G589" s="88"/>
    </row>
    <row r="590" spans="2:7" s="90" customFormat="1" ht="120.75" customHeight="1" x14ac:dyDescent="0.35">
      <c r="B590" s="141"/>
      <c r="C590" s="344" t="s">
        <v>270</v>
      </c>
      <c r="D590" s="204"/>
      <c r="E590" s="432"/>
      <c r="F590" s="360"/>
      <c r="G590" s="88"/>
    </row>
    <row r="591" spans="2:7" s="90" customFormat="1" ht="12.9" x14ac:dyDescent="0.35">
      <c r="B591" s="297"/>
      <c r="C591" s="224" t="s">
        <v>1</v>
      </c>
      <c r="D591" s="204" t="s">
        <v>42</v>
      </c>
      <c r="E591" s="432">
        <v>423.36</v>
      </c>
      <c r="F591" s="359"/>
      <c r="G591" s="88">
        <f>+E591*F591</f>
        <v>0</v>
      </c>
    </row>
    <row r="592" spans="2:7" s="90" customFormat="1" ht="12.9" x14ac:dyDescent="0.35">
      <c r="B592" s="297"/>
      <c r="C592" s="89"/>
      <c r="D592" s="204"/>
      <c r="E592" s="478"/>
      <c r="F592" s="360"/>
      <c r="G592" s="227"/>
    </row>
    <row r="593" spans="2:7" s="90" customFormat="1" ht="25.75" x14ac:dyDescent="0.35">
      <c r="B593" s="140">
        <f>+B589+1</f>
        <v>1406</v>
      </c>
      <c r="C593" s="344" t="s">
        <v>273</v>
      </c>
      <c r="D593" s="204"/>
      <c r="E593" s="432"/>
      <c r="F593" s="360"/>
      <c r="G593" s="88"/>
    </row>
    <row r="594" spans="2:7" s="90" customFormat="1" ht="155.25" customHeight="1" x14ac:dyDescent="0.35">
      <c r="B594" s="138"/>
      <c r="C594" s="344" t="s">
        <v>272</v>
      </c>
      <c r="D594" s="204"/>
      <c r="E594" s="432"/>
      <c r="F594" s="360"/>
      <c r="G594" s="88"/>
    </row>
    <row r="595" spans="2:7" s="90" customFormat="1" ht="12.9" x14ac:dyDescent="0.35">
      <c r="B595" s="138"/>
      <c r="C595" s="224" t="s">
        <v>1</v>
      </c>
      <c r="D595" s="204" t="s">
        <v>42</v>
      </c>
      <c r="E595" s="432">
        <v>870.4</v>
      </c>
      <c r="F595" s="359"/>
      <c r="G595" s="88">
        <f>+E595*F595</f>
        <v>0</v>
      </c>
    </row>
    <row r="596" spans="2:7" s="90" customFormat="1" ht="12.9" x14ac:dyDescent="0.35">
      <c r="B596" s="375"/>
      <c r="C596" s="371"/>
      <c r="D596" s="368"/>
      <c r="E596" s="431"/>
      <c r="F596" s="376"/>
      <c r="G596" s="369"/>
    </row>
    <row r="597" spans="2:7" s="90" customFormat="1" ht="45" customHeight="1" x14ac:dyDescent="0.35">
      <c r="B597" s="140">
        <f>+B593</f>
        <v>1406</v>
      </c>
      <c r="C597" s="344" t="s">
        <v>274</v>
      </c>
      <c r="D597" s="204"/>
      <c r="E597" s="432"/>
      <c r="F597" s="360"/>
      <c r="G597" s="88"/>
    </row>
    <row r="598" spans="2:7" s="104" customFormat="1" ht="114.75" customHeight="1" x14ac:dyDescent="0.35">
      <c r="B598" s="141"/>
      <c r="C598" s="344" t="s">
        <v>139</v>
      </c>
      <c r="D598" s="204"/>
      <c r="E598" s="432"/>
      <c r="F598" s="360"/>
      <c r="G598" s="88"/>
    </row>
    <row r="599" spans="2:7" s="104" customFormat="1" ht="12.9" x14ac:dyDescent="0.35">
      <c r="B599" s="297"/>
      <c r="C599" s="224" t="s">
        <v>1</v>
      </c>
      <c r="D599" s="204" t="s">
        <v>42</v>
      </c>
      <c r="E599" s="432">
        <v>116.7</v>
      </c>
      <c r="F599" s="359"/>
      <c r="G599" s="88">
        <f>+E599*F599</f>
        <v>0</v>
      </c>
    </row>
    <row r="600" spans="2:7" s="2" customFormat="1" ht="13.3" thickBot="1" x14ac:dyDescent="0.4">
      <c r="B600" s="317"/>
      <c r="C600" s="318"/>
      <c r="D600" s="319"/>
      <c r="E600" s="479"/>
      <c r="F600" s="320"/>
      <c r="G600" s="320"/>
    </row>
    <row r="601" spans="2:7" s="2" customFormat="1" ht="13.3" thickBot="1" x14ac:dyDescent="0.4">
      <c r="B601" s="145">
        <f>B569</f>
        <v>1400</v>
      </c>
      <c r="C601" s="83" t="s">
        <v>47</v>
      </c>
      <c r="D601" s="146"/>
      <c r="E601" s="455"/>
      <c r="F601" s="84"/>
      <c r="G601" s="147">
        <f>+SUM(G573:G600)</f>
        <v>0</v>
      </c>
    </row>
    <row r="602" spans="2:7" s="2" customFormat="1" ht="13.3" thickBot="1" x14ac:dyDescent="0.4">
      <c r="B602" s="205"/>
      <c r="C602" s="41"/>
      <c r="D602" s="137"/>
      <c r="E602" s="480"/>
      <c r="F602" s="206"/>
      <c r="G602" s="207"/>
    </row>
    <row r="603" spans="2:7" s="2" customFormat="1" ht="13.3" thickBot="1" x14ac:dyDescent="0.4">
      <c r="B603" s="85">
        <f>B601+100</f>
        <v>1500</v>
      </c>
      <c r="C603" s="83" t="s">
        <v>48</v>
      </c>
      <c r="D603" s="146"/>
      <c r="E603" s="455"/>
      <c r="F603" s="84"/>
      <c r="G603" s="86"/>
    </row>
    <row r="604" spans="2:7" s="2" customFormat="1" ht="12.9" x14ac:dyDescent="0.35">
      <c r="B604" s="61"/>
      <c r="C604" s="62"/>
      <c r="D604" s="151"/>
      <c r="E604" s="452"/>
      <c r="F604" s="8"/>
      <c r="G604" s="51"/>
    </row>
    <row r="605" spans="2:7" s="90" customFormat="1" ht="12.9" x14ac:dyDescent="0.35">
      <c r="B605" s="140">
        <f>+B603+1</f>
        <v>1501</v>
      </c>
      <c r="C605" s="4" t="s">
        <v>127</v>
      </c>
      <c r="D605" s="139"/>
      <c r="E605" s="442"/>
      <c r="F605" s="14"/>
      <c r="G605" s="12"/>
    </row>
    <row r="606" spans="2:7" s="90" customFormat="1" ht="38.6" x14ac:dyDescent="0.35">
      <c r="B606" s="141"/>
      <c r="C606" s="4" t="s">
        <v>128</v>
      </c>
      <c r="D606" s="139"/>
      <c r="E606" s="442"/>
      <c r="F606" s="14"/>
      <c r="G606" s="12"/>
    </row>
    <row r="607" spans="2:7" s="90" customFormat="1" ht="18.75" customHeight="1" x14ac:dyDescent="0.35">
      <c r="B607" s="141"/>
      <c r="C607" s="15" t="s">
        <v>79</v>
      </c>
      <c r="D607" s="139" t="s">
        <v>36</v>
      </c>
      <c r="E607" s="442">
        <v>2</v>
      </c>
      <c r="F607" s="5"/>
      <c r="G607" s="14">
        <f>+E607*F607</f>
        <v>0</v>
      </c>
    </row>
    <row r="608" spans="2:7" s="90" customFormat="1" ht="18.75" customHeight="1" x14ac:dyDescent="0.35">
      <c r="B608" s="414"/>
      <c r="C608" s="415"/>
      <c r="D608" s="379"/>
      <c r="E608" s="443"/>
      <c r="F608" s="373"/>
      <c r="G608" s="374"/>
    </row>
    <row r="609" spans="2:1008" s="2" customFormat="1" ht="25.75" x14ac:dyDescent="0.35">
      <c r="B609" s="140">
        <f>+B605+1</f>
        <v>1502</v>
      </c>
      <c r="C609" s="4" t="s">
        <v>309</v>
      </c>
      <c r="D609" s="139"/>
      <c r="E609" s="442"/>
      <c r="F609" s="14"/>
      <c r="G609" s="12"/>
    </row>
    <row r="610" spans="2:1008" s="2" customFormat="1" ht="102.75" customHeight="1" x14ac:dyDescent="0.35">
      <c r="B610" s="141"/>
      <c r="C610" s="4" t="s">
        <v>125</v>
      </c>
      <c r="D610" s="139"/>
      <c r="E610" s="442"/>
      <c r="F610" s="14"/>
      <c r="G610" s="12"/>
    </row>
    <row r="611" spans="2:1008" s="2" customFormat="1" ht="12.9" x14ac:dyDescent="0.35">
      <c r="B611" s="141"/>
      <c r="C611" s="15" t="s">
        <v>79</v>
      </c>
      <c r="D611" s="139"/>
      <c r="E611" s="442"/>
      <c r="F611" s="5"/>
      <c r="G611" s="14"/>
    </row>
    <row r="612" spans="2:1008" s="2" customFormat="1" ht="12.9" x14ac:dyDescent="0.35">
      <c r="B612" s="96"/>
      <c r="C612" s="91" t="s">
        <v>90</v>
      </c>
      <c r="D612" s="139" t="s">
        <v>36</v>
      </c>
      <c r="E612" s="458">
        <v>42</v>
      </c>
      <c r="F612" s="359"/>
      <c r="G612" s="360">
        <f>+E612*F612</f>
        <v>0</v>
      </c>
    </row>
    <row r="613" spans="2:1008" s="90" customFormat="1" ht="12.9" x14ac:dyDescent="0.35">
      <c r="B613" s="96"/>
      <c r="C613" s="91" t="s">
        <v>91</v>
      </c>
      <c r="D613" s="139" t="s">
        <v>36</v>
      </c>
      <c r="E613" s="458">
        <v>28</v>
      </c>
      <c r="F613" s="359"/>
      <c r="G613" s="360">
        <f>+E613*F613</f>
        <v>0</v>
      </c>
    </row>
    <row r="614" spans="2:1008" s="90" customFormat="1" ht="12.9" x14ac:dyDescent="0.35">
      <c r="B614" s="141"/>
      <c r="C614" s="15"/>
      <c r="D614" s="139"/>
      <c r="E614" s="442"/>
      <c r="F614" s="5"/>
      <c r="G614" s="14"/>
    </row>
    <row r="615" spans="2:1008" x14ac:dyDescent="0.4">
      <c r="B615" s="140">
        <f>+B609+1</f>
        <v>1503</v>
      </c>
      <c r="C615" s="4" t="s">
        <v>49</v>
      </c>
      <c r="D615" s="139"/>
      <c r="E615" s="442"/>
      <c r="F615" s="14"/>
      <c r="G615" s="12"/>
      <c r="H615" s="126"/>
      <c r="I615" s="126"/>
      <c r="J615" s="126"/>
      <c r="K615" s="126"/>
      <c r="L615" s="126"/>
      <c r="M615" s="126"/>
      <c r="N615" s="126"/>
      <c r="O615" s="126"/>
      <c r="P615" s="126"/>
      <c r="Q615" s="126"/>
      <c r="R615" s="126"/>
      <c r="S615" s="126"/>
      <c r="T615" s="126"/>
      <c r="U615" s="126"/>
      <c r="V615" s="126"/>
      <c r="W615" s="126"/>
      <c r="X615" s="126"/>
      <c r="Y615" s="126"/>
      <c r="Z615" s="126"/>
      <c r="AA615" s="126"/>
      <c r="AB615" s="126"/>
      <c r="AC615" s="126"/>
      <c r="AD615" s="126"/>
      <c r="AE615" s="126"/>
      <c r="AF615" s="126"/>
      <c r="AG615" s="126"/>
      <c r="AH615" s="126"/>
      <c r="AI615" s="126"/>
      <c r="AJ615" s="126"/>
      <c r="AK615" s="126"/>
      <c r="AL615" s="126"/>
      <c r="AM615" s="126"/>
      <c r="AN615" s="126"/>
      <c r="AO615" s="126"/>
      <c r="AP615" s="126"/>
      <c r="AQ615" s="126"/>
      <c r="AR615" s="126"/>
      <c r="AS615" s="126"/>
      <c r="AT615" s="126"/>
      <c r="AU615" s="126"/>
      <c r="AV615" s="126"/>
      <c r="AW615" s="126"/>
      <c r="AX615" s="126"/>
      <c r="AY615" s="126"/>
      <c r="AZ615" s="126"/>
      <c r="BA615" s="126"/>
      <c r="BB615" s="126"/>
      <c r="BC615" s="126"/>
      <c r="BD615" s="126"/>
      <c r="BE615" s="126"/>
      <c r="BF615" s="126"/>
      <c r="BG615" s="126"/>
      <c r="BH615" s="126"/>
      <c r="BI615" s="126"/>
      <c r="BJ615" s="126"/>
      <c r="BK615" s="126"/>
      <c r="BL615" s="126"/>
      <c r="BM615" s="126"/>
      <c r="BN615" s="126"/>
      <c r="BO615" s="126"/>
      <c r="BP615" s="126"/>
      <c r="BQ615" s="126"/>
      <c r="BR615" s="126"/>
      <c r="BS615" s="126"/>
      <c r="BT615" s="126"/>
      <c r="BU615" s="126"/>
      <c r="BV615" s="126"/>
      <c r="BW615" s="126"/>
      <c r="BX615" s="126"/>
      <c r="BY615" s="126"/>
      <c r="BZ615" s="126"/>
      <c r="CA615" s="126"/>
      <c r="CB615" s="126"/>
      <c r="CC615" s="126"/>
      <c r="CD615" s="126"/>
      <c r="CE615" s="126"/>
      <c r="CF615" s="126"/>
      <c r="CG615" s="126"/>
      <c r="CH615" s="126"/>
      <c r="CI615" s="126"/>
      <c r="CJ615" s="126"/>
      <c r="CK615" s="126"/>
      <c r="CL615" s="126"/>
      <c r="CM615" s="126"/>
      <c r="CN615" s="126"/>
      <c r="CO615" s="126"/>
      <c r="CP615" s="126"/>
      <c r="CQ615" s="126"/>
      <c r="CR615" s="126"/>
      <c r="CS615" s="126"/>
      <c r="CT615" s="126"/>
      <c r="CU615" s="126"/>
      <c r="CV615" s="126"/>
      <c r="CW615" s="126"/>
      <c r="CX615" s="126"/>
      <c r="CY615" s="126"/>
      <c r="CZ615" s="126"/>
      <c r="DA615" s="126"/>
      <c r="DB615" s="126"/>
      <c r="DC615" s="126"/>
      <c r="DD615" s="126"/>
      <c r="DE615" s="126"/>
      <c r="DF615" s="126"/>
      <c r="DG615" s="126"/>
      <c r="DH615" s="126"/>
      <c r="DI615" s="126"/>
      <c r="DJ615" s="126"/>
      <c r="DK615" s="126"/>
      <c r="DL615" s="126"/>
      <c r="DM615" s="126"/>
      <c r="DN615" s="126"/>
      <c r="DO615" s="126"/>
      <c r="DP615" s="126"/>
      <c r="DQ615" s="126"/>
      <c r="DR615" s="126"/>
      <c r="DS615" s="126"/>
      <c r="DT615" s="126"/>
      <c r="DU615" s="126"/>
      <c r="DV615" s="126"/>
      <c r="DW615" s="126"/>
      <c r="DX615" s="126"/>
      <c r="DY615" s="126"/>
      <c r="DZ615" s="126"/>
      <c r="EA615" s="126"/>
      <c r="EB615" s="126"/>
      <c r="EC615" s="126"/>
      <c r="ED615" s="126"/>
      <c r="EE615" s="126"/>
      <c r="EF615" s="126"/>
      <c r="EG615" s="126"/>
      <c r="EH615" s="126"/>
      <c r="EI615" s="126"/>
      <c r="EJ615" s="126"/>
      <c r="EK615" s="126"/>
      <c r="EL615" s="126"/>
      <c r="EM615" s="126"/>
      <c r="EN615" s="126"/>
      <c r="EO615" s="126"/>
      <c r="EP615" s="126"/>
      <c r="EQ615" s="126"/>
      <c r="ER615" s="126"/>
      <c r="ES615" s="126"/>
      <c r="ET615" s="126"/>
      <c r="EU615" s="126"/>
      <c r="EV615" s="126"/>
      <c r="EW615" s="126"/>
      <c r="EX615" s="126"/>
      <c r="EY615" s="126"/>
      <c r="EZ615" s="126"/>
      <c r="FA615" s="126"/>
      <c r="FB615" s="126"/>
      <c r="FC615" s="126"/>
      <c r="FD615" s="126"/>
      <c r="FE615" s="126"/>
      <c r="FF615" s="126"/>
      <c r="FG615" s="126"/>
      <c r="FH615" s="126"/>
      <c r="FI615" s="126"/>
      <c r="FJ615" s="126"/>
      <c r="FK615" s="126"/>
      <c r="FL615" s="126"/>
      <c r="FM615" s="126"/>
      <c r="FN615" s="126"/>
      <c r="FO615" s="126"/>
      <c r="FP615" s="126"/>
      <c r="FQ615" s="126"/>
      <c r="FR615" s="126"/>
      <c r="FS615" s="126"/>
      <c r="FT615" s="126"/>
      <c r="FU615" s="126"/>
      <c r="FV615" s="126"/>
      <c r="FW615" s="126"/>
      <c r="FX615" s="126"/>
      <c r="FY615" s="126"/>
      <c r="FZ615" s="126"/>
      <c r="GA615" s="126"/>
      <c r="GB615" s="126"/>
      <c r="GC615" s="126"/>
      <c r="GD615" s="126"/>
      <c r="GE615" s="126"/>
      <c r="GF615" s="126"/>
      <c r="GG615" s="126"/>
      <c r="GH615" s="126"/>
      <c r="GI615" s="126"/>
      <c r="GJ615" s="126"/>
      <c r="GK615" s="126"/>
      <c r="GL615" s="126"/>
      <c r="GM615" s="126"/>
      <c r="GN615" s="126"/>
      <c r="GO615" s="126"/>
      <c r="GP615" s="126"/>
      <c r="GQ615" s="126"/>
      <c r="GR615" s="126"/>
      <c r="GS615" s="126"/>
      <c r="GT615" s="126"/>
      <c r="GU615" s="126"/>
      <c r="GV615" s="126"/>
      <c r="GW615" s="126"/>
      <c r="GX615" s="126"/>
      <c r="GY615" s="126"/>
      <c r="GZ615" s="126"/>
      <c r="HA615" s="126"/>
      <c r="HB615" s="126"/>
      <c r="HC615" s="126"/>
      <c r="HD615" s="126"/>
      <c r="HE615" s="126"/>
      <c r="HF615" s="126"/>
      <c r="HG615" s="126"/>
      <c r="HH615" s="126"/>
      <c r="HI615" s="126"/>
      <c r="HJ615" s="126"/>
      <c r="HK615" s="126"/>
      <c r="HL615" s="126"/>
      <c r="HM615" s="126"/>
      <c r="HN615" s="126"/>
      <c r="HO615" s="126"/>
      <c r="HP615" s="126"/>
      <c r="HQ615" s="126"/>
      <c r="HR615" s="126"/>
      <c r="HS615" s="126"/>
      <c r="HT615" s="126"/>
      <c r="HU615" s="126"/>
      <c r="HV615" s="126"/>
      <c r="HW615" s="126"/>
      <c r="HX615" s="126"/>
      <c r="HY615" s="126"/>
      <c r="HZ615" s="126"/>
      <c r="IA615" s="126"/>
      <c r="IB615" s="126"/>
      <c r="IC615" s="126"/>
      <c r="ID615" s="126"/>
      <c r="IE615" s="126"/>
      <c r="IF615" s="126"/>
      <c r="IG615" s="126"/>
      <c r="IH615" s="126"/>
      <c r="II615" s="126"/>
      <c r="IJ615" s="126"/>
      <c r="IK615" s="126"/>
      <c r="IL615" s="126"/>
      <c r="IM615" s="126"/>
      <c r="IN615" s="126"/>
      <c r="IO615" s="126"/>
      <c r="IP615" s="126"/>
      <c r="IQ615" s="126"/>
      <c r="IR615" s="126"/>
      <c r="IS615" s="126"/>
      <c r="IT615" s="126"/>
      <c r="IU615" s="126"/>
      <c r="IV615" s="126"/>
      <c r="IW615" s="126"/>
      <c r="IX615" s="126"/>
      <c r="IY615" s="126"/>
      <c r="IZ615" s="126"/>
      <c r="JA615" s="126"/>
      <c r="JB615" s="126"/>
      <c r="JC615" s="126"/>
      <c r="JD615" s="126"/>
      <c r="JE615" s="126"/>
      <c r="JF615" s="126"/>
      <c r="JG615" s="126"/>
      <c r="JH615" s="126"/>
      <c r="JI615" s="126"/>
      <c r="JJ615" s="126"/>
      <c r="JK615" s="126"/>
      <c r="JL615" s="126"/>
      <c r="JM615" s="126"/>
      <c r="JN615" s="126"/>
      <c r="JO615" s="126"/>
      <c r="JP615" s="126"/>
      <c r="JQ615" s="126"/>
      <c r="JR615" s="126"/>
      <c r="JS615" s="126"/>
      <c r="JT615" s="126"/>
      <c r="JU615" s="126"/>
      <c r="JV615" s="126"/>
      <c r="JW615" s="126"/>
      <c r="JX615" s="126"/>
      <c r="JY615" s="126"/>
      <c r="JZ615" s="126"/>
      <c r="KA615" s="126"/>
      <c r="KB615" s="126"/>
      <c r="KC615" s="126"/>
      <c r="KD615" s="126"/>
      <c r="KE615" s="126"/>
      <c r="KF615" s="126"/>
      <c r="KG615" s="126"/>
      <c r="KH615" s="126"/>
      <c r="KI615" s="126"/>
      <c r="KJ615" s="126"/>
      <c r="KK615" s="126"/>
      <c r="KL615" s="126"/>
      <c r="KM615" s="126"/>
      <c r="KN615" s="126"/>
      <c r="KO615" s="126"/>
      <c r="KP615" s="126"/>
      <c r="KQ615" s="126"/>
      <c r="KR615" s="126"/>
      <c r="KS615" s="126"/>
      <c r="KT615" s="126"/>
      <c r="KU615" s="126"/>
      <c r="KV615" s="126"/>
      <c r="KW615" s="126"/>
      <c r="KX615" s="126"/>
      <c r="KY615" s="126"/>
      <c r="KZ615" s="126"/>
      <c r="LA615" s="126"/>
      <c r="LB615" s="126"/>
      <c r="LC615" s="126"/>
      <c r="LD615" s="126"/>
      <c r="LE615" s="126"/>
      <c r="LF615" s="126"/>
      <c r="LG615" s="126"/>
      <c r="LH615" s="126"/>
      <c r="LI615" s="126"/>
      <c r="LJ615" s="126"/>
      <c r="LK615" s="126"/>
      <c r="LL615" s="126"/>
      <c r="LM615" s="126"/>
      <c r="LN615" s="126"/>
      <c r="LO615" s="126"/>
      <c r="LP615" s="126"/>
      <c r="LQ615" s="126"/>
      <c r="LR615" s="126"/>
      <c r="LS615" s="126"/>
      <c r="LT615" s="126"/>
      <c r="LU615" s="126"/>
      <c r="LV615" s="126"/>
      <c r="LW615" s="126"/>
      <c r="LX615" s="126"/>
      <c r="LY615" s="126"/>
      <c r="LZ615" s="126"/>
      <c r="MA615" s="126"/>
      <c r="MB615" s="126"/>
      <c r="MC615" s="126"/>
      <c r="MD615" s="126"/>
      <c r="ME615" s="126"/>
      <c r="MF615" s="126"/>
      <c r="MG615" s="126"/>
      <c r="MH615" s="126"/>
      <c r="MI615" s="126"/>
      <c r="MJ615" s="126"/>
      <c r="MK615" s="126"/>
      <c r="ML615" s="126"/>
      <c r="MM615" s="126"/>
      <c r="MN615" s="126"/>
      <c r="MO615" s="126"/>
      <c r="MP615" s="126"/>
      <c r="MQ615" s="126"/>
      <c r="MR615" s="126"/>
      <c r="MS615" s="126"/>
      <c r="MT615" s="126"/>
      <c r="MU615" s="126"/>
      <c r="MV615" s="126"/>
      <c r="MW615" s="126"/>
      <c r="MX615" s="126"/>
      <c r="MY615" s="126"/>
      <c r="MZ615" s="126"/>
      <c r="NA615" s="126"/>
      <c r="NB615" s="126"/>
      <c r="NC615" s="126"/>
      <c r="ND615" s="126"/>
      <c r="NE615" s="126"/>
      <c r="NF615" s="126"/>
      <c r="NG615" s="126"/>
      <c r="NH615" s="126"/>
      <c r="NI615" s="126"/>
      <c r="NJ615" s="126"/>
      <c r="NK615" s="126"/>
      <c r="NL615" s="126"/>
      <c r="NM615" s="126"/>
      <c r="NN615" s="126"/>
      <c r="NO615" s="126"/>
      <c r="NP615" s="126"/>
      <c r="NQ615" s="126"/>
      <c r="NR615" s="126"/>
      <c r="NS615" s="126"/>
      <c r="NT615" s="126"/>
      <c r="NU615" s="126"/>
      <c r="NV615" s="126"/>
      <c r="NW615" s="126"/>
      <c r="NX615" s="126"/>
      <c r="NY615" s="126"/>
      <c r="NZ615" s="126"/>
      <c r="OA615" s="126"/>
      <c r="OB615" s="126"/>
      <c r="OC615" s="126"/>
      <c r="OD615" s="126"/>
      <c r="OE615" s="126"/>
      <c r="OF615" s="126"/>
      <c r="OG615" s="126"/>
      <c r="OH615" s="126"/>
      <c r="OI615" s="126"/>
      <c r="OJ615" s="126"/>
      <c r="OK615" s="126"/>
      <c r="OL615" s="126"/>
      <c r="OM615" s="126"/>
      <c r="ON615" s="126"/>
      <c r="OO615" s="126"/>
      <c r="OP615" s="126"/>
      <c r="OQ615" s="126"/>
      <c r="OR615" s="126"/>
      <c r="OS615" s="126"/>
      <c r="OT615" s="126"/>
      <c r="OU615" s="126"/>
      <c r="OV615" s="126"/>
      <c r="OW615" s="126"/>
      <c r="OX615" s="126"/>
      <c r="OY615" s="126"/>
      <c r="OZ615" s="126"/>
      <c r="PA615" s="126"/>
      <c r="PB615" s="126"/>
      <c r="PC615" s="126"/>
      <c r="PD615" s="126"/>
      <c r="PE615" s="126"/>
      <c r="PF615" s="126"/>
      <c r="PG615" s="126"/>
      <c r="PH615" s="126"/>
      <c r="PI615" s="126"/>
      <c r="PJ615" s="126"/>
      <c r="PK615" s="126"/>
      <c r="PL615" s="126"/>
      <c r="PM615" s="126"/>
      <c r="PN615" s="126"/>
      <c r="PO615" s="126"/>
      <c r="PP615" s="126"/>
      <c r="PQ615" s="126"/>
      <c r="PR615" s="126"/>
      <c r="PS615" s="126"/>
      <c r="PT615" s="126"/>
      <c r="PU615" s="126"/>
      <c r="PV615" s="126"/>
      <c r="PW615" s="126"/>
      <c r="PX615" s="126"/>
      <c r="PY615" s="126"/>
      <c r="PZ615" s="126"/>
      <c r="QA615" s="126"/>
      <c r="QB615" s="126"/>
      <c r="QC615" s="126"/>
      <c r="QD615" s="126"/>
      <c r="QE615" s="126"/>
      <c r="QF615" s="126"/>
      <c r="QG615" s="126"/>
      <c r="QH615" s="126"/>
      <c r="QI615" s="126"/>
      <c r="QJ615" s="126"/>
      <c r="QK615" s="126"/>
      <c r="QL615" s="126"/>
      <c r="QM615" s="126"/>
      <c r="QN615" s="126"/>
      <c r="QO615" s="126"/>
      <c r="QP615" s="126"/>
      <c r="QQ615" s="126"/>
      <c r="QR615" s="126"/>
      <c r="QS615" s="126"/>
      <c r="QT615" s="126"/>
      <c r="QU615" s="126"/>
      <c r="QV615" s="126"/>
      <c r="QW615" s="126"/>
      <c r="QX615" s="126"/>
      <c r="QY615" s="126"/>
      <c r="QZ615" s="126"/>
      <c r="RA615" s="126"/>
      <c r="RB615" s="126"/>
      <c r="RC615" s="126"/>
      <c r="RD615" s="126"/>
      <c r="RE615" s="126"/>
      <c r="RF615" s="126"/>
      <c r="RG615" s="126"/>
      <c r="RH615" s="126"/>
      <c r="RI615" s="126"/>
      <c r="RJ615" s="126"/>
      <c r="RK615" s="126"/>
      <c r="RL615" s="126"/>
      <c r="RM615" s="126"/>
      <c r="RN615" s="126"/>
      <c r="RO615" s="126"/>
      <c r="RP615" s="126"/>
      <c r="RQ615" s="126"/>
      <c r="RR615" s="126"/>
      <c r="RS615" s="126"/>
      <c r="RT615" s="126"/>
      <c r="RU615" s="126"/>
      <c r="RV615" s="126"/>
      <c r="RW615" s="126"/>
      <c r="RX615" s="126"/>
      <c r="RY615" s="126"/>
      <c r="RZ615" s="126"/>
      <c r="SA615" s="126"/>
      <c r="SB615" s="126"/>
      <c r="SC615" s="126"/>
      <c r="SD615" s="126"/>
      <c r="SE615" s="126"/>
      <c r="SF615" s="126"/>
      <c r="SG615" s="126"/>
      <c r="SH615" s="126"/>
      <c r="SI615" s="126"/>
      <c r="SJ615" s="126"/>
      <c r="SK615" s="126"/>
      <c r="SL615" s="126"/>
      <c r="SM615" s="126"/>
      <c r="SN615" s="126"/>
      <c r="SO615" s="126"/>
      <c r="SP615" s="126"/>
      <c r="SQ615" s="126"/>
      <c r="SR615" s="126"/>
      <c r="SS615" s="126"/>
      <c r="ST615" s="126"/>
      <c r="SU615" s="126"/>
      <c r="SV615" s="126"/>
      <c r="SW615" s="126"/>
      <c r="SX615" s="126"/>
      <c r="SY615" s="126"/>
      <c r="SZ615" s="126"/>
      <c r="TA615" s="126"/>
      <c r="TB615" s="126"/>
      <c r="TC615" s="126"/>
      <c r="TD615" s="126"/>
      <c r="TE615" s="126"/>
      <c r="TF615" s="126"/>
      <c r="TG615" s="126"/>
      <c r="TH615" s="126"/>
      <c r="TI615" s="126"/>
      <c r="TJ615" s="126"/>
      <c r="TK615" s="126"/>
      <c r="TL615" s="126"/>
      <c r="TM615" s="126"/>
      <c r="TN615" s="126"/>
      <c r="TO615" s="126"/>
      <c r="TP615" s="126"/>
      <c r="TQ615" s="126"/>
      <c r="TR615" s="126"/>
      <c r="TS615" s="126"/>
      <c r="TT615" s="126"/>
      <c r="TU615" s="126"/>
      <c r="TV615" s="126"/>
      <c r="TW615" s="126"/>
      <c r="TX615" s="126"/>
      <c r="TY615" s="126"/>
      <c r="TZ615" s="126"/>
      <c r="UA615" s="126"/>
      <c r="UB615" s="126"/>
      <c r="UC615" s="126"/>
      <c r="UD615" s="126"/>
      <c r="UE615" s="126"/>
      <c r="UF615" s="126"/>
      <c r="UG615" s="126"/>
      <c r="UH615" s="126"/>
      <c r="UI615" s="126"/>
      <c r="UJ615" s="126"/>
      <c r="UK615" s="126"/>
      <c r="UL615" s="126"/>
      <c r="UM615" s="126"/>
      <c r="UN615" s="126"/>
      <c r="UO615" s="126"/>
      <c r="UP615" s="126"/>
      <c r="UQ615" s="126"/>
      <c r="UR615" s="126"/>
      <c r="US615" s="126"/>
      <c r="UT615" s="126"/>
      <c r="UU615" s="126"/>
      <c r="UV615" s="126"/>
      <c r="UW615" s="126"/>
      <c r="UX615" s="126"/>
      <c r="UY615" s="126"/>
      <c r="UZ615" s="126"/>
      <c r="VA615" s="126"/>
      <c r="VB615" s="126"/>
      <c r="VC615" s="126"/>
      <c r="VD615" s="126"/>
      <c r="VE615" s="126"/>
      <c r="VF615" s="126"/>
      <c r="VG615" s="126"/>
      <c r="VH615" s="126"/>
      <c r="VI615" s="126"/>
      <c r="VJ615" s="126"/>
      <c r="VK615" s="126"/>
      <c r="VL615" s="126"/>
      <c r="VM615" s="126"/>
      <c r="VN615" s="126"/>
      <c r="VO615" s="126"/>
      <c r="VP615" s="126"/>
      <c r="VQ615" s="126"/>
      <c r="VR615" s="126"/>
      <c r="VS615" s="126"/>
      <c r="VT615" s="126"/>
      <c r="VU615" s="126"/>
      <c r="VV615" s="126"/>
      <c r="VW615" s="126"/>
      <c r="VX615" s="126"/>
      <c r="VY615" s="126"/>
      <c r="VZ615" s="126"/>
      <c r="WA615" s="126"/>
      <c r="WB615" s="126"/>
      <c r="WC615" s="126"/>
      <c r="WD615" s="126"/>
      <c r="WE615" s="126"/>
      <c r="WF615" s="126"/>
      <c r="WG615" s="126"/>
      <c r="WH615" s="126"/>
      <c r="WI615" s="126"/>
      <c r="WJ615" s="126"/>
      <c r="WK615" s="126"/>
      <c r="WL615" s="126"/>
      <c r="WM615" s="126"/>
      <c r="WN615" s="126"/>
      <c r="WO615" s="126"/>
      <c r="WP615" s="126"/>
      <c r="WQ615" s="126"/>
      <c r="WR615" s="126"/>
      <c r="WS615" s="126"/>
      <c r="WT615" s="126"/>
      <c r="WU615" s="126"/>
      <c r="WV615" s="126"/>
      <c r="WW615" s="126"/>
      <c r="WX615" s="126"/>
      <c r="WY615" s="126"/>
      <c r="WZ615" s="126"/>
      <c r="XA615" s="126"/>
      <c r="XB615" s="126"/>
      <c r="XC615" s="126"/>
      <c r="XD615" s="126"/>
      <c r="XE615" s="126"/>
      <c r="XF615" s="126"/>
      <c r="XG615" s="126"/>
      <c r="XH615" s="126"/>
      <c r="XI615" s="126"/>
      <c r="XJ615" s="126"/>
      <c r="XK615" s="126"/>
      <c r="XL615" s="126"/>
      <c r="XM615" s="126"/>
      <c r="XN615" s="126"/>
      <c r="XO615" s="126"/>
      <c r="XP615" s="126"/>
      <c r="XQ615" s="126"/>
      <c r="XR615" s="126"/>
      <c r="XS615" s="126"/>
      <c r="XT615" s="126"/>
      <c r="XU615" s="126"/>
      <c r="XV615" s="126"/>
      <c r="XW615" s="126"/>
      <c r="XX615" s="126"/>
      <c r="XY615" s="126"/>
      <c r="XZ615" s="126"/>
      <c r="YA615" s="126"/>
      <c r="YB615" s="126"/>
      <c r="YC615" s="126"/>
      <c r="YD615" s="126"/>
      <c r="YE615" s="126"/>
      <c r="YF615" s="126"/>
      <c r="YG615" s="126"/>
      <c r="YH615" s="126"/>
      <c r="YI615" s="126"/>
      <c r="YJ615" s="126"/>
      <c r="YK615" s="126"/>
      <c r="YL615" s="126"/>
      <c r="YM615" s="126"/>
      <c r="YN615" s="126"/>
      <c r="YO615" s="126"/>
      <c r="YP615" s="126"/>
      <c r="YQ615" s="126"/>
      <c r="YR615" s="126"/>
      <c r="YS615" s="126"/>
      <c r="YT615" s="126"/>
      <c r="YU615" s="126"/>
      <c r="YV615" s="126"/>
      <c r="YW615" s="126"/>
      <c r="YX615" s="126"/>
      <c r="YY615" s="126"/>
      <c r="YZ615" s="126"/>
      <c r="ZA615" s="126"/>
      <c r="ZB615" s="126"/>
      <c r="ZC615" s="126"/>
      <c r="ZD615" s="126"/>
      <c r="ZE615" s="126"/>
      <c r="ZF615" s="126"/>
      <c r="ZG615" s="126"/>
      <c r="ZH615" s="126"/>
      <c r="ZI615" s="126"/>
      <c r="ZJ615" s="126"/>
      <c r="ZK615" s="126"/>
      <c r="ZL615" s="126"/>
      <c r="ZM615" s="126"/>
      <c r="ZN615" s="126"/>
      <c r="ZO615" s="126"/>
      <c r="ZP615" s="126"/>
      <c r="ZQ615" s="126"/>
      <c r="ZR615" s="126"/>
      <c r="ZS615" s="126"/>
      <c r="ZT615" s="126"/>
      <c r="ZU615" s="126"/>
      <c r="ZV615" s="126"/>
      <c r="ZW615" s="126"/>
      <c r="ZX615" s="126"/>
      <c r="ZY615" s="126"/>
      <c r="ZZ615" s="126"/>
      <c r="AAA615" s="126"/>
      <c r="AAB615" s="126"/>
      <c r="AAC615" s="126"/>
      <c r="AAD615" s="126"/>
      <c r="AAE615" s="126"/>
      <c r="AAF615" s="126"/>
      <c r="AAG615" s="126"/>
      <c r="AAH615" s="126"/>
      <c r="AAI615" s="126"/>
      <c r="AAJ615" s="126"/>
      <c r="AAK615" s="126"/>
      <c r="AAL615" s="126"/>
      <c r="AAM615" s="126"/>
      <c r="AAN615" s="126"/>
      <c r="AAO615" s="126"/>
      <c r="AAP615" s="126"/>
      <c r="AAQ615" s="126"/>
      <c r="AAR615" s="126"/>
      <c r="AAS615" s="126"/>
      <c r="AAT615" s="126"/>
      <c r="AAU615" s="126"/>
      <c r="AAV615" s="126"/>
      <c r="AAW615" s="126"/>
      <c r="AAX615" s="126"/>
      <c r="AAY615" s="126"/>
      <c r="AAZ615" s="126"/>
      <c r="ABA615" s="126"/>
      <c r="ABB615" s="126"/>
      <c r="ABC615" s="126"/>
      <c r="ABD615" s="126"/>
      <c r="ABE615" s="126"/>
      <c r="ABF615" s="126"/>
      <c r="ABG615" s="126"/>
      <c r="ABH615" s="126"/>
      <c r="ABI615" s="126"/>
      <c r="ABJ615" s="126"/>
      <c r="ABK615" s="126"/>
      <c r="ABL615" s="126"/>
      <c r="ABM615" s="126"/>
      <c r="ABN615" s="126"/>
      <c r="ABO615" s="126"/>
      <c r="ABP615" s="126"/>
      <c r="ABQ615" s="126"/>
      <c r="ABR615" s="126"/>
      <c r="ABS615" s="126"/>
      <c r="ABT615" s="126"/>
      <c r="ABU615" s="126"/>
      <c r="ABV615" s="126"/>
      <c r="ABW615" s="126"/>
      <c r="ABX615" s="126"/>
      <c r="ABY615" s="126"/>
      <c r="ABZ615" s="126"/>
      <c r="ACA615" s="126"/>
      <c r="ACB615" s="126"/>
      <c r="ACC615" s="126"/>
      <c r="ACD615" s="126"/>
      <c r="ACE615" s="126"/>
      <c r="ACF615" s="126"/>
      <c r="ACG615" s="126"/>
      <c r="ACH615" s="126"/>
      <c r="ACI615" s="126"/>
      <c r="ACJ615" s="126"/>
      <c r="ACK615" s="126"/>
      <c r="ACL615" s="126"/>
      <c r="ACM615" s="126"/>
      <c r="ACN615" s="126"/>
      <c r="ACO615" s="126"/>
      <c r="ACP615" s="126"/>
      <c r="ACQ615" s="126"/>
      <c r="ACR615" s="126"/>
      <c r="ACS615" s="126"/>
      <c r="ACT615" s="126"/>
      <c r="ACU615" s="126"/>
      <c r="ACV615" s="126"/>
      <c r="ACW615" s="126"/>
      <c r="ACX615" s="126"/>
      <c r="ACY615" s="126"/>
      <c r="ACZ615" s="126"/>
      <c r="ADA615" s="126"/>
      <c r="ADB615" s="126"/>
      <c r="ADC615" s="126"/>
      <c r="ADD615" s="126"/>
      <c r="ADE615" s="126"/>
      <c r="ADF615" s="126"/>
      <c r="ADG615" s="126"/>
      <c r="ADH615" s="126"/>
      <c r="ADI615" s="126"/>
      <c r="ADJ615" s="126"/>
      <c r="ADK615" s="126"/>
      <c r="ADL615" s="126"/>
      <c r="ADM615" s="126"/>
      <c r="ADN615" s="126"/>
      <c r="ADO615" s="126"/>
      <c r="ADP615" s="126"/>
      <c r="ADQ615" s="126"/>
      <c r="ADR615" s="126"/>
      <c r="ADS615" s="126"/>
      <c r="ADT615" s="126"/>
      <c r="ADU615" s="126"/>
      <c r="ADV615" s="126"/>
      <c r="ADW615" s="126"/>
      <c r="ADX615" s="126"/>
      <c r="ADY615" s="126"/>
      <c r="ADZ615" s="126"/>
      <c r="AEA615" s="126"/>
      <c r="AEB615" s="126"/>
      <c r="AEC615" s="126"/>
      <c r="AED615" s="126"/>
      <c r="AEE615" s="126"/>
      <c r="AEF615" s="126"/>
      <c r="AEG615" s="126"/>
      <c r="AEH615" s="126"/>
      <c r="AEI615" s="126"/>
      <c r="AEJ615" s="126"/>
      <c r="AEK615" s="126"/>
      <c r="AEL615" s="126"/>
      <c r="AEM615" s="126"/>
      <c r="AEN615" s="126"/>
      <c r="AEO615" s="126"/>
      <c r="AEP615" s="126"/>
      <c r="AEQ615" s="126"/>
      <c r="AER615" s="126"/>
      <c r="AES615" s="126"/>
      <c r="AET615" s="126"/>
      <c r="AEU615" s="126"/>
      <c r="AEV615" s="126"/>
      <c r="AEW615" s="126"/>
      <c r="AEX615" s="126"/>
      <c r="AEY615" s="126"/>
      <c r="AEZ615" s="126"/>
      <c r="AFA615" s="126"/>
      <c r="AFB615" s="126"/>
      <c r="AFC615" s="126"/>
      <c r="AFD615" s="126"/>
      <c r="AFE615" s="126"/>
      <c r="AFF615" s="126"/>
      <c r="AFG615" s="126"/>
      <c r="AFH615" s="126"/>
      <c r="AFI615" s="126"/>
      <c r="AFJ615" s="126"/>
      <c r="AFK615" s="126"/>
      <c r="AFL615" s="126"/>
      <c r="AFM615" s="126"/>
      <c r="AFN615" s="126"/>
      <c r="AFO615" s="126"/>
      <c r="AFP615" s="126"/>
      <c r="AFQ615" s="126"/>
      <c r="AFR615" s="126"/>
      <c r="AFS615" s="126"/>
      <c r="AFT615" s="126"/>
      <c r="AFU615" s="126"/>
      <c r="AFV615" s="126"/>
      <c r="AFW615" s="126"/>
      <c r="AFX615" s="126"/>
      <c r="AFY615" s="126"/>
      <c r="AFZ615" s="126"/>
      <c r="AGA615" s="126"/>
      <c r="AGB615" s="126"/>
      <c r="AGC615" s="126"/>
      <c r="AGD615" s="126"/>
      <c r="AGE615" s="126"/>
      <c r="AGF615" s="126"/>
      <c r="AGG615" s="126"/>
      <c r="AGH615" s="126"/>
      <c r="AGI615" s="126"/>
      <c r="AGJ615" s="126"/>
      <c r="AGK615" s="126"/>
      <c r="AGL615" s="126"/>
      <c r="AGM615" s="126"/>
      <c r="AGN615" s="126"/>
      <c r="AGO615" s="126"/>
      <c r="AGP615" s="126"/>
      <c r="AGQ615" s="126"/>
      <c r="AGR615" s="126"/>
      <c r="AGS615" s="126"/>
      <c r="AGT615" s="126"/>
      <c r="AGU615" s="126"/>
      <c r="AGV615" s="126"/>
      <c r="AGW615" s="126"/>
      <c r="AGX615" s="126"/>
      <c r="AGY615" s="126"/>
      <c r="AGZ615" s="126"/>
      <c r="AHA615" s="126"/>
      <c r="AHB615" s="126"/>
      <c r="AHC615" s="126"/>
      <c r="AHD615" s="126"/>
      <c r="AHE615" s="126"/>
      <c r="AHF615" s="126"/>
      <c r="AHG615" s="126"/>
      <c r="AHH615" s="126"/>
      <c r="AHI615" s="126"/>
      <c r="AHJ615" s="126"/>
      <c r="AHK615" s="126"/>
      <c r="AHL615" s="126"/>
      <c r="AHM615" s="126"/>
      <c r="AHN615" s="126"/>
      <c r="AHO615" s="126"/>
      <c r="AHP615" s="126"/>
      <c r="AHQ615" s="126"/>
      <c r="AHR615" s="126"/>
      <c r="AHS615" s="126"/>
      <c r="AHT615" s="126"/>
      <c r="AHU615" s="126"/>
      <c r="AHV615" s="126"/>
      <c r="AHW615" s="126"/>
      <c r="AHX615" s="126"/>
      <c r="AHY615" s="126"/>
      <c r="AHZ615" s="126"/>
      <c r="AIA615" s="126"/>
      <c r="AIB615" s="126"/>
      <c r="AIC615" s="126"/>
      <c r="AID615" s="126"/>
      <c r="AIE615" s="126"/>
      <c r="AIF615" s="126"/>
      <c r="AIG615" s="126"/>
      <c r="AIH615" s="126"/>
      <c r="AII615" s="126"/>
      <c r="AIJ615" s="126"/>
      <c r="AIK615" s="126"/>
      <c r="AIL615" s="126"/>
      <c r="AIM615" s="126"/>
      <c r="AIN615" s="126"/>
      <c r="AIO615" s="126"/>
      <c r="AIP615" s="126"/>
      <c r="AIQ615" s="126"/>
      <c r="AIR615" s="126"/>
      <c r="AIS615" s="126"/>
      <c r="AIT615" s="126"/>
      <c r="AIU615" s="126"/>
      <c r="AIV615" s="126"/>
      <c r="AIW615" s="126"/>
      <c r="AIX615" s="126"/>
      <c r="AIY615" s="126"/>
      <c r="AIZ615" s="126"/>
      <c r="AJA615" s="126"/>
      <c r="AJB615" s="126"/>
      <c r="AJC615" s="126"/>
      <c r="AJD615" s="126"/>
      <c r="AJE615" s="126"/>
      <c r="AJF615" s="126"/>
      <c r="AJG615" s="126"/>
      <c r="AJH615" s="126"/>
      <c r="AJI615" s="126"/>
      <c r="AJJ615" s="126"/>
      <c r="AJK615" s="126"/>
      <c r="AJL615" s="126"/>
      <c r="AJM615" s="126"/>
      <c r="AJN615" s="126"/>
      <c r="AJO615" s="126"/>
      <c r="AJP615" s="126"/>
      <c r="AJQ615" s="126"/>
      <c r="AJR615" s="126"/>
      <c r="AJS615" s="126"/>
      <c r="AJT615" s="126"/>
      <c r="AJU615" s="126"/>
      <c r="AJV615" s="126"/>
      <c r="AJW615" s="126"/>
      <c r="AJX615" s="126"/>
      <c r="AJY615" s="126"/>
      <c r="AJZ615" s="126"/>
      <c r="AKA615" s="126"/>
      <c r="AKB615" s="126"/>
      <c r="AKC615" s="126"/>
      <c r="AKD615" s="126"/>
      <c r="AKE615" s="126"/>
      <c r="AKF615" s="126"/>
      <c r="AKG615" s="126"/>
      <c r="AKH615" s="126"/>
      <c r="AKI615" s="126"/>
      <c r="AKJ615" s="126"/>
      <c r="AKK615" s="126"/>
      <c r="AKL615" s="126"/>
      <c r="AKM615" s="126"/>
      <c r="AKN615" s="126"/>
      <c r="AKO615" s="126"/>
      <c r="AKP615" s="126"/>
      <c r="AKQ615" s="126"/>
      <c r="AKR615" s="126"/>
      <c r="AKS615" s="126"/>
      <c r="AKT615" s="126"/>
      <c r="AKU615" s="126"/>
      <c r="AKV615" s="126"/>
      <c r="AKW615" s="126"/>
      <c r="AKX615" s="126"/>
      <c r="AKY615" s="126"/>
      <c r="AKZ615" s="126"/>
      <c r="ALA615" s="126"/>
      <c r="ALB615" s="126"/>
      <c r="ALC615" s="126"/>
      <c r="ALD615" s="126"/>
      <c r="ALE615" s="126"/>
      <c r="ALF615" s="126"/>
      <c r="ALG615" s="126"/>
      <c r="ALH615" s="126"/>
      <c r="ALI615" s="126"/>
      <c r="ALJ615" s="126"/>
      <c r="ALK615" s="126"/>
      <c r="ALL615" s="126"/>
      <c r="ALM615" s="126"/>
      <c r="ALN615" s="126"/>
      <c r="ALO615" s="126"/>
      <c r="ALP615" s="126"/>
      <c r="ALQ615" s="126"/>
      <c r="ALR615" s="126"/>
      <c r="ALS615" s="126"/>
      <c r="ALT615" s="126"/>
    </row>
    <row r="616" spans="2:1008" ht="38.6" x14ac:dyDescent="0.4">
      <c r="B616" s="141"/>
      <c r="C616" s="4" t="s">
        <v>78</v>
      </c>
      <c r="D616" s="139"/>
      <c r="E616" s="442"/>
      <c r="F616" s="14"/>
      <c r="G616" s="12"/>
      <c r="H616" s="126"/>
      <c r="I616" s="126"/>
      <c r="J616" s="126"/>
      <c r="K616" s="126"/>
      <c r="L616" s="126"/>
      <c r="M616" s="126"/>
      <c r="N616" s="126"/>
      <c r="O616" s="126"/>
      <c r="P616" s="126"/>
      <c r="Q616" s="126"/>
      <c r="R616" s="126"/>
      <c r="S616" s="126"/>
      <c r="T616" s="126"/>
      <c r="U616" s="126"/>
      <c r="V616" s="126"/>
      <c r="W616" s="126"/>
      <c r="X616" s="126"/>
      <c r="Y616" s="126"/>
      <c r="Z616" s="126"/>
      <c r="AA616" s="126"/>
      <c r="AB616" s="126"/>
      <c r="AC616" s="126"/>
      <c r="AD616" s="126"/>
      <c r="AE616" s="126"/>
      <c r="AF616" s="126"/>
      <c r="AG616" s="126"/>
      <c r="AH616" s="126"/>
      <c r="AI616" s="126"/>
      <c r="AJ616" s="126"/>
      <c r="AK616" s="126"/>
      <c r="AL616" s="126"/>
      <c r="AM616" s="126"/>
      <c r="AN616" s="126"/>
      <c r="AO616" s="126"/>
      <c r="AP616" s="126"/>
      <c r="AQ616" s="126"/>
      <c r="AR616" s="126"/>
      <c r="AS616" s="126"/>
      <c r="AT616" s="126"/>
      <c r="AU616" s="126"/>
      <c r="AV616" s="126"/>
      <c r="AW616" s="126"/>
      <c r="AX616" s="126"/>
      <c r="AY616" s="126"/>
      <c r="AZ616" s="126"/>
      <c r="BA616" s="126"/>
      <c r="BB616" s="126"/>
      <c r="BC616" s="126"/>
      <c r="BD616" s="126"/>
      <c r="BE616" s="126"/>
      <c r="BF616" s="126"/>
      <c r="BG616" s="126"/>
      <c r="BH616" s="126"/>
      <c r="BI616" s="126"/>
      <c r="BJ616" s="126"/>
      <c r="BK616" s="126"/>
      <c r="BL616" s="126"/>
      <c r="BM616" s="126"/>
      <c r="BN616" s="126"/>
      <c r="BO616" s="126"/>
      <c r="BP616" s="126"/>
      <c r="BQ616" s="126"/>
      <c r="BR616" s="126"/>
      <c r="BS616" s="126"/>
      <c r="BT616" s="126"/>
      <c r="BU616" s="126"/>
      <c r="BV616" s="126"/>
      <c r="BW616" s="126"/>
      <c r="BX616" s="126"/>
      <c r="BY616" s="126"/>
      <c r="BZ616" s="126"/>
      <c r="CA616" s="126"/>
      <c r="CB616" s="126"/>
      <c r="CC616" s="126"/>
      <c r="CD616" s="126"/>
      <c r="CE616" s="126"/>
      <c r="CF616" s="126"/>
      <c r="CG616" s="126"/>
      <c r="CH616" s="126"/>
      <c r="CI616" s="126"/>
      <c r="CJ616" s="126"/>
      <c r="CK616" s="126"/>
      <c r="CL616" s="126"/>
      <c r="CM616" s="126"/>
      <c r="CN616" s="126"/>
      <c r="CO616" s="126"/>
      <c r="CP616" s="126"/>
      <c r="CQ616" s="126"/>
      <c r="CR616" s="126"/>
      <c r="CS616" s="126"/>
      <c r="CT616" s="126"/>
      <c r="CU616" s="126"/>
      <c r="CV616" s="126"/>
      <c r="CW616" s="126"/>
      <c r="CX616" s="126"/>
      <c r="CY616" s="126"/>
      <c r="CZ616" s="126"/>
      <c r="DA616" s="126"/>
      <c r="DB616" s="126"/>
      <c r="DC616" s="126"/>
      <c r="DD616" s="126"/>
      <c r="DE616" s="126"/>
      <c r="DF616" s="126"/>
      <c r="DG616" s="126"/>
      <c r="DH616" s="126"/>
      <c r="DI616" s="126"/>
      <c r="DJ616" s="126"/>
      <c r="DK616" s="126"/>
      <c r="DL616" s="126"/>
      <c r="DM616" s="126"/>
      <c r="DN616" s="126"/>
      <c r="DO616" s="126"/>
      <c r="DP616" s="126"/>
      <c r="DQ616" s="126"/>
      <c r="DR616" s="126"/>
      <c r="DS616" s="126"/>
      <c r="DT616" s="126"/>
      <c r="DU616" s="126"/>
      <c r="DV616" s="126"/>
      <c r="DW616" s="126"/>
      <c r="DX616" s="126"/>
      <c r="DY616" s="126"/>
      <c r="DZ616" s="126"/>
      <c r="EA616" s="126"/>
      <c r="EB616" s="126"/>
      <c r="EC616" s="126"/>
      <c r="ED616" s="126"/>
      <c r="EE616" s="126"/>
      <c r="EF616" s="126"/>
      <c r="EG616" s="126"/>
      <c r="EH616" s="126"/>
      <c r="EI616" s="126"/>
      <c r="EJ616" s="126"/>
      <c r="EK616" s="126"/>
      <c r="EL616" s="126"/>
      <c r="EM616" s="126"/>
      <c r="EN616" s="126"/>
      <c r="EO616" s="126"/>
      <c r="EP616" s="126"/>
      <c r="EQ616" s="126"/>
      <c r="ER616" s="126"/>
      <c r="ES616" s="126"/>
      <c r="ET616" s="126"/>
      <c r="EU616" s="126"/>
      <c r="EV616" s="126"/>
      <c r="EW616" s="126"/>
      <c r="EX616" s="126"/>
      <c r="EY616" s="126"/>
      <c r="EZ616" s="126"/>
      <c r="FA616" s="126"/>
      <c r="FB616" s="126"/>
      <c r="FC616" s="126"/>
      <c r="FD616" s="126"/>
      <c r="FE616" s="126"/>
      <c r="FF616" s="126"/>
      <c r="FG616" s="126"/>
      <c r="FH616" s="126"/>
      <c r="FI616" s="126"/>
      <c r="FJ616" s="126"/>
      <c r="FK616" s="126"/>
      <c r="FL616" s="126"/>
      <c r="FM616" s="126"/>
      <c r="FN616" s="126"/>
      <c r="FO616" s="126"/>
      <c r="FP616" s="126"/>
      <c r="FQ616" s="126"/>
      <c r="FR616" s="126"/>
      <c r="FS616" s="126"/>
      <c r="FT616" s="126"/>
      <c r="FU616" s="126"/>
      <c r="FV616" s="126"/>
      <c r="FW616" s="126"/>
      <c r="FX616" s="126"/>
      <c r="FY616" s="126"/>
      <c r="FZ616" s="126"/>
      <c r="GA616" s="126"/>
      <c r="GB616" s="126"/>
      <c r="GC616" s="126"/>
      <c r="GD616" s="126"/>
      <c r="GE616" s="126"/>
      <c r="GF616" s="126"/>
      <c r="GG616" s="126"/>
      <c r="GH616" s="126"/>
      <c r="GI616" s="126"/>
      <c r="GJ616" s="126"/>
      <c r="GK616" s="126"/>
      <c r="GL616" s="126"/>
      <c r="GM616" s="126"/>
      <c r="GN616" s="126"/>
      <c r="GO616" s="126"/>
      <c r="GP616" s="126"/>
      <c r="GQ616" s="126"/>
      <c r="GR616" s="126"/>
      <c r="GS616" s="126"/>
      <c r="GT616" s="126"/>
      <c r="GU616" s="126"/>
      <c r="GV616" s="126"/>
      <c r="GW616" s="126"/>
      <c r="GX616" s="126"/>
      <c r="GY616" s="126"/>
      <c r="GZ616" s="126"/>
      <c r="HA616" s="126"/>
      <c r="HB616" s="126"/>
      <c r="HC616" s="126"/>
      <c r="HD616" s="126"/>
      <c r="HE616" s="126"/>
      <c r="HF616" s="126"/>
      <c r="HG616" s="126"/>
      <c r="HH616" s="126"/>
      <c r="HI616" s="126"/>
      <c r="HJ616" s="126"/>
      <c r="HK616" s="126"/>
      <c r="HL616" s="126"/>
      <c r="HM616" s="126"/>
      <c r="HN616" s="126"/>
      <c r="HO616" s="126"/>
      <c r="HP616" s="126"/>
      <c r="HQ616" s="126"/>
      <c r="HR616" s="126"/>
      <c r="HS616" s="126"/>
      <c r="HT616" s="126"/>
      <c r="HU616" s="126"/>
      <c r="HV616" s="126"/>
      <c r="HW616" s="126"/>
      <c r="HX616" s="126"/>
      <c r="HY616" s="126"/>
      <c r="HZ616" s="126"/>
      <c r="IA616" s="126"/>
      <c r="IB616" s="126"/>
      <c r="IC616" s="126"/>
      <c r="ID616" s="126"/>
      <c r="IE616" s="126"/>
      <c r="IF616" s="126"/>
      <c r="IG616" s="126"/>
      <c r="IH616" s="126"/>
      <c r="II616" s="126"/>
      <c r="IJ616" s="126"/>
      <c r="IK616" s="126"/>
      <c r="IL616" s="126"/>
      <c r="IM616" s="126"/>
      <c r="IN616" s="126"/>
      <c r="IO616" s="126"/>
      <c r="IP616" s="126"/>
      <c r="IQ616" s="126"/>
      <c r="IR616" s="126"/>
      <c r="IS616" s="126"/>
      <c r="IT616" s="126"/>
      <c r="IU616" s="126"/>
      <c r="IV616" s="126"/>
      <c r="IW616" s="126"/>
      <c r="IX616" s="126"/>
      <c r="IY616" s="126"/>
      <c r="IZ616" s="126"/>
      <c r="JA616" s="126"/>
      <c r="JB616" s="126"/>
      <c r="JC616" s="126"/>
      <c r="JD616" s="126"/>
      <c r="JE616" s="126"/>
      <c r="JF616" s="126"/>
      <c r="JG616" s="126"/>
      <c r="JH616" s="126"/>
      <c r="JI616" s="126"/>
      <c r="JJ616" s="126"/>
      <c r="JK616" s="126"/>
      <c r="JL616" s="126"/>
      <c r="JM616" s="126"/>
      <c r="JN616" s="126"/>
      <c r="JO616" s="126"/>
      <c r="JP616" s="126"/>
      <c r="JQ616" s="126"/>
      <c r="JR616" s="126"/>
      <c r="JS616" s="126"/>
      <c r="JT616" s="126"/>
      <c r="JU616" s="126"/>
      <c r="JV616" s="126"/>
      <c r="JW616" s="126"/>
      <c r="JX616" s="126"/>
      <c r="JY616" s="126"/>
      <c r="JZ616" s="126"/>
      <c r="KA616" s="126"/>
      <c r="KB616" s="126"/>
      <c r="KC616" s="126"/>
      <c r="KD616" s="126"/>
      <c r="KE616" s="126"/>
      <c r="KF616" s="126"/>
      <c r="KG616" s="126"/>
      <c r="KH616" s="126"/>
      <c r="KI616" s="126"/>
      <c r="KJ616" s="126"/>
      <c r="KK616" s="126"/>
      <c r="KL616" s="126"/>
      <c r="KM616" s="126"/>
      <c r="KN616" s="126"/>
      <c r="KO616" s="126"/>
      <c r="KP616" s="126"/>
      <c r="KQ616" s="126"/>
      <c r="KR616" s="126"/>
      <c r="KS616" s="126"/>
      <c r="KT616" s="126"/>
      <c r="KU616" s="126"/>
      <c r="KV616" s="126"/>
      <c r="KW616" s="126"/>
      <c r="KX616" s="126"/>
      <c r="KY616" s="126"/>
      <c r="KZ616" s="126"/>
      <c r="LA616" s="126"/>
      <c r="LB616" s="126"/>
      <c r="LC616" s="126"/>
      <c r="LD616" s="126"/>
      <c r="LE616" s="126"/>
      <c r="LF616" s="126"/>
      <c r="LG616" s="126"/>
      <c r="LH616" s="126"/>
      <c r="LI616" s="126"/>
      <c r="LJ616" s="126"/>
      <c r="LK616" s="126"/>
      <c r="LL616" s="126"/>
      <c r="LM616" s="126"/>
      <c r="LN616" s="126"/>
      <c r="LO616" s="126"/>
      <c r="LP616" s="126"/>
      <c r="LQ616" s="126"/>
      <c r="LR616" s="126"/>
      <c r="LS616" s="126"/>
      <c r="LT616" s="126"/>
      <c r="LU616" s="126"/>
      <c r="LV616" s="126"/>
      <c r="LW616" s="126"/>
      <c r="LX616" s="126"/>
      <c r="LY616" s="126"/>
      <c r="LZ616" s="126"/>
      <c r="MA616" s="126"/>
      <c r="MB616" s="126"/>
      <c r="MC616" s="126"/>
      <c r="MD616" s="126"/>
      <c r="ME616" s="126"/>
      <c r="MF616" s="126"/>
      <c r="MG616" s="126"/>
      <c r="MH616" s="126"/>
      <c r="MI616" s="126"/>
      <c r="MJ616" s="126"/>
      <c r="MK616" s="126"/>
      <c r="ML616" s="126"/>
      <c r="MM616" s="126"/>
      <c r="MN616" s="126"/>
      <c r="MO616" s="126"/>
      <c r="MP616" s="126"/>
      <c r="MQ616" s="126"/>
      <c r="MR616" s="126"/>
      <c r="MS616" s="126"/>
      <c r="MT616" s="126"/>
      <c r="MU616" s="126"/>
      <c r="MV616" s="126"/>
      <c r="MW616" s="126"/>
      <c r="MX616" s="126"/>
      <c r="MY616" s="126"/>
      <c r="MZ616" s="126"/>
      <c r="NA616" s="126"/>
      <c r="NB616" s="126"/>
      <c r="NC616" s="126"/>
      <c r="ND616" s="126"/>
      <c r="NE616" s="126"/>
      <c r="NF616" s="126"/>
      <c r="NG616" s="126"/>
      <c r="NH616" s="126"/>
      <c r="NI616" s="126"/>
      <c r="NJ616" s="126"/>
      <c r="NK616" s="126"/>
      <c r="NL616" s="126"/>
      <c r="NM616" s="126"/>
      <c r="NN616" s="126"/>
      <c r="NO616" s="126"/>
      <c r="NP616" s="126"/>
      <c r="NQ616" s="126"/>
      <c r="NR616" s="126"/>
      <c r="NS616" s="126"/>
      <c r="NT616" s="126"/>
      <c r="NU616" s="126"/>
      <c r="NV616" s="126"/>
      <c r="NW616" s="126"/>
      <c r="NX616" s="126"/>
      <c r="NY616" s="126"/>
      <c r="NZ616" s="126"/>
      <c r="OA616" s="126"/>
      <c r="OB616" s="126"/>
      <c r="OC616" s="126"/>
      <c r="OD616" s="126"/>
      <c r="OE616" s="126"/>
      <c r="OF616" s="126"/>
      <c r="OG616" s="126"/>
      <c r="OH616" s="126"/>
      <c r="OI616" s="126"/>
      <c r="OJ616" s="126"/>
      <c r="OK616" s="126"/>
      <c r="OL616" s="126"/>
      <c r="OM616" s="126"/>
      <c r="ON616" s="126"/>
      <c r="OO616" s="126"/>
      <c r="OP616" s="126"/>
      <c r="OQ616" s="126"/>
      <c r="OR616" s="126"/>
      <c r="OS616" s="126"/>
      <c r="OT616" s="126"/>
      <c r="OU616" s="126"/>
      <c r="OV616" s="126"/>
      <c r="OW616" s="126"/>
      <c r="OX616" s="126"/>
      <c r="OY616" s="126"/>
      <c r="OZ616" s="126"/>
      <c r="PA616" s="126"/>
      <c r="PB616" s="126"/>
      <c r="PC616" s="126"/>
      <c r="PD616" s="126"/>
      <c r="PE616" s="126"/>
      <c r="PF616" s="126"/>
      <c r="PG616" s="126"/>
      <c r="PH616" s="126"/>
      <c r="PI616" s="126"/>
      <c r="PJ616" s="126"/>
      <c r="PK616" s="126"/>
      <c r="PL616" s="126"/>
      <c r="PM616" s="126"/>
      <c r="PN616" s="126"/>
      <c r="PO616" s="126"/>
      <c r="PP616" s="126"/>
      <c r="PQ616" s="126"/>
      <c r="PR616" s="126"/>
      <c r="PS616" s="126"/>
      <c r="PT616" s="126"/>
      <c r="PU616" s="126"/>
      <c r="PV616" s="126"/>
      <c r="PW616" s="126"/>
      <c r="PX616" s="126"/>
      <c r="PY616" s="126"/>
      <c r="PZ616" s="126"/>
      <c r="QA616" s="126"/>
      <c r="QB616" s="126"/>
      <c r="QC616" s="126"/>
      <c r="QD616" s="126"/>
      <c r="QE616" s="126"/>
      <c r="QF616" s="126"/>
      <c r="QG616" s="126"/>
      <c r="QH616" s="126"/>
      <c r="QI616" s="126"/>
      <c r="QJ616" s="126"/>
      <c r="QK616" s="126"/>
      <c r="QL616" s="126"/>
      <c r="QM616" s="126"/>
      <c r="QN616" s="126"/>
      <c r="QO616" s="126"/>
      <c r="QP616" s="126"/>
      <c r="QQ616" s="126"/>
      <c r="QR616" s="126"/>
      <c r="QS616" s="126"/>
      <c r="QT616" s="126"/>
      <c r="QU616" s="126"/>
      <c r="QV616" s="126"/>
      <c r="QW616" s="126"/>
      <c r="QX616" s="126"/>
      <c r="QY616" s="126"/>
      <c r="QZ616" s="126"/>
      <c r="RA616" s="126"/>
      <c r="RB616" s="126"/>
      <c r="RC616" s="126"/>
      <c r="RD616" s="126"/>
      <c r="RE616" s="126"/>
      <c r="RF616" s="126"/>
      <c r="RG616" s="126"/>
      <c r="RH616" s="126"/>
      <c r="RI616" s="126"/>
      <c r="RJ616" s="126"/>
      <c r="RK616" s="126"/>
      <c r="RL616" s="126"/>
      <c r="RM616" s="126"/>
      <c r="RN616" s="126"/>
      <c r="RO616" s="126"/>
      <c r="RP616" s="126"/>
      <c r="RQ616" s="126"/>
      <c r="RR616" s="126"/>
      <c r="RS616" s="126"/>
      <c r="RT616" s="126"/>
      <c r="RU616" s="126"/>
      <c r="RV616" s="126"/>
      <c r="RW616" s="126"/>
      <c r="RX616" s="126"/>
      <c r="RY616" s="126"/>
      <c r="RZ616" s="126"/>
      <c r="SA616" s="126"/>
      <c r="SB616" s="126"/>
      <c r="SC616" s="126"/>
      <c r="SD616" s="126"/>
      <c r="SE616" s="126"/>
      <c r="SF616" s="126"/>
      <c r="SG616" s="126"/>
      <c r="SH616" s="126"/>
      <c r="SI616" s="126"/>
      <c r="SJ616" s="126"/>
      <c r="SK616" s="126"/>
      <c r="SL616" s="126"/>
      <c r="SM616" s="126"/>
      <c r="SN616" s="126"/>
      <c r="SO616" s="126"/>
      <c r="SP616" s="126"/>
      <c r="SQ616" s="126"/>
      <c r="SR616" s="126"/>
      <c r="SS616" s="126"/>
      <c r="ST616" s="126"/>
      <c r="SU616" s="126"/>
      <c r="SV616" s="126"/>
      <c r="SW616" s="126"/>
      <c r="SX616" s="126"/>
      <c r="SY616" s="126"/>
      <c r="SZ616" s="126"/>
      <c r="TA616" s="126"/>
      <c r="TB616" s="126"/>
      <c r="TC616" s="126"/>
      <c r="TD616" s="126"/>
      <c r="TE616" s="126"/>
      <c r="TF616" s="126"/>
      <c r="TG616" s="126"/>
      <c r="TH616" s="126"/>
      <c r="TI616" s="126"/>
      <c r="TJ616" s="126"/>
      <c r="TK616" s="126"/>
      <c r="TL616" s="126"/>
      <c r="TM616" s="126"/>
      <c r="TN616" s="126"/>
      <c r="TO616" s="126"/>
      <c r="TP616" s="126"/>
      <c r="TQ616" s="126"/>
      <c r="TR616" s="126"/>
      <c r="TS616" s="126"/>
      <c r="TT616" s="126"/>
      <c r="TU616" s="126"/>
      <c r="TV616" s="126"/>
      <c r="TW616" s="126"/>
      <c r="TX616" s="126"/>
      <c r="TY616" s="126"/>
      <c r="TZ616" s="126"/>
      <c r="UA616" s="126"/>
      <c r="UB616" s="126"/>
      <c r="UC616" s="126"/>
      <c r="UD616" s="126"/>
      <c r="UE616" s="126"/>
      <c r="UF616" s="126"/>
      <c r="UG616" s="126"/>
      <c r="UH616" s="126"/>
      <c r="UI616" s="126"/>
      <c r="UJ616" s="126"/>
      <c r="UK616" s="126"/>
      <c r="UL616" s="126"/>
      <c r="UM616" s="126"/>
      <c r="UN616" s="126"/>
      <c r="UO616" s="126"/>
      <c r="UP616" s="126"/>
      <c r="UQ616" s="126"/>
      <c r="UR616" s="126"/>
      <c r="US616" s="126"/>
      <c r="UT616" s="126"/>
      <c r="UU616" s="126"/>
      <c r="UV616" s="126"/>
      <c r="UW616" s="126"/>
      <c r="UX616" s="126"/>
      <c r="UY616" s="126"/>
      <c r="UZ616" s="126"/>
      <c r="VA616" s="126"/>
      <c r="VB616" s="126"/>
      <c r="VC616" s="126"/>
      <c r="VD616" s="126"/>
      <c r="VE616" s="126"/>
      <c r="VF616" s="126"/>
      <c r="VG616" s="126"/>
      <c r="VH616" s="126"/>
      <c r="VI616" s="126"/>
      <c r="VJ616" s="126"/>
      <c r="VK616" s="126"/>
      <c r="VL616" s="126"/>
      <c r="VM616" s="126"/>
      <c r="VN616" s="126"/>
      <c r="VO616" s="126"/>
      <c r="VP616" s="126"/>
      <c r="VQ616" s="126"/>
      <c r="VR616" s="126"/>
      <c r="VS616" s="126"/>
      <c r="VT616" s="126"/>
      <c r="VU616" s="126"/>
      <c r="VV616" s="126"/>
      <c r="VW616" s="126"/>
      <c r="VX616" s="126"/>
      <c r="VY616" s="126"/>
      <c r="VZ616" s="126"/>
      <c r="WA616" s="126"/>
      <c r="WB616" s="126"/>
      <c r="WC616" s="126"/>
      <c r="WD616" s="126"/>
      <c r="WE616" s="126"/>
      <c r="WF616" s="126"/>
      <c r="WG616" s="126"/>
      <c r="WH616" s="126"/>
      <c r="WI616" s="126"/>
      <c r="WJ616" s="126"/>
      <c r="WK616" s="126"/>
      <c r="WL616" s="126"/>
      <c r="WM616" s="126"/>
      <c r="WN616" s="126"/>
      <c r="WO616" s="126"/>
      <c r="WP616" s="126"/>
      <c r="WQ616" s="126"/>
      <c r="WR616" s="126"/>
      <c r="WS616" s="126"/>
      <c r="WT616" s="126"/>
      <c r="WU616" s="126"/>
      <c r="WV616" s="126"/>
      <c r="WW616" s="126"/>
      <c r="WX616" s="126"/>
      <c r="WY616" s="126"/>
      <c r="WZ616" s="126"/>
      <c r="XA616" s="126"/>
      <c r="XB616" s="126"/>
      <c r="XC616" s="126"/>
      <c r="XD616" s="126"/>
      <c r="XE616" s="126"/>
      <c r="XF616" s="126"/>
      <c r="XG616" s="126"/>
      <c r="XH616" s="126"/>
      <c r="XI616" s="126"/>
      <c r="XJ616" s="126"/>
      <c r="XK616" s="126"/>
      <c r="XL616" s="126"/>
      <c r="XM616" s="126"/>
      <c r="XN616" s="126"/>
      <c r="XO616" s="126"/>
      <c r="XP616" s="126"/>
      <c r="XQ616" s="126"/>
      <c r="XR616" s="126"/>
      <c r="XS616" s="126"/>
      <c r="XT616" s="126"/>
      <c r="XU616" s="126"/>
      <c r="XV616" s="126"/>
      <c r="XW616" s="126"/>
      <c r="XX616" s="126"/>
      <c r="XY616" s="126"/>
      <c r="XZ616" s="126"/>
      <c r="YA616" s="126"/>
      <c r="YB616" s="126"/>
      <c r="YC616" s="126"/>
      <c r="YD616" s="126"/>
      <c r="YE616" s="126"/>
      <c r="YF616" s="126"/>
      <c r="YG616" s="126"/>
      <c r="YH616" s="126"/>
      <c r="YI616" s="126"/>
      <c r="YJ616" s="126"/>
      <c r="YK616" s="126"/>
      <c r="YL616" s="126"/>
      <c r="YM616" s="126"/>
      <c r="YN616" s="126"/>
      <c r="YO616" s="126"/>
      <c r="YP616" s="126"/>
      <c r="YQ616" s="126"/>
      <c r="YR616" s="126"/>
      <c r="YS616" s="126"/>
      <c r="YT616" s="126"/>
      <c r="YU616" s="126"/>
      <c r="YV616" s="126"/>
      <c r="YW616" s="126"/>
      <c r="YX616" s="126"/>
      <c r="YY616" s="126"/>
      <c r="YZ616" s="126"/>
      <c r="ZA616" s="126"/>
      <c r="ZB616" s="126"/>
      <c r="ZC616" s="126"/>
      <c r="ZD616" s="126"/>
      <c r="ZE616" s="126"/>
      <c r="ZF616" s="126"/>
      <c r="ZG616" s="126"/>
      <c r="ZH616" s="126"/>
      <c r="ZI616" s="126"/>
      <c r="ZJ616" s="126"/>
      <c r="ZK616" s="126"/>
      <c r="ZL616" s="126"/>
      <c r="ZM616" s="126"/>
      <c r="ZN616" s="126"/>
      <c r="ZO616" s="126"/>
      <c r="ZP616" s="126"/>
      <c r="ZQ616" s="126"/>
      <c r="ZR616" s="126"/>
      <c r="ZS616" s="126"/>
      <c r="ZT616" s="126"/>
      <c r="ZU616" s="126"/>
      <c r="ZV616" s="126"/>
      <c r="ZW616" s="126"/>
      <c r="ZX616" s="126"/>
      <c r="ZY616" s="126"/>
      <c r="ZZ616" s="126"/>
      <c r="AAA616" s="126"/>
      <c r="AAB616" s="126"/>
      <c r="AAC616" s="126"/>
      <c r="AAD616" s="126"/>
      <c r="AAE616" s="126"/>
      <c r="AAF616" s="126"/>
      <c r="AAG616" s="126"/>
      <c r="AAH616" s="126"/>
      <c r="AAI616" s="126"/>
      <c r="AAJ616" s="126"/>
      <c r="AAK616" s="126"/>
      <c r="AAL616" s="126"/>
      <c r="AAM616" s="126"/>
      <c r="AAN616" s="126"/>
      <c r="AAO616" s="126"/>
      <c r="AAP616" s="126"/>
      <c r="AAQ616" s="126"/>
      <c r="AAR616" s="126"/>
      <c r="AAS616" s="126"/>
      <c r="AAT616" s="126"/>
      <c r="AAU616" s="126"/>
      <c r="AAV616" s="126"/>
      <c r="AAW616" s="126"/>
      <c r="AAX616" s="126"/>
      <c r="AAY616" s="126"/>
      <c r="AAZ616" s="126"/>
      <c r="ABA616" s="126"/>
      <c r="ABB616" s="126"/>
      <c r="ABC616" s="126"/>
      <c r="ABD616" s="126"/>
      <c r="ABE616" s="126"/>
      <c r="ABF616" s="126"/>
      <c r="ABG616" s="126"/>
      <c r="ABH616" s="126"/>
      <c r="ABI616" s="126"/>
      <c r="ABJ616" s="126"/>
      <c r="ABK616" s="126"/>
      <c r="ABL616" s="126"/>
      <c r="ABM616" s="126"/>
      <c r="ABN616" s="126"/>
      <c r="ABO616" s="126"/>
      <c r="ABP616" s="126"/>
      <c r="ABQ616" s="126"/>
      <c r="ABR616" s="126"/>
      <c r="ABS616" s="126"/>
      <c r="ABT616" s="126"/>
      <c r="ABU616" s="126"/>
      <c r="ABV616" s="126"/>
      <c r="ABW616" s="126"/>
      <c r="ABX616" s="126"/>
      <c r="ABY616" s="126"/>
      <c r="ABZ616" s="126"/>
      <c r="ACA616" s="126"/>
      <c r="ACB616" s="126"/>
      <c r="ACC616" s="126"/>
      <c r="ACD616" s="126"/>
      <c r="ACE616" s="126"/>
      <c r="ACF616" s="126"/>
      <c r="ACG616" s="126"/>
      <c r="ACH616" s="126"/>
      <c r="ACI616" s="126"/>
      <c r="ACJ616" s="126"/>
      <c r="ACK616" s="126"/>
      <c r="ACL616" s="126"/>
      <c r="ACM616" s="126"/>
      <c r="ACN616" s="126"/>
      <c r="ACO616" s="126"/>
      <c r="ACP616" s="126"/>
      <c r="ACQ616" s="126"/>
      <c r="ACR616" s="126"/>
      <c r="ACS616" s="126"/>
      <c r="ACT616" s="126"/>
      <c r="ACU616" s="126"/>
      <c r="ACV616" s="126"/>
      <c r="ACW616" s="126"/>
      <c r="ACX616" s="126"/>
      <c r="ACY616" s="126"/>
      <c r="ACZ616" s="126"/>
      <c r="ADA616" s="126"/>
      <c r="ADB616" s="126"/>
      <c r="ADC616" s="126"/>
      <c r="ADD616" s="126"/>
      <c r="ADE616" s="126"/>
      <c r="ADF616" s="126"/>
      <c r="ADG616" s="126"/>
      <c r="ADH616" s="126"/>
      <c r="ADI616" s="126"/>
      <c r="ADJ616" s="126"/>
      <c r="ADK616" s="126"/>
      <c r="ADL616" s="126"/>
      <c r="ADM616" s="126"/>
      <c r="ADN616" s="126"/>
      <c r="ADO616" s="126"/>
      <c r="ADP616" s="126"/>
      <c r="ADQ616" s="126"/>
      <c r="ADR616" s="126"/>
      <c r="ADS616" s="126"/>
      <c r="ADT616" s="126"/>
      <c r="ADU616" s="126"/>
      <c r="ADV616" s="126"/>
      <c r="ADW616" s="126"/>
      <c r="ADX616" s="126"/>
      <c r="ADY616" s="126"/>
      <c r="ADZ616" s="126"/>
      <c r="AEA616" s="126"/>
      <c r="AEB616" s="126"/>
      <c r="AEC616" s="126"/>
      <c r="AED616" s="126"/>
      <c r="AEE616" s="126"/>
      <c r="AEF616" s="126"/>
      <c r="AEG616" s="126"/>
      <c r="AEH616" s="126"/>
      <c r="AEI616" s="126"/>
      <c r="AEJ616" s="126"/>
      <c r="AEK616" s="126"/>
      <c r="AEL616" s="126"/>
      <c r="AEM616" s="126"/>
      <c r="AEN616" s="126"/>
      <c r="AEO616" s="126"/>
      <c r="AEP616" s="126"/>
      <c r="AEQ616" s="126"/>
      <c r="AER616" s="126"/>
      <c r="AES616" s="126"/>
      <c r="AET616" s="126"/>
      <c r="AEU616" s="126"/>
      <c r="AEV616" s="126"/>
      <c r="AEW616" s="126"/>
      <c r="AEX616" s="126"/>
      <c r="AEY616" s="126"/>
      <c r="AEZ616" s="126"/>
      <c r="AFA616" s="126"/>
      <c r="AFB616" s="126"/>
      <c r="AFC616" s="126"/>
      <c r="AFD616" s="126"/>
      <c r="AFE616" s="126"/>
      <c r="AFF616" s="126"/>
      <c r="AFG616" s="126"/>
      <c r="AFH616" s="126"/>
      <c r="AFI616" s="126"/>
      <c r="AFJ616" s="126"/>
      <c r="AFK616" s="126"/>
      <c r="AFL616" s="126"/>
      <c r="AFM616" s="126"/>
      <c r="AFN616" s="126"/>
      <c r="AFO616" s="126"/>
      <c r="AFP616" s="126"/>
      <c r="AFQ616" s="126"/>
      <c r="AFR616" s="126"/>
      <c r="AFS616" s="126"/>
      <c r="AFT616" s="126"/>
      <c r="AFU616" s="126"/>
      <c r="AFV616" s="126"/>
      <c r="AFW616" s="126"/>
      <c r="AFX616" s="126"/>
      <c r="AFY616" s="126"/>
      <c r="AFZ616" s="126"/>
      <c r="AGA616" s="126"/>
      <c r="AGB616" s="126"/>
      <c r="AGC616" s="126"/>
      <c r="AGD616" s="126"/>
      <c r="AGE616" s="126"/>
      <c r="AGF616" s="126"/>
      <c r="AGG616" s="126"/>
      <c r="AGH616" s="126"/>
      <c r="AGI616" s="126"/>
      <c r="AGJ616" s="126"/>
      <c r="AGK616" s="126"/>
      <c r="AGL616" s="126"/>
      <c r="AGM616" s="126"/>
      <c r="AGN616" s="126"/>
      <c r="AGO616" s="126"/>
      <c r="AGP616" s="126"/>
      <c r="AGQ616" s="126"/>
      <c r="AGR616" s="126"/>
      <c r="AGS616" s="126"/>
      <c r="AGT616" s="126"/>
      <c r="AGU616" s="126"/>
      <c r="AGV616" s="126"/>
      <c r="AGW616" s="126"/>
      <c r="AGX616" s="126"/>
      <c r="AGY616" s="126"/>
      <c r="AGZ616" s="126"/>
      <c r="AHA616" s="126"/>
      <c r="AHB616" s="126"/>
      <c r="AHC616" s="126"/>
      <c r="AHD616" s="126"/>
      <c r="AHE616" s="126"/>
      <c r="AHF616" s="126"/>
      <c r="AHG616" s="126"/>
      <c r="AHH616" s="126"/>
      <c r="AHI616" s="126"/>
      <c r="AHJ616" s="126"/>
      <c r="AHK616" s="126"/>
      <c r="AHL616" s="126"/>
      <c r="AHM616" s="126"/>
      <c r="AHN616" s="126"/>
      <c r="AHO616" s="126"/>
      <c r="AHP616" s="126"/>
      <c r="AHQ616" s="126"/>
      <c r="AHR616" s="126"/>
      <c r="AHS616" s="126"/>
      <c r="AHT616" s="126"/>
      <c r="AHU616" s="126"/>
      <c r="AHV616" s="126"/>
      <c r="AHW616" s="126"/>
      <c r="AHX616" s="126"/>
      <c r="AHY616" s="126"/>
      <c r="AHZ616" s="126"/>
      <c r="AIA616" s="126"/>
      <c r="AIB616" s="126"/>
      <c r="AIC616" s="126"/>
      <c r="AID616" s="126"/>
      <c r="AIE616" s="126"/>
      <c r="AIF616" s="126"/>
      <c r="AIG616" s="126"/>
      <c r="AIH616" s="126"/>
      <c r="AII616" s="126"/>
      <c r="AIJ616" s="126"/>
      <c r="AIK616" s="126"/>
      <c r="AIL616" s="126"/>
      <c r="AIM616" s="126"/>
      <c r="AIN616" s="126"/>
      <c r="AIO616" s="126"/>
      <c r="AIP616" s="126"/>
      <c r="AIQ616" s="126"/>
      <c r="AIR616" s="126"/>
      <c r="AIS616" s="126"/>
      <c r="AIT616" s="126"/>
      <c r="AIU616" s="126"/>
      <c r="AIV616" s="126"/>
      <c r="AIW616" s="126"/>
      <c r="AIX616" s="126"/>
      <c r="AIY616" s="126"/>
      <c r="AIZ616" s="126"/>
      <c r="AJA616" s="126"/>
      <c r="AJB616" s="126"/>
      <c r="AJC616" s="126"/>
      <c r="AJD616" s="126"/>
      <c r="AJE616" s="126"/>
      <c r="AJF616" s="126"/>
      <c r="AJG616" s="126"/>
      <c r="AJH616" s="126"/>
      <c r="AJI616" s="126"/>
      <c r="AJJ616" s="126"/>
      <c r="AJK616" s="126"/>
      <c r="AJL616" s="126"/>
      <c r="AJM616" s="126"/>
      <c r="AJN616" s="126"/>
      <c r="AJO616" s="126"/>
      <c r="AJP616" s="126"/>
      <c r="AJQ616" s="126"/>
      <c r="AJR616" s="126"/>
      <c r="AJS616" s="126"/>
      <c r="AJT616" s="126"/>
      <c r="AJU616" s="126"/>
      <c r="AJV616" s="126"/>
      <c r="AJW616" s="126"/>
      <c r="AJX616" s="126"/>
      <c r="AJY616" s="126"/>
      <c r="AJZ616" s="126"/>
      <c r="AKA616" s="126"/>
      <c r="AKB616" s="126"/>
      <c r="AKC616" s="126"/>
      <c r="AKD616" s="126"/>
      <c r="AKE616" s="126"/>
      <c r="AKF616" s="126"/>
      <c r="AKG616" s="126"/>
      <c r="AKH616" s="126"/>
      <c r="AKI616" s="126"/>
      <c r="AKJ616" s="126"/>
      <c r="AKK616" s="126"/>
      <c r="AKL616" s="126"/>
      <c r="AKM616" s="126"/>
      <c r="AKN616" s="126"/>
      <c r="AKO616" s="126"/>
      <c r="AKP616" s="126"/>
      <c r="AKQ616" s="126"/>
      <c r="AKR616" s="126"/>
      <c r="AKS616" s="126"/>
      <c r="AKT616" s="126"/>
      <c r="AKU616" s="126"/>
      <c r="AKV616" s="126"/>
      <c r="AKW616" s="126"/>
      <c r="AKX616" s="126"/>
      <c r="AKY616" s="126"/>
      <c r="AKZ616" s="126"/>
      <c r="ALA616" s="126"/>
      <c r="ALB616" s="126"/>
      <c r="ALC616" s="126"/>
      <c r="ALD616" s="126"/>
      <c r="ALE616" s="126"/>
      <c r="ALF616" s="126"/>
      <c r="ALG616" s="126"/>
      <c r="ALH616" s="126"/>
      <c r="ALI616" s="126"/>
      <c r="ALJ616" s="126"/>
      <c r="ALK616" s="126"/>
      <c r="ALL616" s="126"/>
      <c r="ALM616" s="126"/>
      <c r="ALN616" s="126"/>
      <c r="ALO616" s="126"/>
      <c r="ALP616" s="126"/>
      <c r="ALQ616" s="126"/>
      <c r="ALR616" s="126"/>
      <c r="ALS616" s="126"/>
      <c r="ALT616" s="126"/>
    </row>
    <row r="617" spans="2:1008" s="2" customFormat="1" ht="12.9" x14ac:dyDescent="0.35">
      <c r="B617" s="141"/>
      <c r="C617" s="15" t="s">
        <v>57</v>
      </c>
      <c r="D617" s="139" t="s">
        <v>42</v>
      </c>
      <c r="E617" s="442">
        <v>1568.2</v>
      </c>
      <c r="F617" s="5"/>
      <c r="G617" s="14">
        <f>+E617*F617</f>
        <v>0</v>
      </c>
    </row>
    <row r="618" spans="2:1008" s="24" customFormat="1" ht="15.9" thickBot="1" x14ac:dyDescent="0.4">
      <c r="B618" s="143"/>
      <c r="C618" s="10"/>
      <c r="D618" s="144"/>
      <c r="E618" s="481"/>
      <c r="F618" s="37"/>
      <c r="G618" s="37"/>
    </row>
    <row r="619" spans="2:1008" s="25" customFormat="1" ht="13.3" thickBot="1" x14ac:dyDescent="0.4">
      <c r="B619" s="145">
        <f>B603</f>
        <v>1500</v>
      </c>
      <c r="C619" s="83" t="s">
        <v>50</v>
      </c>
      <c r="D619" s="146"/>
      <c r="E619" s="453"/>
      <c r="F619" s="84"/>
      <c r="G619" s="147">
        <f>SUM(G605:G618)</f>
        <v>0</v>
      </c>
    </row>
    <row r="620" spans="2:1008" s="25" customFormat="1" ht="12.9" x14ac:dyDescent="0.35">
      <c r="B620" s="413"/>
      <c r="C620" s="18"/>
      <c r="D620" s="208"/>
      <c r="E620" s="482"/>
      <c r="F620" s="19"/>
      <c r="G620" s="17"/>
    </row>
    <row r="621" spans="2:1008" s="25" customFormat="1" ht="13.3" thickBot="1" x14ac:dyDescent="0.4">
      <c r="B621" s="111"/>
      <c r="C621" s="18"/>
      <c r="D621" s="208"/>
      <c r="E621" s="482"/>
      <c r="F621" s="19"/>
      <c r="G621" s="17"/>
    </row>
    <row r="622" spans="2:1008" s="25" customFormat="1" ht="15.9" thickBot="1" x14ac:dyDescent="0.45">
      <c r="B622" s="189"/>
      <c r="C622" s="1" t="s">
        <v>131</v>
      </c>
      <c r="D622" s="190"/>
      <c r="E622" s="464"/>
      <c r="F622" s="191"/>
      <c r="G622" s="401">
        <f>+G370+G424+G475+G505+G525+G558+G567+G601+G619</f>
        <v>0</v>
      </c>
    </row>
    <row r="623" spans="2:1008" s="25" customFormat="1" ht="12.9" x14ac:dyDescent="0.35">
      <c r="B623" s="111"/>
      <c r="C623" s="18"/>
      <c r="D623" s="208"/>
      <c r="E623" s="482"/>
      <c r="F623" s="19"/>
      <c r="G623" s="17"/>
    </row>
    <row r="624" spans="2:1008" s="25" customFormat="1" ht="12.9" x14ac:dyDescent="0.35">
      <c r="B624" s="111"/>
      <c r="C624" s="18"/>
      <c r="D624" s="208"/>
      <c r="E624" s="482"/>
      <c r="F624" s="19"/>
      <c r="G624" s="17"/>
    </row>
    <row r="625" spans="2:7" s="25" customFormat="1" ht="13.3" thickBot="1" x14ac:dyDescent="0.4">
      <c r="B625" s="111"/>
      <c r="C625" s="18"/>
      <c r="D625" s="208"/>
      <c r="E625" s="482"/>
      <c r="F625" s="19"/>
      <c r="G625" s="17"/>
    </row>
    <row r="626" spans="2:7" s="25" customFormat="1" ht="15.9" thickBot="1" x14ac:dyDescent="0.4">
      <c r="B626" s="209"/>
      <c r="C626" s="20" t="s">
        <v>51</v>
      </c>
      <c r="D626" s="210"/>
      <c r="E626" s="483"/>
      <c r="F626" s="211"/>
      <c r="G626" s="212"/>
    </row>
    <row r="627" spans="2:7" s="25" customFormat="1" ht="12.9" x14ac:dyDescent="0.35">
      <c r="B627" s="208"/>
      <c r="C627" s="110"/>
      <c r="D627" s="107"/>
      <c r="E627" s="482"/>
      <c r="F627" s="19"/>
      <c r="G627" s="125"/>
    </row>
    <row r="628" spans="2:7" s="26" customFormat="1" ht="13.3" thickBot="1" x14ac:dyDescent="0.4">
      <c r="B628" s="111"/>
      <c r="C628" s="18" t="s">
        <v>52</v>
      </c>
      <c r="D628" s="208"/>
      <c r="E628" s="482"/>
      <c r="F628" s="19"/>
      <c r="G628" s="17" t="s">
        <v>53</v>
      </c>
    </row>
    <row r="629" spans="2:7" s="26" customFormat="1" ht="15.9" thickBot="1" x14ac:dyDescent="0.45">
      <c r="B629" s="73"/>
      <c r="C629" s="20" t="s">
        <v>34</v>
      </c>
      <c r="D629" s="21"/>
      <c r="E629" s="484"/>
      <c r="F629" s="22"/>
      <c r="G629" s="23"/>
    </row>
    <row r="630" spans="2:7" s="26" customFormat="1" ht="12.9" x14ac:dyDescent="0.35">
      <c r="B630" s="74">
        <f>+B27</f>
        <v>100</v>
      </c>
      <c r="C630" s="110" t="str">
        <f>C27</f>
        <v>DEMONTAŽE I RUŠENJA</v>
      </c>
      <c r="D630" s="27"/>
      <c r="E630" s="485"/>
      <c r="F630" s="29"/>
      <c r="G630" s="17">
        <f>G122</f>
        <v>0</v>
      </c>
    </row>
    <row r="631" spans="2:7" s="24" customFormat="1" ht="15.45" x14ac:dyDescent="0.35">
      <c r="B631" s="74">
        <f>B124</f>
        <v>200</v>
      </c>
      <c r="C631" s="110" t="str">
        <f>C124</f>
        <v>ZEMLJANI RADOVI</v>
      </c>
      <c r="D631" s="27"/>
      <c r="E631" s="485"/>
      <c r="F631" s="29"/>
      <c r="G631" s="17">
        <f>G157</f>
        <v>0</v>
      </c>
    </row>
    <row r="632" spans="2:7" s="26" customFormat="1" ht="12.9" x14ac:dyDescent="0.35">
      <c r="B632" s="74">
        <f>B159</f>
        <v>300</v>
      </c>
      <c r="C632" s="110" t="str">
        <f>C159</f>
        <v>BETONSKI I ARMIRAČKI RADOVI</v>
      </c>
      <c r="D632" s="27"/>
      <c r="E632" s="485"/>
      <c r="F632" s="29"/>
      <c r="G632" s="17">
        <f>G199</f>
        <v>0</v>
      </c>
    </row>
    <row r="633" spans="2:7" s="26" customFormat="1" ht="12.9" x14ac:dyDescent="0.35">
      <c r="B633" s="74">
        <f>B202</f>
        <v>400</v>
      </c>
      <c r="C633" s="110" t="str">
        <f>C202</f>
        <v>ZIDARSKI RADOVI</v>
      </c>
      <c r="D633" s="27"/>
      <c r="E633" s="485"/>
      <c r="F633" s="29"/>
      <c r="G633" s="17">
        <f>+G250</f>
        <v>0</v>
      </c>
    </row>
    <row r="634" spans="2:7" s="26" customFormat="1" ht="12.9" x14ac:dyDescent="0.35">
      <c r="B634" s="74">
        <f>B252</f>
        <v>500</v>
      </c>
      <c r="C634" s="110" t="str">
        <f>C252</f>
        <v>IZOLATERSKI RADOVI</v>
      </c>
      <c r="D634" s="27"/>
      <c r="E634" s="485"/>
      <c r="F634" s="29"/>
      <c r="G634" s="17">
        <f>+G300</f>
        <v>0</v>
      </c>
    </row>
    <row r="635" spans="2:7" s="26" customFormat="1" ht="13.3" thickBot="1" x14ac:dyDescent="0.4">
      <c r="B635" s="396">
        <f>B302</f>
        <v>600</v>
      </c>
      <c r="C635" s="397" t="str">
        <f>C302</f>
        <v>KROVOPOKRIVAČKI RADOVI</v>
      </c>
      <c r="D635" s="398"/>
      <c r="E635" s="486"/>
      <c r="F635" s="399"/>
      <c r="G635" s="400">
        <f>+G324</f>
        <v>0</v>
      </c>
    </row>
    <row r="636" spans="2:7" s="26" customFormat="1" ht="13.3" thickTop="1" x14ac:dyDescent="0.35">
      <c r="B636" s="74"/>
      <c r="C636" s="110"/>
      <c r="D636" s="27"/>
      <c r="E636" s="485"/>
      <c r="F636" s="29"/>
      <c r="G636" s="17">
        <f>SUM(G630:G635)</f>
        <v>0</v>
      </c>
    </row>
    <row r="637" spans="2:7" s="26" customFormat="1" ht="13.3" thickBot="1" x14ac:dyDescent="0.4">
      <c r="B637" s="74"/>
      <c r="C637" s="110"/>
      <c r="D637" s="27"/>
      <c r="E637" s="485"/>
      <c r="F637" s="29"/>
      <c r="G637" s="17"/>
    </row>
    <row r="638" spans="2:7" s="26" customFormat="1" ht="15.9" thickBot="1" x14ac:dyDescent="0.45">
      <c r="B638" s="75"/>
      <c r="C638" s="20" t="s">
        <v>8</v>
      </c>
      <c r="D638" s="21"/>
      <c r="E638" s="484"/>
      <c r="F638" s="22"/>
      <c r="G638" s="30"/>
    </row>
    <row r="639" spans="2:7" s="26" customFormat="1" ht="12.9" x14ac:dyDescent="0.35">
      <c r="B639" s="74">
        <f>B328</f>
        <v>700</v>
      </c>
      <c r="C639" s="110" t="str">
        <f>C328</f>
        <v xml:space="preserve">LIMARSKI RADOVI </v>
      </c>
      <c r="D639" s="27"/>
      <c r="E639" s="485"/>
      <c r="F639" s="29"/>
      <c r="G639" s="17">
        <f>+G370</f>
        <v>0</v>
      </c>
    </row>
    <row r="640" spans="2:7" s="26" customFormat="1" ht="12.9" x14ac:dyDescent="0.35">
      <c r="B640" s="74">
        <f>B372</f>
        <v>800</v>
      </c>
      <c r="C640" s="110" t="str">
        <f>C372</f>
        <v>BRAVARSKI RADOVI</v>
      </c>
      <c r="D640" s="27"/>
      <c r="E640" s="485"/>
      <c r="F640" s="29"/>
      <c r="G640" s="17">
        <f>+G424</f>
        <v>0</v>
      </c>
    </row>
    <row r="641" spans="2:1008" s="26" customFormat="1" ht="12.9" x14ac:dyDescent="0.35">
      <c r="B641" s="74">
        <f>B426</f>
        <v>900</v>
      </c>
      <c r="C641" s="110" t="str">
        <f>C426</f>
        <v>STOLARSKI RADOVI I PP VRATA</v>
      </c>
      <c r="D641" s="27"/>
      <c r="E641" s="485"/>
      <c r="F641" s="29"/>
      <c r="G641" s="17">
        <f>G475</f>
        <v>0</v>
      </c>
    </row>
    <row r="642" spans="2:1008" s="27" customFormat="1" ht="12.9" x14ac:dyDescent="0.35">
      <c r="B642" s="74">
        <f>B477</f>
        <v>1000</v>
      </c>
      <c r="C642" s="110" t="str">
        <f>C477</f>
        <v>MOLERSKO FARBARSKI RADOVI</v>
      </c>
      <c r="E642" s="485"/>
      <c r="F642" s="29"/>
      <c r="G642" s="17">
        <f>+G505</f>
        <v>0</v>
      </c>
    </row>
    <row r="643" spans="2:1008" s="31" customFormat="1" ht="15.45" x14ac:dyDescent="0.35">
      <c r="B643" s="74">
        <f>B507</f>
        <v>1100</v>
      </c>
      <c r="C643" s="110" t="str">
        <f>C507</f>
        <v>FASADERSKI RADOVI</v>
      </c>
      <c r="D643" s="27"/>
      <c r="E643" s="485"/>
      <c r="F643" s="29"/>
      <c r="G643" s="17">
        <f>+G525</f>
        <v>0</v>
      </c>
    </row>
    <row r="644" spans="2:1008" s="32" customFormat="1" ht="12.9" x14ac:dyDescent="0.35">
      <c r="B644" s="74">
        <f>B527</f>
        <v>1200</v>
      </c>
      <c r="C644" s="110" t="str">
        <f>C527</f>
        <v>KERAMIČARSKI RADOVI</v>
      </c>
      <c r="D644" s="27"/>
      <c r="E644" s="485"/>
      <c r="F644" s="29"/>
      <c r="G644" s="17">
        <f>+G558</f>
        <v>0</v>
      </c>
    </row>
    <row r="645" spans="2:1008" s="26" customFormat="1" ht="12.9" x14ac:dyDescent="0.35">
      <c r="B645" s="74">
        <f>B560</f>
        <v>1300</v>
      </c>
      <c r="C645" s="110" t="str">
        <f>C560</f>
        <v>PODOPOLAGAČKI RADOVI</v>
      </c>
      <c r="D645" s="27"/>
      <c r="E645" s="485"/>
      <c r="F645" s="29"/>
      <c r="G645" s="17">
        <f>+G567</f>
        <v>0</v>
      </c>
    </row>
    <row r="646" spans="2:1008" s="33" customFormat="1" ht="12.9" x14ac:dyDescent="0.35">
      <c r="B646" s="74">
        <f>B569</f>
        <v>1400</v>
      </c>
      <c r="C646" s="110" t="str">
        <f>C569</f>
        <v>SUVOMONTAŽERSKI RADOVI</v>
      </c>
      <c r="D646" s="27"/>
      <c r="E646" s="485"/>
      <c r="F646" s="29"/>
      <c r="G646" s="17">
        <f>+G601</f>
        <v>0</v>
      </c>
    </row>
    <row r="647" spans="2:1008" s="33" customFormat="1" ht="13.3" thickBot="1" x14ac:dyDescent="0.4">
      <c r="B647" s="396">
        <f>B603</f>
        <v>1500</v>
      </c>
      <c r="C647" s="397" t="str">
        <f>C603</f>
        <v>RAZNI RADOVI</v>
      </c>
      <c r="D647" s="398"/>
      <c r="E647" s="486"/>
      <c r="F647" s="399"/>
      <c r="G647" s="400">
        <f>+G619</f>
        <v>0</v>
      </c>
    </row>
    <row r="648" spans="2:1008" s="33" customFormat="1" ht="13.3" thickTop="1" x14ac:dyDescent="0.35">
      <c r="B648" s="74"/>
      <c r="C648" s="110"/>
      <c r="D648" s="27"/>
      <c r="E648" s="485"/>
      <c r="F648" s="29"/>
      <c r="G648" s="17">
        <f>SUM(G639:G647)</f>
        <v>0</v>
      </c>
    </row>
    <row r="649" spans="2:1008" s="33" customFormat="1" ht="12.9" x14ac:dyDescent="0.35">
      <c r="B649" s="74"/>
      <c r="C649" s="110"/>
      <c r="D649" s="27"/>
      <c r="E649" s="485"/>
      <c r="F649" s="29"/>
      <c r="G649" s="17"/>
    </row>
    <row r="650" spans="2:1008" s="33" customFormat="1" ht="13.3" thickBot="1" x14ac:dyDescent="0.4">
      <c r="B650" s="76"/>
      <c r="C650" s="28"/>
      <c r="D650" s="27"/>
      <c r="E650" s="485"/>
      <c r="F650" s="29"/>
      <c r="G650" s="17"/>
    </row>
    <row r="651" spans="2:1008" s="33" customFormat="1" ht="15.9" thickBot="1" x14ac:dyDescent="0.45">
      <c r="B651" s="77"/>
      <c r="C651" s="1109" t="s">
        <v>54</v>
      </c>
      <c r="D651" s="1109"/>
      <c r="E651" s="1109"/>
      <c r="F651" s="1109"/>
      <c r="G651" s="30">
        <f>+G636+G648</f>
        <v>0</v>
      </c>
    </row>
    <row r="652" spans="2:1008" ht="15.45" x14ac:dyDescent="0.4">
      <c r="B652" s="46"/>
      <c r="C652" s="1107"/>
      <c r="D652" s="1107"/>
      <c r="E652" s="1107"/>
      <c r="F652" s="1107"/>
      <c r="G652" s="213"/>
      <c r="H652" s="126"/>
      <c r="I652" s="126"/>
      <c r="J652" s="126"/>
      <c r="K652" s="126"/>
      <c r="L652" s="126"/>
      <c r="M652" s="126"/>
      <c r="N652" s="126"/>
      <c r="O652" s="126"/>
      <c r="P652" s="126"/>
      <c r="Q652" s="126"/>
      <c r="R652" s="126"/>
      <c r="S652" s="126"/>
      <c r="T652" s="126"/>
      <c r="U652" s="126"/>
      <c r="V652" s="126"/>
      <c r="W652" s="126"/>
      <c r="X652" s="126"/>
      <c r="Y652" s="126"/>
      <c r="Z652" s="126"/>
      <c r="AA652" s="126"/>
      <c r="AB652" s="126"/>
      <c r="AC652" s="126"/>
      <c r="AD652" s="126"/>
      <c r="AE652" s="126"/>
      <c r="AF652" s="126"/>
      <c r="AG652" s="126"/>
      <c r="AH652" s="126"/>
      <c r="AI652" s="126"/>
      <c r="AJ652" s="126"/>
      <c r="AK652" s="126"/>
      <c r="AL652" s="126"/>
      <c r="AM652" s="126"/>
      <c r="AN652" s="126"/>
      <c r="AO652" s="126"/>
      <c r="AP652" s="126"/>
      <c r="AQ652" s="126"/>
      <c r="AR652" s="126"/>
      <c r="AS652" s="126"/>
      <c r="AT652" s="126"/>
      <c r="AU652" s="126"/>
      <c r="AV652" s="126"/>
      <c r="AW652" s="126"/>
      <c r="AX652" s="126"/>
      <c r="AY652" s="126"/>
      <c r="AZ652" s="126"/>
      <c r="BA652" s="126"/>
      <c r="BB652" s="126"/>
      <c r="BC652" s="126"/>
      <c r="BD652" s="126"/>
      <c r="BE652" s="126"/>
      <c r="BF652" s="126"/>
      <c r="BG652" s="126"/>
      <c r="BH652" s="126"/>
      <c r="BI652" s="126"/>
      <c r="BJ652" s="126"/>
      <c r="BK652" s="126"/>
      <c r="BL652" s="126"/>
      <c r="BM652" s="126"/>
      <c r="BN652" s="126"/>
      <c r="BO652" s="126"/>
      <c r="BP652" s="126"/>
      <c r="BQ652" s="126"/>
      <c r="BR652" s="126"/>
      <c r="BS652" s="126"/>
      <c r="BT652" s="126"/>
      <c r="BU652" s="126"/>
      <c r="BV652" s="126"/>
      <c r="BW652" s="126"/>
      <c r="BX652" s="126"/>
      <c r="BY652" s="126"/>
      <c r="BZ652" s="126"/>
      <c r="CA652" s="126"/>
      <c r="CB652" s="126"/>
      <c r="CC652" s="126"/>
      <c r="CD652" s="126"/>
      <c r="CE652" s="126"/>
      <c r="CF652" s="126"/>
      <c r="CG652" s="126"/>
      <c r="CH652" s="126"/>
      <c r="CI652" s="126"/>
      <c r="CJ652" s="126"/>
      <c r="CK652" s="126"/>
      <c r="CL652" s="126"/>
      <c r="CM652" s="126"/>
      <c r="CN652" s="126"/>
      <c r="CO652" s="126"/>
      <c r="CP652" s="126"/>
      <c r="CQ652" s="126"/>
      <c r="CR652" s="126"/>
      <c r="CS652" s="126"/>
      <c r="CT652" s="126"/>
      <c r="CU652" s="126"/>
      <c r="CV652" s="126"/>
      <c r="CW652" s="126"/>
      <c r="CX652" s="126"/>
      <c r="CY652" s="126"/>
      <c r="CZ652" s="126"/>
      <c r="DA652" s="126"/>
      <c r="DB652" s="126"/>
      <c r="DC652" s="126"/>
      <c r="DD652" s="126"/>
      <c r="DE652" s="126"/>
      <c r="DF652" s="126"/>
      <c r="DG652" s="126"/>
      <c r="DH652" s="126"/>
      <c r="DI652" s="126"/>
      <c r="DJ652" s="126"/>
      <c r="DK652" s="126"/>
      <c r="DL652" s="126"/>
      <c r="DM652" s="126"/>
      <c r="DN652" s="126"/>
      <c r="DO652" s="126"/>
      <c r="DP652" s="126"/>
      <c r="DQ652" s="126"/>
      <c r="DR652" s="126"/>
      <c r="DS652" s="126"/>
      <c r="DT652" s="126"/>
      <c r="DU652" s="126"/>
      <c r="DV652" s="126"/>
      <c r="DW652" s="126"/>
      <c r="DX652" s="126"/>
      <c r="DY652" s="126"/>
      <c r="DZ652" s="126"/>
      <c r="EA652" s="126"/>
      <c r="EB652" s="126"/>
      <c r="EC652" s="126"/>
      <c r="ED652" s="126"/>
      <c r="EE652" s="126"/>
      <c r="EF652" s="126"/>
      <c r="EG652" s="126"/>
      <c r="EH652" s="126"/>
      <c r="EI652" s="126"/>
      <c r="EJ652" s="126"/>
      <c r="EK652" s="126"/>
      <c r="EL652" s="126"/>
      <c r="EM652" s="126"/>
      <c r="EN652" s="126"/>
      <c r="EO652" s="126"/>
      <c r="EP652" s="126"/>
      <c r="EQ652" s="126"/>
      <c r="ER652" s="126"/>
      <c r="ES652" s="126"/>
      <c r="ET652" s="126"/>
      <c r="EU652" s="126"/>
      <c r="EV652" s="126"/>
      <c r="EW652" s="126"/>
      <c r="EX652" s="126"/>
      <c r="EY652" s="126"/>
      <c r="EZ652" s="126"/>
      <c r="FA652" s="126"/>
      <c r="FB652" s="126"/>
      <c r="FC652" s="126"/>
      <c r="FD652" s="126"/>
      <c r="FE652" s="126"/>
      <c r="FF652" s="126"/>
      <c r="FG652" s="126"/>
      <c r="FH652" s="126"/>
      <c r="FI652" s="126"/>
      <c r="FJ652" s="126"/>
      <c r="FK652" s="126"/>
      <c r="FL652" s="126"/>
      <c r="FM652" s="126"/>
      <c r="FN652" s="126"/>
      <c r="FO652" s="126"/>
      <c r="FP652" s="126"/>
      <c r="FQ652" s="126"/>
      <c r="FR652" s="126"/>
      <c r="FS652" s="126"/>
      <c r="FT652" s="126"/>
      <c r="FU652" s="126"/>
      <c r="FV652" s="126"/>
      <c r="FW652" s="126"/>
      <c r="FX652" s="126"/>
      <c r="FY652" s="126"/>
      <c r="FZ652" s="126"/>
      <c r="GA652" s="126"/>
      <c r="GB652" s="126"/>
      <c r="GC652" s="126"/>
      <c r="GD652" s="126"/>
      <c r="GE652" s="126"/>
      <c r="GF652" s="126"/>
      <c r="GG652" s="126"/>
      <c r="GH652" s="126"/>
      <c r="GI652" s="126"/>
      <c r="GJ652" s="126"/>
      <c r="GK652" s="126"/>
      <c r="GL652" s="126"/>
      <c r="GM652" s="126"/>
      <c r="GN652" s="126"/>
      <c r="GO652" s="126"/>
      <c r="GP652" s="126"/>
      <c r="GQ652" s="126"/>
      <c r="GR652" s="126"/>
      <c r="GS652" s="126"/>
      <c r="GT652" s="126"/>
      <c r="GU652" s="126"/>
      <c r="GV652" s="126"/>
      <c r="GW652" s="126"/>
      <c r="GX652" s="126"/>
      <c r="GY652" s="126"/>
      <c r="GZ652" s="126"/>
      <c r="HA652" s="126"/>
      <c r="HB652" s="126"/>
      <c r="HC652" s="126"/>
      <c r="HD652" s="126"/>
      <c r="HE652" s="126"/>
      <c r="HF652" s="126"/>
      <c r="HG652" s="126"/>
      <c r="HH652" s="126"/>
      <c r="HI652" s="126"/>
      <c r="HJ652" s="126"/>
      <c r="HK652" s="126"/>
      <c r="HL652" s="126"/>
      <c r="HM652" s="126"/>
      <c r="HN652" s="126"/>
      <c r="HO652" s="126"/>
      <c r="HP652" s="126"/>
      <c r="HQ652" s="126"/>
      <c r="HR652" s="126"/>
      <c r="HS652" s="126"/>
      <c r="HT652" s="126"/>
      <c r="HU652" s="126"/>
      <c r="HV652" s="126"/>
      <c r="HW652" s="126"/>
      <c r="HX652" s="126"/>
      <c r="HY652" s="126"/>
      <c r="HZ652" s="126"/>
      <c r="IA652" s="126"/>
      <c r="IB652" s="126"/>
      <c r="IC652" s="126"/>
      <c r="ID652" s="126"/>
      <c r="IE652" s="126"/>
      <c r="IF652" s="126"/>
      <c r="IG652" s="126"/>
      <c r="IH652" s="126"/>
      <c r="II652" s="126"/>
      <c r="IJ652" s="126"/>
      <c r="IK652" s="126"/>
      <c r="IL652" s="126"/>
      <c r="IM652" s="126"/>
      <c r="IN652" s="126"/>
      <c r="IO652" s="126"/>
      <c r="IP652" s="126"/>
      <c r="IQ652" s="126"/>
      <c r="IR652" s="126"/>
      <c r="IS652" s="126"/>
      <c r="IT652" s="126"/>
      <c r="IU652" s="126"/>
      <c r="IV652" s="126"/>
      <c r="IW652" s="126"/>
      <c r="IX652" s="126"/>
      <c r="IY652" s="126"/>
      <c r="IZ652" s="126"/>
      <c r="JA652" s="126"/>
      <c r="JB652" s="126"/>
      <c r="JC652" s="126"/>
      <c r="JD652" s="126"/>
      <c r="JE652" s="126"/>
      <c r="JF652" s="126"/>
      <c r="JG652" s="126"/>
      <c r="JH652" s="126"/>
      <c r="JI652" s="126"/>
      <c r="JJ652" s="126"/>
      <c r="JK652" s="126"/>
      <c r="JL652" s="126"/>
      <c r="JM652" s="126"/>
      <c r="JN652" s="126"/>
      <c r="JO652" s="126"/>
      <c r="JP652" s="126"/>
      <c r="JQ652" s="126"/>
      <c r="JR652" s="126"/>
      <c r="JS652" s="126"/>
      <c r="JT652" s="126"/>
      <c r="JU652" s="126"/>
      <c r="JV652" s="126"/>
      <c r="JW652" s="126"/>
      <c r="JX652" s="126"/>
      <c r="JY652" s="126"/>
      <c r="JZ652" s="126"/>
      <c r="KA652" s="126"/>
      <c r="KB652" s="126"/>
      <c r="KC652" s="126"/>
      <c r="KD652" s="126"/>
      <c r="KE652" s="126"/>
      <c r="KF652" s="126"/>
      <c r="KG652" s="126"/>
      <c r="KH652" s="126"/>
      <c r="KI652" s="126"/>
      <c r="KJ652" s="126"/>
      <c r="KK652" s="126"/>
      <c r="KL652" s="126"/>
      <c r="KM652" s="126"/>
      <c r="KN652" s="126"/>
      <c r="KO652" s="126"/>
      <c r="KP652" s="126"/>
      <c r="KQ652" s="126"/>
      <c r="KR652" s="126"/>
      <c r="KS652" s="126"/>
      <c r="KT652" s="126"/>
      <c r="KU652" s="126"/>
      <c r="KV652" s="126"/>
      <c r="KW652" s="126"/>
      <c r="KX652" s="126"/>
      <c r="KY652" s="126"/>
      <c r="KZ652" s="126"/>
      <c r="LA652" s="126"/>
      <c r="LB652" s="126"/>
      <c r="LC652" s="126"/>
      <c r="LD652" s="126"/>
      <c r="LE652" s="126"/>
      <c r="LF652" s="126"/>
      <c r="LG652" s="126"/>
      <c r="LH652" s="126"/>
      <c r="LI652" s="126"/>
      <c r="LJ652" s="126"/>
      <c r="LK652" s="126"/>
      <c r="LL652" s="126"/>
      <c r="LM652" s="126"/>
      <c r="LN652" s="126"/>
      <c r="LO652" s="126"/>
      <c r="LP652" s="126"/>
      <c r="LQ652" s="126"/>
      <c r="LR652" s="126"/>
      <c r="LS652" s="126"/>
      <c r="LT652" s="126"/>
      <c r="LU652" s="126"/>
      <c r="LV652" s="126"/>
      <c r="LW652" s="126"/>
      <c r="LX652" s="126"/>
      <c r="LY652" s="126"/>
      <c r="LZ652" s="126"/>
      <c r="MA652" s="126"/>
      <c r="MB652" s="126"/>
      <c r="MC652" s="126"/>
      <c r="MD652" s="126"/>
      <c r="ME652" s="126"/>
      <c r="MF652" s="126"/>
      <c r="MG652" s="126"/>
      <c r="MH652" s="126"/>
      <c r="MI652" s="126"/>
      <c r="MJ652" s="126"/>
      <c r="MK652" s="126"/>
      <c r="ML652" s="126"/>
      <c r="MM652" s="126"/>
      <c r="MN652" s="126"/>
      <c r="MO652" s="126"/>
      <c r="MP652" s="126"/>
      <c r="MQ652" s="126"/>
      <c r="MR652" s="126"/>
      <c r="MS652" s="126"/>
      <c r="MT652" s="126"/>
      <c r="MU652" s="126"/>
      <c r="MV652" s="126"/>
      <c r="MW652" s="126"/>
      <c r="MX652" s="126"/>
      <c r="MY652" s="126"/>
      <c r="MZ652" s="126"/>
      <c r="NA652" s="126"/>
      <c r="NB652" s="126"/>
      <c r="NC652" s="126"/>
      <c r="ND652" s="126"/>
      <c r="NE652" s="126"/>
      <c r="NF652" s="126"/>
      <c r="NG652" s="126"/>
      <c r="NH652" s="126"/>
      <c r="NI652" s="126"/>
      <c r="NJ652" s="126"/>
      <c r="NK652" s="126"/>
      <c r="NL652" s="126"/>
      <c r="NM652" s="126"/>
      <c r="NN652" s="126"/>
      <c r="NO652" s="126"/>
      <c r="NP652" s="126"/>
      <c r="NQ652" s="126"/>
      <c r="NR652" s="126"/>
      <c r="NS652" s="126"/>
      <c r="NT652" s="126"/>
      <c r="NU652" s="126"/>
      <c r="NV652" s="126"/>
      <c r="NW652" s="126"/>
      <c r="NX652" s="126"/>
      <c r="NY652" s="126"/>
      <c r="NZ652" s="126"/>
      <c r="OA652" s="126"/>
      <c r="OB652" s="126"/>
      <c r="OC652" s="126"/>
      <c r="OD652" s="126"/>
      <c r="OE652" s="126"/>
      <c r="OF652" s="126"/>
      <c r="OG652" s="126"/>
      <c r="OH652" s="126"/>
      <c r="OI652" s="126"/>
      <c r="OJ652" s="126"/>
      <c r="OK652" s="126"/>
      <c r="OL652" s="126"/>
      <c r="OM652" s="126"/>
      <c r="ON652" s="126"/>
      <c r="OO652" s="126"/>
      <c r="OP652" s="126"/>
      <c r="OQ652" s="126"/>
      <c r="OR652" s="126"/>
      <c r="OS652" s="126"/>
      <c r="OT652" s="126"/>
      <c r="OU652" s="126"/>
      <c r="OV652" s="126"/>
      <c r="OW652" s="126"/>
      <c r="OX652" s="126"/>
      <c r="OY652" s="126"/>
      <c r="OZ652" s="126"/>
      <c r="PA652" s="126"/>
      <c r="PB652" s="126"/>
      <c r="PC652" s="126"/>
      <c r="PD652" s="126"/>
      <c r="PE652" s="126"/>
      <c r="PF652" s="126"/>
      <c r="PG652" s="126"/>
      <c r="PH652" s="126"/>
      <c r="PI652" s="126"/>
      <c r="PJ652" s="126"/>
      <c r="PK652" s="126"/>
      <c r="PL652" s="126"/>
      <c r="PM652" s="126"/>
      <c r="PN652" s="126"/>
      <c r="PO652" s="126"/>
      <c r="PP652" s="126"/>
      <c r="PQ652" s="126"/>
      <c r="PR652" s="126"/>
      <c r="PS652" s="126"/>
      <c r="PT652" s="126"/>
      <c r="PU652" s="126"/>
      <c r="PV652" s="126"/>
      <c r="PW652" s="126"/>
      <c r="PX652" s="126"/>
      <c r="PY652" s="126"/>
      <c r="PZ652" s="126"/>
      <c r="QA652" s="126"/>
      <c r="QB652" s="126"/>
      <c r="QC652" s="126"/>
      <c r="QD652" s="126"/>
      <c r="QE652" s="126"/>
      <c r="QF652" s="126"/>
      <c r="QG652" s="126"/>
      <c r="QH652" s="126"/>
      <c r="QI652" s="126"/>
      <c r="QJ652" s="126"/>
      <c r="QK652" s="126"/>
      <c r="QL652" s="126"/>
      <c r="QM652" s="126"/>
      <c r="QN652" s="126"/>
      <c r="QO652" s="126"/>
      <c r="QP652" s="126"/>
      <c r="QQ652" s="126"/>
      <c r="QR652" s="126"/>
      <c r="QS652" s="126"/>
      <c r="QT652" s="126"/>
      <c r="QU652" s="126"/>
      <c r="QV652" s="126"/>
      <c r="QW652" s="126"/>
      <c r="QX652" s="126"/>
      <c r="QY652" s="126"/>
      <c r="QZ652" s="126"/>
      <c r="RA652" s="126"/>
      <c r="RB652" s="126"/>
      <c r="RC652" s="126"/>
      <c r="RD652" s="126"/>
      <c r="RE652" s="126"/>
      <c r="RF652" s="126"/>
      <c r="RG652" s="126"/>
      <c r="RH652" s="126"/>
      <c r="RI652" s="126"/>
      <c r="RJ652" s="126"/>
      <c r="RK652" s="126"/>
      <c r="RL652" s="126"/>
      <c r="RM652" s="126"/>
      <c r="RN652" s="126"/>
      <c r="RO652" s="126"/>
      <c r="RP652" s="126"/>
      <c r="RQ652" s="126"/>
      <c r="RR652" s="126"/>
      <c r="RS652" s="126"/>
      <c r="RT652" s="126"/>
      <c r="RU652" s="126"/>
      <c r="RV652" s="126"/>
      <c r="RW652" s="126"/>
      <c r="RX652" s="126"/>
      <c r="RY652" s="126"/>
      <c r="RZ652" s="126"/>
      <c r="SA652" s="126"/>
      <c r="SB652" s="126"/>
      <c r="SC652" s="126"/>
      <c r="SD652" s="126"/>
      <c r="SE652" s="126"/>
      <c r="SF652" s="126"/>
      <c r="SG652" s="126"/>
      <c r="SH652" s="126"/>
      <c r="SI652" s="126"/>
      <c r="SJ652" s="126"/>
      <c r="SK652" s="126"/>
      <c r="SL652" s="126"/>
      <c r="SM652" s="126"/>
      <c r="SN652" s="126"/>
      <c r="SO652" s="126"/>
      <c r="SP652" s="126"/>
      <c r="SQ652" s="126"/>
      <c r="SR652" s="126"/>
      <c r="SS652" s="126"/>
      <c r="ST652" s="126"/>
      <c r="SU652" s="126"/>
      <c r="SV652" s="126"/>
      <c r="SW652" s="126"/>
      <c r="SX652" s="126"/>
      <c r="SY652" s="126"/>
      <c r="SZ652" s="126"/>
      <c r="TA652" s="126"/>
      <c r="TB652" s="126"/>
      <c r="TC652" s="126"/>
      <c r="TD652" s="126"/>
      <c r="TE652" s="126"/>
      <c r="TF652" s="126"/>
      <c r="TG652" s="126"/>
      <c r="TH652" s="126"/>
      <c r="TI652" s="126"/>
      <c r="TJ652" s="126"/>
      <c r="TK652" s="126"/>
      <c r="TL652" s="126"/>
      <c r="TM652" s="126"/>
      <c r="TN652" s="126"/>
      <c r="TO652" s="126"/>
      <c r="TP652" s="126"/>
      <c r="TQ652" s="126"/>
      <c r="TR652" s="126"/>
      <c r="TS652" s="126"/>
      <c r="TT652" s="126"/>
      <c r="TU652" s="126"/>
      <c r="TV652" s="126"/>
      <c r="TW652" s="126"/>
      <c r="TX652" s="126"/>
      <c r="TY652" s="126"/>
      <c r="TZ652" s="126"/>
      <c r="UA652" s="126"/>
      <c r="UB652" s="126"/>
      <c r="UC652" s="126"/>
      <c r="UD652" s="126"/>
      <c r="UE652" s="126"/>
      <c r="UF652" s="126"/>
      <c r="UG652" s="126"/>
      <c r="UH652" s="126"/>
      <c r="UI652" s="126"/>
      <c r="UJ652" s="126"/>
      <c r="UK652" s="126"/>
      <c r="UL652" s="126"/>
      <c r="UM652" s="126"/>
      <c r="UN652" s="126"/>
      <c r="UO652" s="126"/>
      <c r="UP652" s="126"/>
      <c r="UQ652" s="126"/>
      <c r="UR652" s="126"/>
      <c r="US652" s="126"/>
      <c r="UT652" s="126"/>
      <c r="UU652" s="126"/>
      <c r="UV652" s="126"/>
      <c r="UW652" s="126"/>
      <c r="UX652" s="126"/>
      <c r="UY652" s="126"/>
      <c r="UZ652" s="126"/>
      <c r="VA652" s="126"/>
      <c r="VB652" s="126"/>
      <c r="VC652" s="126"/>
      <c r="VD652" s="126"/>
      <c r="VE652" s="126"/>
      <c r="VF652" s="126"/>
      <c r="VG652" s="126"/>
      <c r="VH652" s="126"/>
      <c r="VI652" s="126"/>
      <c r="VJ652" s="126"/>
      <c r="VK652" s="126"/>
      <c r="VL652" s="126"/>
      <c r="VM652" s="126"/>
      <c r="VN652" s="126"/>
      <c r="VO652" s="126"/>
      <c r="VP652" s="126"/>
      <c r="VQ652" s="126"/>
      <c r="VR652" s="126"/>
      <c r="VS652" s="126"/>
      <c r="VT652" s="126"/>
      <c r="VU652" s="126"/>
      <c r="VV652" s="126"/>
      <c r="VW652" s="126"/>
      <c r="VX652" s="126"/>
      <c r="VY652" s="126"/>
      <c r="VZ652" s="126"/>
      <c r="WA652" s="126"/>
      <c r="WB652" s="126"/>
      <c r="WC652" s="126"/>
      <c r="WD652" s="126"/>
      <c r="WE652" s="126"/>
      <c r="WF652" s="126"/>
      <c r="WG652" s="126"/>
      <c r="WH652" s="126"/>
      <c r="WI652" s="126"/>
      <c r="WJ652" s="126"/>
      <c r="WK652" s="126"/>
      <c r="WL652" s="126"/>
      <c r="WM652" s="126"/>
      <c r="WN652" s="126"/>
      <c r="WO652" s="126"/>
      <c r="WP652" s="126"/>
      <c r="WQ652" s="126"/>
      <c r="WR652" s="126"/>
      <c r="WS652" s="126"/>
      <c r="WT652" s="126"/>
      <c r="WU652" s="126"/>
      <c r="WV652" s="126"/>
      <c r="WW652" s="126"/>
      <c r="WX652" s="126"/>
      <c r="WY652" s="126"/>
      <c r="WZ652" s="126"/>
      <c r="XA652" s="126"/>
      <c r="XB652" s="126"/>
      <c r="XC652" s="126"/>
      <c r="XD652" s="126"/>
      <c r="XE652" s="126"/>
      <c r="XF652" s="126"/>
      <c r="XG652" s="126"/>
      <c r="XH652" s="126"/>
      <c r="XI652" s="126"/>
      <c r="XJ652" s="126"/>
      <c r="XK652" s="126"/>
      <c r="XL652" s="126"/>
      <c r="XM652" s="126"/>
      <c r="XN652" s="126"/>
      <c r="XO652" s="126"/>
      <c r="XP652" s="126"/>
      <c r="XQ652" s="126"/>
      <c r="XR652" s="126"/>
      <c r="XS652" s="126"/>
      <c r="XT652" s="126"/>
      <c r="XU652" s="126"/>
      <c r="XV652" s="126"/>
      <c r="XW652" s="126"/>
      <c r="XX652" s="126"/>
      <c r="XY652" s="126"/>
      <c r="XZ652" s="126"/>
      <c r="YA652" s="126"/>
      <c r="YB652" s="126"/>
      <c r="YC652" s="126"/>
      <c r="YD652" s="126"/>
      <c r="YE652" s="126"/>
      <c r="YF652" s="126"/>
      <c r="YG652" s="126"/>
      <c r="YH652" s="126"/>
      <c r="YI652" s="126"/>
      <c r="YJ652" s="126"/>
      <c r="YK652" s="126"/>
      <c r="YL652" s="126"/>
      <c r="YM652" s="126"/>
      <c r="YN652" s="126"/>
      <c r="YO652" s="126"/>
      <c r="YP652" s="126"/>
      <c r="YQ652" s="126"/>
      <c r="YR652" s="126"/>
      <c r="YS652" s="126"/>
      <c r="YT652" s="126"/>
      <c r="YU652" s="126"/>
      <c r="YV652" s="126"/>
      <c r="YW652" s="126"/>
      <c r="YX652" s="126"/>
      <c r="YY652" s="126"/>
      <c r="YZ652" s="126"/>
      <c r="ZA652" s="126"/>
      <c r="ZB652" s="126"/>
      <c r="ZC652" s="126"/>
      <c r="ZD652" s="126"/>
      <c r="ZE652" s="126"/>
      <c r="ZF652" s="126"/>
      <c r="ZG652" s="126"/>
      <c r="ZH652" s="126"/>
      <c r="ZI652" s="126"/>
      <c r="ZJ652" s="126"/>
      <c r="ZK652" s="126"/>
      <c r="ZL652" s="126"/>
      <c r="ZM652" s="126"/>
      <c r="ZN652" s="126"/>
      <c r="ZO652" s="126"/>
      <c r="ZP652" s="126"/>
      <c r="ZQ652" s="126"/>
      <c r="ZR652" s="126"/>
      <c r="ZS652" s="126"/>
      <c r="ZT652" s="126"/>
      <c r="ZU652" s="126"/>
      <c r="ZV652" s="126"/>
      <c r="ZW652" s="126"/>
      <c r="ZX652" s="126"/>
      <c r="ZY652" s="126"/>
      <c r="ZZ652" s="126"/>
      <c r="AAA652" s="126"/>
      <c r="AAB652" s="126"/>
      <c r="AAC652" s="126"/>
      <c r="AAD652" s="126"/>
      <c r="AAE652" s="126"/>
      <c r="AAF652" s="126"/>
      <c r="AAG652" s="126"/>
      <c r="AAH652" s="126"/>
      <c r="AAI652" s="126"/>
      <c r="AAJ652" s="126"/>
      <c r="AAK652" s="126"/>
      <c r="AAL652" s="126"/>
      <c r="AAM652" s="126"/>
      <c r="AAN652" s="126"/>
      <c r="AAO652" s="126"/>
      <c r="AAP652" s="126"/>
      <c r="AAQ652" s="126"/>
      <c r="AAR652" s="126"/>
      <c r="AAS652" s="126"/>
      <c r="AAT652" s="126"/>
      <c r="AAU652" s="126"/>
      <c r="AAV652" s="126"/>
      <c r="AAW652" s="126"/>
      <c r="AAX652" s="126"/>
      <c r="AAY652" s="126"/>
      <c r="AAZ652" s="126"/>
      <c r="ABA652" s="126"/>
      <c r="ABB652" s="126"/>
      <c r="ABC652" s="126"/>
      <c r="ABD652" s="126"/>
      <c r="ABE652" s="126"/>
      <c r="ABF652" s="126"/>
      <c r="ABG652" s="126"/>
      <c r="ABH652" s="126"/>
      <c r="ABI652" s="126"/>
      <c r="ABJ652" s="126"/>
      <c r="ABK652" s="126"/>
      <c r="ABL652" s="126"/>
      <c r="ABM652" s="126"/>
      <c r="ABN652" s="126"/>
      <c r="ABO652" s="126"/>
      <c r="ABP652" s="126"/>
      <c r="ABQ652" s="126"/>
      <c r="ABR652" s="126"/>
      <c r="ABS652" s="126"/>
      <c r="ABT652" s="126"/>
      <c r="ABU652" s="126"/>
      <c r="ABV652" s="126"/>
      <c r="ABW652" s="126"/>
      <c r="ABX652" s="126"/>
      <c r="ABY652" s="126"/>
      <c r="ABZ652" s="126"/>
      <c r="ACA652" s="126"/>
      <c r="ACB652" s="126"/>
      <c r="ACC652" s="126"/>
      <c r="ACD652" s="126"/>
      <c r="ACE652" s="126"/>
      <c r="ACF652" s="126"/>
      <c r="ACG652" s="126"/>
      <c r="ACH652" s="126"/>
      <c r="ACI652" s="126"/>
      <c r="ACJ652" s="126"/>
      <c r="ACK652" s="126"/>
      <c r="ACL652" s="126"/>
      <c r="ACM652" s="126"/>
      <c r="ACN652" s="126"/>
      <c r="ACO652" s="126"/>
      <c r="ACP652" s="126"/>
      <c r="ACQ652" s="126"/>
      <c r="ACR652" s="126"/>
      <c r="ACS652" s="126"/>
      <c r="ACT652" s="126"/>
      <c r="ACU652" s="126"/>
      <c r="ACV652" s="126"/>
      <c r="ACW652" s="126"/>
      <c r="ACX652" s="126"/>
      <c r="ACY652" s="126"/>
      <c r="ACZ652" s="126"/>
      <c r="ADA652" s="126"/>
      <c r="ADB652" s="126"/>
      <c r="ADC652" s="126"/>
      <c r="ADD652" s="126"/>
      <c r="ADE652" s="126"/>
      <c r="ADF652" s="126"/>
      <c r="ADG652" s="126"/>
      <c r="ADH652" s="126"/>
      <c r="ADI652" s="126"/>
      <c r="ADJ652" s="126"/>
      <c r="ADK652" s="126"/>
      <c r="ADL652" s="126"/>
      <c r="ADM652" s="126"/>
      <c r="ADN652" s="126"/>
      <c r="ADO652" s="126"/>
      <c r="ADP652" s="126"/>
      <c r="ADQ652" s="126"/>
      <c r="ADR652" s="126"/>
      <c r="ADS652" s="126"/>
      <c r="ADT652" s="126"/>
      <c r="ADU652" s="126"/>
      <c r="ADV652" s="126"/>
      <c r="ADW652" s="126"/>
      <c r="ADX652" s="126"/>
      <c r="ADY652" s="126"/>
      <c r="ADZ652" s="126"/>
      <c r="AEA652" s="126"/>
      <c r="AEB652" s="126"/>
      <c r="AEC652" s="126"/>
      <c r="AED652" s="126"/>
      <c r="AEE652" s="126"/>
      <c r="AEF652" s="126"/>
      <c r="AEG652" s="126"/>
      <c r="AEH652" s="126"/>
      <c r="AEI652" s="126"/>
      <c r="AEJ652" s="126"/>
      <c r="AEK652" s="126"/>
      <c r="AEL652" s="126"/>
      <c r="AEM652" s="126"/>
      <c r="AEN652" s="126"/>
      <c r="AEO652" s="126"/>
      <c r="AEP652" s="126"/>
      <c r="AEQ652" s="126"/>
      <c r="AER652" s="126"/>
      <c r="AES652" s="126"/>
      <c r="AET652" s="126"/>
      <c r="AEU652" s="126"/>
      <c r="AEV652" s="126"/>
      <c r="AEW652" s="126"/>
      <c r="AEX652" s="126"/>
      <c r="AEY652" s="126"/>
      <c r="AEZ652" s="126"/>
      <c r="AFA652" s="126"/>
      <c r="AFB652" s="126"/>
      <c r="AFC652" s="126"/>
      <c r="AFD652" s="126"/>
      <c r="AFE652" s="126"/>
      <c r="AFF652" s="126"/>
      <c r="AFG652" s="126"/>
      <c r="AFH652" s="126"/>
      <c r="AFI652" s="126"/>
      <c r="AFJ652" s="126"/>
      <c r="AFK652" s="126"/>
      <c r="AFL652" s="126"/>
      <c r="AFM652" s="126"/>
      <c r="AFN652" s="126"/>
      <c r="AFO652" s="126"/>
      <c r="AFP652" s="126"/>
      <c r="AFQ652" s="126"/>
      <c r="AFR652" s="126"/>
      <c r="AFS652" s="126"/>
      <c r="AFT652" s="126"/>
      <c r="AFU652" s="126"/>
      <c r="AFV652" s="126"/>
      <c r="AFW652" s="126"/>
      <c r="AFX652" s="126"/>
      <c r="AFY652" s="126"/>
      <c r="AFZ652" s="126"/>
      <c r="AGA652" s="126"/>
      <c r="AGB652" s="126"/>
      <c r="AGC652" s="126"/>
      <c r="AGD652" s="126"/>
      <c r="AGE652" s="126"/>
      <c r="AGF652" s="126"/>
      <c r="AGG652" s="126"/>
      <c r="AGH652" s="126"/>
      <c r="AGI652" s="126"/>
      <c r="AGJ652" s="126"/>
      <c r="AGK652" s="126"/>
      <c r="AGL652" s="126"/>
      <c r="AGM652" s="126"/>
      <c r="AGN652" s="126"/>
      <c r="AGO652" s="126"/>
      <c r="AGP652" s="126"/>
      <c r="AGQ652" s="126"/>
      <c r="AGR652" s="126"/>
      <c r="AGS652" s="126"/>
      <c r="AGT652" s="126"/>
      <c r="AGU652" s="126"/>
      <c r="AGV652" s="126"/>
      <c r="AGW652" s="126"/>
      <c r="AGX652" s="126"/>
      <c r="AGY652" s="126"/>
      <c r="AGZ652" s="126"/>
      <c r="AHA652" s="126"/>
      <c r="AHB652" s="126"/>
      <c r="AHC652" s="126"/>
      <c r="AHD652" s="126"/>
      <c r="AHE652" s="126"/>
      <c r="AHF652" s="126"/>
      <c r="AHG652" s="126"/>
      <c r="AHH652" s="126"/>
      <c r="AHI652" s="126"/>
      <c r="AHJ652" s="126"/>
      <c r="AHK652" s="126"/>
      <c r="AHL652" s="126"/>
      <c r="AHM652" s="126"/>
      <c r="AHN652" s="126"/>
      <c r="AHO652" s="126"/>
      <c r="AHP652" s="126"/>
      <c r="AHQ652" s="126"/>
      <c r="AHR652" s="126"/>
      <c r="AHS652" s="126"/>
      <c r="AHT652" s="126"/>
      <c r="AHU652" s="126"/>
      <c r="AHV652" s="126"/>
      <c r="AHW652" s="126"/>
      <c r="AHX652" s="126"/>
      <c r="AHY652" s="126"/>
      <c r="AHZ652" s="126"/>
      <c r="AIA652" s="126"/>
      <c r="AIB652" s="126"/>
      <c r="AIC652" s="126"/>
      <c r="AID652" s="126"/>
      <c r="AIE652" s="126"/>
      <c r="AIF652" s="126"/>
      <c r="AIG652" s="126"/>
      <c r="AIH652" s="126"/>
      <c r="AII652" s="126"/>
      <c r="AIJ652" s="126"/>
      <c r="AIK652" s="126"/>
      <c r="AIL652" s="126"/>
      <c r="AIM652" s="126"/>
      <c r="AIN652" s="126"/>
      <c r="AIO652" s="126"/>
      <c r="AIP652" s="126"/>
      <c r="AIQ652" s="126"/>
      <c r="AIR652" s="126"/>
      <c r="AIS652" s="126"/>
      <c r="AIT652" s="126"/>
      <c r="AIU652" s="126"/>
      <c r="AIV652" s="126"/>
      <c r="AIW652" s="126"/>
      <c r="AIX652" s="126"/>
      <c r="AIY652" s="126"/>
      <c r="AIZ652" s="126"/>
      <c r="AJA652" s="126"/>
      <c r="AJB652" s="126"/>
      <c r="AJC652" s="126"/>
      <c r="AJD652" s="126"/>
      <c r="AJE652" s="126"/>
      <c r="AJF652" s="126"/>
      <c r="AJG652" s="126"/>
      <c r="AJH652" s="126"/>
      <c r="AJI652" s="126"/>
      <c r="AJJ652" s="126"/>
      <c r="AJK652" s="126"/>
      <c r="AJL652" s="126"/>
      <c r="AJM652" s="126"/>
      <c r="AJN652" s="126"/>
      <c r="AJO652" s="126"/>
      <c r="AJP652" s="126"/>
      <c r="AJQ652" s="126"/>
      <c r="AJR652" s="126"/>
      <c r="AJS652" s="126"/>
      <c r="AJT652" s="126"/>
      <c r="AJU652" s="126"/>
      <c r="AJV652" s="126"/>
      <c r="AJW652" s="126"/>
      <c r="AJX652" s="126"/>
      <c r="AJY652" s="126"/>
      <c r="AJZ652" s="126"/>
      <c r="AKA652" s="126"/>
      <c r="AKB652" s="126"/>
      <c r="AKC652" s="126"/>
      <c r="AKD652" s="126"/>
      <c r="AKE652" s="126"/>
      <c r="AKF652" s="126"/>
      <c r="AKG652" s="126"/>
      <c r="AKH652" s="126"/>
      <c r="AKI652" s="126"/>
      <c r="AKJ652" s="126"/>
      <c r="AKK652" s="126"/>
      <c r="AKL652" s="126"/>
      <c r="AKM652" s="126"/>
      <c r="AKN652" s="126"/>
      <c r="AKO652" s="126"/>
      <c r="AKP652" s="126"/>
      <c r="AKQ652" s="126"/>
      <c r="AKR652" s="126"/>
      <c r="AKS652" s="126"/>
      <c r="AKT652" s="126"/>
      <c r="AKU652" s="126"/>
      <c r="AKV652" s="126"/>
      <c r="AKW652" s="126"/>
      <c r="AKX652" s="126"/>
      <c r="AKY652" s="126"/>
      <c r="AKZ652" s="126"/>
      <c r="ALA652" s="126"/>
      <c r="ALB652" s="126"/>
      <c r="ALC652" s="126"/>
      <c r="ALD652" s="126"/>
      <c r="ALE652" s="126"/>
      <c r="ALF652" s="126"/>
      <c r="ALG652" s="126"/>
      <c r="ALH652" s="126"/>
      <c r="ALI652" s="126"/>
      <c r="ALJ652" s="126"/>
      <c r="ALK652" s="126"/>
      <c r="ALL652" s="126"/>
      <c r="ALM652" s="126"/>
      <c r="ALN652" s="126"/>
      <c r="ALO652" s="126"/>
      <c r="ALP652" s="126"/>
      <c r="ALQ652" s="126"/>
      <c r="ALR652" s="126"/>
      <c r="ALS652" s="126"/>
      <c r="ALT652" s="126"/>
    </row>
    <row r="653" spans="2:1008" x14ac:dyDescent="0.4">
      <c r="B653" s="214"/>
      <c r="C653" s="126"/>
      <c r="D653" s="126"/>
      <c r="E653" s="487"/>
      <c r="F653" s="126"/>
      <c r="G653" s="126"/>
      <c r="H653" s="126"/>
      <c r="I653" s="126"/>
      <c r="J653" s="126"/>
      <c r="K653" s="126"/>
      <c r="L653" s="126"/>
      <c r="M653" s="126"/>
      <c r="N653" s="126"/>
      <c r="O653" s="126"/>
      <c r="P653" s="126"/>
      <c r="Q653" s="126"/>
      <c r="R653" s="126"/>
      <c r="S653" s="126"/>
      <c r="T653" s="126"/>
      <c r="U653" s="126"/>
      <c r="V653" s="126"/>
      <c r="W653" s="126"/>
      <c r="X653" s="126"/>
      <c r="Y653" s="126"/>
      <c r="Z653" s="126"/>
      <c r="AA653" s="126"/>
      <c r="AB653" s="126"/>
      <c r="AC653" s="126"/>
      <c r="AD653" s="126"/>
      <c r="AE653" s="126"/>
      <c r="AF653" s="126"/>
      <c r="AG653" s="126"/>
      <c r="AH653" s="126"/>
      <c r="AI653" s="126"/>
      <c r="AJ653" s="126"/>
      <c r="AK653" s="126"/>
      <c r="AL653" s="126"/>
      <c r="AM653" s="126"/>
      <c r="AN653" s="126"/>
      <c r="AO653" s="126"/>
      <c r="AP653" s="126"/>
      <c r="AQ653" s="126"/>
      <c r="AR653" s="126"/>
      <c r="AS653" s="126"/>
      <c r="AT653" s="126"/>
      <c r="AU653" s="126"/>
      <c r="AV653" s="126"/>
      <c r="AW653" s="126"/>
      <c r="AX653" s="126"/>
      <c r="AY653" s="126"/>
      <c r="AZ653" s="126"/>
      <c r="BA653" s="126"/>
      <c r="BB653" s="126"/>
      <c r="BC653" s="126"/>
      <c r="BD653" s="126"/>
      <c r="BE653" s="126"/>
      <c r="BF653" s="126"/>
      <c r="BG653" s="126"/>
      <c r="BH653" s="126"/>
      <c r="BI653" s="126"/>
      <c r="BJ653" s="126"/>
      <c r="BK653" s="126"/>
      <c r="BL653" s="126"/>
      <c r="BM653" s="126"/>
      <c r="BN653" s="126"/>
      <c r="BO653" s="126"/>
      <c r="BP653" s="126"/>
      <c r="BQ653" s="126"/>
      <c r="BR653" s="126"/>
      <c r="BS653" s="126"/>
      <c r="BT653" s="126"/>
      <c r="BU653" s="126"/>
      <c r="BV653" s="126"/>
      <c r="BW653" s="126"/>
      <c r="BX653" s="126"/>
      <c r="BY653" s="126"/>
      <c r="BZ653" s="126"/>
      <c r="CA653" s="126"/>
      <c r="CB653" s="126"/>
      <c r="CC653" s="126"/>
      <c r="CD653" s="126"/>
      <c r="CE653" s="126"/>
      <c r="CF653" s="126"/>
      <c r="CG653" s="126"/>
      <c r="CH653" s="126"/>
      <c r="CI653" s="126"/>
      <c r="CJ653" s="126"/>
      <c r="CK653" s="126"/>
      <c r="CL653" s="126"/>
      <c r="CM653" s="126"/>
      <c r="CN653" s="126"/>
      <c r="CO653" s="126"/>
      <c r="CP653" s="126"/>
      <c r="CQ653" s="126"/>
      <c r="CR653" s="126"/>
      <c r="CS653" s="126"/>
      <c r="CT653" s="126"/>
      <c r="CU653" s="126"/>
      <c r="CV653" s="126"/>
      <c r="CW653" s="126"/>
      <c r="CX653" s="126"/>
      <c r="CY653" s="126"/>
      <c r="CZ653" s="126"/>
      <c r="DA653" s="126"/>
      <c r="DB653" s="126"/>
      <c r="DC653" s="126"/>
      <c r="DD653" s="126"/>
      <c r="DE653" s="126"/>
      <c r="DF653" s="126"/>
      <c r="DG653" s="126"/>
      <c r="DH653" s="126"/>
      <c r="DI653" s="126"/>
      <c r="DJ653" s="126"/>
      <c r="DK653" s="126"/>
      <c r="DL653" s="126"/>
      <c r="DM653" s="126"/>
      <c r="DN653" s="126"/>
      <c r="DO653" s="126"/>
      <c r="DP653" s="126"/>
      <c r="DQ653" s="126"/>
      <c r="DR653" s="126"/>
      <c r="DS653" s="126"/>
      <c r="DT653" s="126"/>
      <c r="DU653" s="126"/>
      <c r="DV653" s="126"/>
      <c r="DW653" s="126"/>
      <c r="DX653" s="126"/>
      <c r="DY653" s="126"/>
      <c r="DZ653" s="126"/>
      <c r="EA653" s="126"/>
      <c r="EB653" s="126"/>
      <c r="EC653" s="126"/>
      <c r="ED653" s="126"/>
      <c r="EE653" s="126"/>
      <c r="EF653" s="126"/>
      <c r="EG653" s="126"/>
      <c r="EH653" s="126"/>
      <c r="EI653" s="126"/>
      <c r="EJ653" s="126"/>
      <c r="EK653" s="126"/>
      <c r="EL653" s="126"/>
      <c r="EM653" s="126"/>
      <c r="EN653" s="126"/>
      <c r="EO653" s="126"/>
      <c r="EP653" s="126"/>
      <c r="EQ653" s="126"/>
      <c r="ER653" s="126"/>
      <c r="ES653" s="126"/>
      <c r="ET653" s="126"/>
      <c r="EU653" s="126"/>
      <c r="EV653" s="126"/>
      <c r="EW653" s="126"/>
      <c r="EX653" s="126"/>
      <c r="EY653" s="126"/>
      <c r="EZ653" s="126"/>
      <c r="FA653" s="126"/>
      <c r="FB653" s="126"/>
      <c r="FC653" s="126"/>
      <c r="FD653" s="126"/>
      <c r="FE653" s="126"/>
      <c r="FF653" s="126"/>
      <c r="FG653" s="126"/>
      <c r="FH653" s="126"/>
      <c r="FI653" s="126"/>
      <c r="FJ653" s="126"/>
      <c r="FK653" s="126"/>
      <c r="FL653" s="126"/>
      <c r="FM653" s="126"/>
      <c r="FN653" s="126"/>
      <c r="FO653" s="126"/>
      <c r="FP653" s="126"/>
      <c r="FQ653" s="126"/>
      <c r="FR653" s="126"/>
      <c r="FS653" s="126"/>
      <c r="FT653" s="126"/>
      <c r="FU653" s="126"/>
      <c r="FV653" s="126"/>
      <c r="FW653" s="126"/>
      <c r="FX653" s="126"/>
      <c r="FY653" s="126"/>
      <c r="FZ653" s="126"/>
      <c r="GA653" s="126"/>
      <c r="GB653" s="126"/>
      <c r="GC653" s="126"/>
      <c r="GD653" s="126"/>
      <c r="GE653" s="126"/>
      <c r="GF653" s="126"/>
      <c r="GG653" s="126"/>
      <c r="GH653" s="126"/>
      <c r="GI653" s="126"/>
      <c r="GJ653" s="126"/>
      <c r="GK653" s="126"/>
      <c r="GL653" s="126"/>
      <c r="GM653" s="126"/>
      <c r="GN653" s="126"/>
      <c r="GO653" s="126"/>
      <c r="GP653" s="126"/>
      <c r="GQ653" s="126"/>
      <c r="GR653" s="126"/>
      <c r="GS653" s="126"/>
      <c r="GT653" s="126"/>
      <c r="GU653" s="126"/>
      <c r="GV653" s="126"/>
      <c r="GW653" s="126"/>
      <c r="GX653" s="126"/>
      <c r="GY653" s="126"/>
      <c r="GZ653" s="126"/>
      <c r="HA653" s="126"/>
      <c r="HB653" s="126"/>
      <c r="HC653" s="126"/>
      <c r="HD653" s="126"/>
      <c r="HE653" s="126"/>
      <c r="HF653" s="126"/>
      <c r="HG653" s="126"/>
      <c r="HH653" s="126"/>
      <c r="HI653" s="126"/>
      <c r="HJ653" s="126"/>
      <c r="HK653" s="126"/>
      <c r="HL653" s="126"/>
      <c r="HM653" s="126"/>
      <c r="HN653" s="126"/>
      <c r="HO653" s="126"/>
      <c r="HP653" s="126"/>
      <c r="HQ653" s="126"/>
      <c r="HR653" s="126"/>
      <c r="HS653" s="126"/>
      <c r="HT653" s="126"/>
      <c r="HU653" s="126"/>
      <c r="HV653" s="126"/>
      <c r="HW653" s="126"/>
      <c r="HX653" s="126"/>
      <c r="HY653" s="126"/>
      <c r="HZ653" s="126"/>
      <c r="IA653" s="126"/>
      <c r="IB653" s="126"/>
      <c r="IC653" s="126"/>
      <c r="ID653" s="126"/>
      <c r="IE653" s="126"/>
      <c r="IF653" s="126"/>
      <c r="IG653" s="126"/>
      <c r="IH653" s="126"/>
      <c r="II653" s="126"/>
      <c r="IJ653" s="126"/>
      <c r="IK653" s="126"/>
      <c r="IL653" s="126"/>
      <c r="IM653" s="126"/>
      <c r="IN653" s="126"/>
      <c r="IO653" s="126"/>
      <c r="IP653" s="126"/>
      <c r="IQ653" s="126"/>
      <c r="IR653" s="126"/>
      <c r="IS653" s="126"/>
      <c r="IT653" s="126"/>
      <c r="IU653" s="126"/>
      <c r="IV653" s="126"/>
      <c r="IW653" s="126"/>
      <c r="IX653" s="126"/>
      <c r="IY653" s="126"/>
      <c r="IZ653" s="126"/>
      <c r="JA653" s="126"/>
      <c r="JB653" s="126"/>
      <c r="JC653" s="126"/>
      <c r="JD653" s="126"/>
      <c r="JE653" s="126"/>
      <c r="JF653" s="126"/>
      <c r="JG653" s="126"/>
      <c r="JH653" s="126"/>
      <c r="JI653" s="126"/>
      <c r="JJ653" s="126"/>
      <c r="JK653" s="126"/>
      <c r="JL653" s="126"/>
      <c r="JM653" s="126"/>
      <c r="JN653" s="126"/>
      <c r="JO653" s="126"/>
      <c r="JP653" s="126"/>
      <c r="JQ653" s="126"/>
      <c r="JR653" s="126"/>
      <c r="JS653" s="126"/>
      <c r="JT653" s="126"/>
      <c r="JU653" s="126"/>
      <c r="JV653" s="126"/>
      <c r="JW653" s="126"/>
      <c r="JX653" s="126"/>
      <c r="JY653" s="126"/>
      <c r="JZ653" s="126"/>
      <c r="KA653" s="126"/>
      <c r="KB653" s="126"/>
      <c r="KC653" s="126"/>
      <c r="KD653" s="126"/>
      <c r="KE653" s="126"/>
      <c r="KF653" s="126"/>
      <c r="KG653" s="126"/>
      <c r="KH653" s="126"/>
      <c r="KI653" s="126"/>
      <c r="KJ653" s="126"/>
      <c r="KK653" s="126"/>
      <c r="KL653" s="126"/>
      <c r="KM653" s="126"/>
      <c r="KN653" s="126"/>
      <c r="KO653" s="126"/>
      <c r="KP653" s="126"/>
      <c r="KQ653" s="126"/>
      <c r="KR653" s="126"/>
      <c r="KS653" s="126"/>
      <c r="KT653" s="126"/>
      <c r="KU653" s="126"/>
      <c r="KV653" s="126"/>
      <c r="KW653" s="126"/>
      <c r="KX653" s="126"/>
      <c r="KY653" s="126"/>
      <c r="KZ653" s="126"/>
      <c r="LA653" s="126"/>
      <c r="LB653" s="126"/>
      <c r="LC653" s="126"/>
      <c r="LD653" s="126"/>
      <c r="LE653" s="126"/>
      <c r="LF653" s="126"/>
      <c r="LG653" s="126"/>
      <c r="LH653" s="126"/>
      <c r="LI653" s="126"/>
      <c r="LJ653" s="126"/>
      <c r="LK653" s="126"/>
      <c r="LL653" s="126"/>
      <c r="LM653" s="126"/>
      <c r="LN653" s="126"/>
      <c r="LO653" s="126"/>
      <c r="LP653" s="126"/>
      <c r="LQ653" s="126"/>
      <c r="LR653" s="126"/>
      <c r="LS653" s="126"/>
      <c r="LT653" s="126"/>
      <c r="LU653" s="126"/>
      <c r="LV653" s="126"/>
      <c r="LW653" s="126"/>
      <c r="LX653" s="126"/>
      <c r="LY653" s="126"/>
      <c r="LZ653" s="126"/>
      <c r="MA653" s="126"/>
      <c r="MB653" s="126"/>
      <c r="MC653" s="126"/>
      <c r="MD653" s="126"/>
      <c r="ME653" s="126"/>
      <c r="MF653" s="126"/>
      <c r="MG653" s="126"/>
      <c r="MH653" s="126"/>
      <c r="MI653" s="126"/>
      <c r="MJ653" s="126"/>
      <c r="MK653" s="126"/>
      <c r="ML653" s="126"/>
      <c r="MM653" s="126"/>
      <c r="MN653" s="126"/>
      <c r="MO653" s="126"/>
      <c r="MP653" s="126"/>
      <c r="MQ653" s="126"/>
      <c r="MR653" s="126"/>
      <c r="MS653" s="126"/>
      <c r="MT653" s="126"/>
      <c r="MU653" s="126"/>
      <c r="MV653" s="126"/>
      <c r="MW653" s="126"/>
      <c r="MX653" s="126"/>
      <c r="MY653" s="126"/>
      <c r="MZ653" s="126"/>
      <c r="NA653" s="126"/>
      <c r="NB653" s="126"/>
      <c r="NC653" s="126"/>
      <c r="ND653" s="126"/>
      <c r="NE653" s="126"/>
      <c r="NF653" s="126"/>
      <c r="NG653" s="126"/>
      <c r="NH653" s="126"/>
      <c r="NI653" s="126"/>
      <c r="NJ653" s="126"/>
      <c r="NK653" s="126"/>
      <c r="NL653" s="126"/>
      <c r="NM653" s="126"/>
      <c r="NN653" s="126"/>
      <c r="NO653" s="126"/>
      <c r="NP653" s="126"/>
      <c r="NQ653" s="126"/>
      <c r="NR653" s="126"/>
      <c r="NS653" s="126"/>
      <c r="NT653" s="126"/>
      <c r="NU653" s="126"/>
      <c r="NV653" s="126"/>
      <c r="NW653" s="126"/>
      <c r="NX653" s="126"/>
      <c r="NY653" s="126"/>
      <c r="NZ653" s="126"/>
      <c r="OA653" s="126"/>
      <c r="OB653" s="126"/>
      <c r="OC653" s="126"/>
      <c r="OD653" s="126"/>
      <c r="OE653" s="126"/>
      <c r="OF653" s="126"/>
      <c r="OG653" s="126"/>
      <c r="OH653" s="126"/>
      <c r="OI653" s="126"/>
      <c r="OJ653" s="126"/>
      <c r="OK653" s="126"/>
      <c r="OL653" s="126"/>
      <c r="OM653" s="126"/>
      <c r="ON653" s="126"/>
      <c r="OO653" s="126"/>
      <c r="OP653" s="126"/>
      <c r="OQ653" s="126"/>
      <c r="OR653" s="126"/>
      <c r="OS653" s="126"/>
      <c r="OT653" s="126"/>
      <c r="OU653" s="126"/>
      <c r="OV653" s="126"/>
      <c r="OW653" s="126"/>
      <c r="OX653" s="126"/>
      <c r="OY653" s="126"/>
      <c r="OZ653" s="126"/>
      <c r="PA653" s="126"/>
      <c r="PB653" s="126"/>
      <c r="PC653" s="126"/>
      <c r="PD653" s="126"/>
      <c r="PE653" s="126"/>
      <c r="PF653" s="126"/>
      <c r="PG653" s="126"/>
      <c r="PH653" s="126"/>
      <c r="PI653" s="126"/>
      <c r="PJ653" s="126"/>
      <c r="PK653" s="126"/>
      <c r="PL653" s="126"/>
      <c r="PM653" s="126"/>
      <c r="PN653" s="126"/>
      <c r="PO653" s="126"/>
      <c r="PP653" s="126"/>
      <c r="PQ653" s="126"/>
      <c r="PR653" s="126"/>
      <c r="PS653" s="126"/>
      <c r="PT653" s="126"/>
      <c r="PU653" s="126"/>
      <c r="PV653" s="126"/>
      <c r="PW653" s="126"/>
      <c r="PX653" s="126"/>
      <c r="PY653" s="126"/>
      <c r="PZ653" s="126"/>
      <c r="QA653" s="126"/>
      <c r="QB653" s="126"/>
      <c r="QC653" s="126"/>
      <c r="QD653" s="126"/>
      <c r="QE653" s="126"/>
      <c r="QF653" s="126"/>
      <c r="QG653" s="126"/>
      <c r="QH653" s="126"/>
      <c r="QI653" s="126"/>
      <c r="QJ653" s="126"/>
      <c r="QK653" s="126"/>
      <c r="QL653" s="126"/>
      <c r="QM653" s="126"/>
      <c r="QN653" s="126"/>
      <c r="QO653" s="126"/>
      <c r="QP653" s="126"/>
      <c r="QQ653" s="126"/>
      <c r="QR653" s="126"/>
      <c r="QS653" s="126"/>
      <c r="QT653" s="126"/>
      <c r="QU653" s="126"/>
      <c r="QV653" s="126"/>
      <c r="QW653" s="126"/>
      <c r="QX653" s="126"/>
      <c r="QY653" s="126"/>
      <c r="QZ653" s="126"/>
      <c r="RA653" s="126"/>
      <c r="RB653" s="126"/>
      <c r="RC653" s="126"/>
      <c r="RD653" s="126"/>
      <c r="RE653" s="126"/>
      <c r="RF653" s="126"/>
      <c r="RG653" s="126"/>
      <c r="RH653" s="126"/>
      <c r="RI653" s="126"/>
      <c r="RJ653" s="126"/>
      <c r="RK653" s="126"/>
      <c r="RL653" s="126"/>
      <c r="RM653" s="126"/>
      <c r="RN653" s="126"/>
      <c r="RO653" s="126"/>
      <c r="RP653" s="126"/>
      <c r="RQ653" s="126"/>
      <c r="RR653" s="126"/>
      <c r="RS653" s="126"/>
      <c r="RT653" s="126"/>
      <c r="RU653" s="126"/>
      <c r="RV653" s="126"/>
      <c r="RW653" s="126"/>
      <c r="RX653" s="126"/>
      <c r="RY653" s="126"/>
      <c r="RZ653" s="126"/>
      <c r="SA653" s="126"/>
      <c r="SB653" s="126"/>
      <c r="SC653" s="126"/>
      <c r="SD653" s="126"/>
      <c r="SE653" s="126"/>
      <c r="SF653" s="126"/>
      <c r="SG653" s="126"/>
      <c r="SH653" s="126"/>
      <c r="SI653" s="126"/>
      <c r="SJ653" s="126"/>
      <c r="SK653" s="126"/>
      <c r="SL653" s="126"/>
      <c r="SM653" s="126"/>
      <c r="SN653" s="126"/>
      <c r="SO653" s="126"/>
      <c r="SP653" s="126"/>
      <c r="SQ653" s="126"/>
      <c r="SR653" s="126"/>
      <c r="SS653" s="126"/>
      <c r="ST653" s="126"/>
      <c r="SU653" s="126"/>
      <c r="SV653" s="126"/>
      <c r="SW653" s="126"/>
      <c r="SX653" s="126"/>
      <c r="SY653" s="126"/>
      <c r="SZ653" s="126"/>
      <c r="TA653" s="126"/>
      <c r="TB653" s="126"/>
      <c r="TC653" s="126"/>
      <c r="TD653" s="126"/>
      <c r="TE653" s="126"/>
      <c r="TF653" s="126"/>
      <c r="TG653" s="126"/>
      <c r="TH653" s="126"/>
      <c r="TI653" s="126"/>
      <c r="TJ653" s="126"/>
      <c r="TK653" s="126"/>
      <c r="TL653" s="126"/>
      <c r="TM653" s="126"/>
      <c r="TN653" s="126"/>
      <c r="TO653" s="126"/>
      <c r="TP653" s="126"/>
      <c r="TQ653" s="126"/>
      <c r="TR653" s="126"/>
      <c r="TS653" s="126"/>
      <c r="TT653" s="126"/>
      <c r="TU653" s="126"/>
      <c r="TV653" s="126"/>
      <c r="TW653" s="126"/>
      <c r="TX653" s="126"/>
      <c r="TY653" s="126"/>
      <c r="TZ653" s="126"/>
      <c r="UA653" s="126"/>
      <c r="UB653" s="126"/>
      <c r="UC653" s="126"/>
      <c r="UD653" s="126"/>
      <c r="UE653" s="126"/>
      <c r="UF653" s="126"/>
      <c r="UG653" s="126"/>
      <c r="UH653" s="126"/>
      <c r="UI653" s="126"/>
      <c r="UJ653" s="126"/>
      <c r="UK653" s="126"/>
      <c r="UL653" s="126"/>
      <c r="UM653" s="126"/>
      <c r="UN653" s="126"/>
      <c r="UO653" s="126"/>
      <c r="UP653" s="126"/>
      <c r="UQ653" s="126"/>
      <c r="UR653" s="126"/>
      <c r="US653" s="126"/>
      <c r="UT653" s="126"/>
      <c r="UU653" s="126"/>
      <c r="UV653" s="126"/>
      <c r="UW653" s="126"/>
      <c r="UX653" s="126"/>
      <c r="UY653" s="126"/>
      <c r="UZ653" s="126"/>
      <c r="VA653" s="126"/>
      <c r="VB653" s="126"/>
      <c r="VC653" s="126"/>
      <c r="VD653" s="126"/>
      <c r="VE653" s="126"/>
      <c r="VF653" s="126"/>
      <c r="VG653" s="126"/>
      <c r="VH653" s="126"/>
      <c r="VI653" s="126"/>
      <c r="VJ653" s="126"/>
      <c r="VK653" s="126"/>
      <c r="VL653" s="126"/>
      <c r="VM653" s="126"/>
      <c r="VN653" s="126"/>
      <c r="VO653" s="126"/>
      <c r="VP653" s="126"/>
      <c r="VQ653" s="126"/>
      <c r="VR653" s="126"/>
      <c r="VS653" s="126"/>
      <c r="VT653" s="126"/>
      <c r="VU653" s="126"/>
      <c r="VV653" s="126"/>
      <c r="VW653" s="126"/>
      <c r="VX653" s="126"/>
      <c r="VY653" s="126"/>
      <c r="VZ653" s="126"/>
      <c r="WA653" s="126"/>
      <c r="WB653" s="126"/>
      <c r="WC653" s="126"/>
      <c r="WD653" s="126"/>
      <c r="WE653" s="126"/>
      <c r="WF653" s="126"/>
      <c r="WG653" s="126"/>
      <c r="WH653" s="126"/>
      <c r="WI653" s="126"/>
      <c r="WJ653" s="126"/>
      <c r="WK653" s="126"/>
      <c r="WL653" s="126"/>
      <c r="WM653" s="126"/>
      <c r="WN653" s="126"/>
      <c r="WO653" s="126"/>
      <c r="WP653" s="126"/>
      <c r="WQ653" s="126"/>
      <c r="WR653" s="126"/>
      <c r="WS653" s="126"/>
      <c r="WT653" s="126"/>
      <c r="WU653" s="126"/>
      <c r="WV653" s="126"/>
      <c r="WW653" s="126"/>
      <c r="WX653" s="126"/>
      <c r="WY653" s="126"/>
      <c r="WZ653" s="126"/>
      <c r="XA653" s="126"/>
      <c r="XB653" s="126"/>
      <c r="XC653" s="126"/>
      <c r="XD653" s="126"/>
      <c r="XE653" s="126"/>
      <c r="XF653" s="126"/>
      <c r="XG653" s="126"/>
      <c r="XH653" s="126"/>
      <c r="XI653" s="126"/>
      <c r="XJ653" s="126"/>
      <c r="XK653" s="126"/>
      <c r="XL653" s="126"/>
      <c r="XM653" s="126"/>
      <c r="XN653" s="126"/>
      <c r="XO653" s="126"/>
      <c r="XP653" s="126"/>
      <c r="XQ653" s="126"/>
      <c r="XR653" s="126"/>
      <c r="XS653" s="126"/>
      <c r="XT653" s="126"/>
      <c r="XU653" s="126"/>
      <c r="XV653" s="126"/>
      <c r="XW653" s="126"/>
      <c r="XX653" s="126"/>
      <c r="XY653" s="126"/>
      <c r="XZ653" s="126"/>
      <c r="YA653" s="126"/>
      <c r="YB653" s="126"/>
      <c r="YC653" s="126"/>
      <c r="YD653" s="126"/>
      <c r="YE653" s="126"/>
      <c r="YF653" s="126"/>
      <c r="YG653" s="126"/>
      <c r="YH653" s="126"/>
      <c r="YI653" s="126"/>
      <c r="YJ653" s="126"/>
      <c r="YK653" s="126"/>
      <c r="YL653" s="126"/>
      <c r="YM653" s="126"/>
      <c r="YN653" s="126"/>
      <c r="YO653" s="126"/>
      <c r="YP653" s="126"/>
      <c r="YQ653" s="126"/>
      <c r="YR653" s="126"/>
      <c r="YS653" s="126"/>
      <c r="YT653" s="126"/>
      <c r="YU653" s="126"/>
      <c r="YV653" s="126"/>
      <c r="YW653" s="126"/>
      <c r="YX653" s="126"/>
      <c r="YY653" s="126"/>
      <c r="YZ653" s="126"/>
      <c r="ZA653" s="126"/>
      <c r="ZB653" s="126"/>
      <c r="ZC653" s="126"/>
      <c r="ZD653" s="126"/>
      <c r="ZE653" s="126"/>
      <c r="ZF653" s="126"/>
      <c r="ZG653" s="126"/>
      <c r="ZH653" s="126"/>
      <c r="ZI653" s="126"/>
      <c r="ZJ653" s="126"/>
      <c r="ZK653" s="126"/>
      <c r="ZL653" s="126"/>
      <c r="ZM653" s="126"/>
      <c r="ZN653" s="126"/>
      <c r="ZO653" s="126"/>
      <c r="ZP653" s="126"/>
      <c r="ZQ653" s="126"/>
      <c r="ZR653" s="126"/>
      <c r="ZS653" s="126"/>
      <c r="ZT653" s="126"/>
      <c r="ZU653" s="126"/>
      <c r="ZV653" s="126"/>
      <c r="ZW653" s="126"/>
      <c r="ZX653" s="126"/>
      <c r="ZY653" s="126"/>
      <c r="ZZ653" s="126"/>
      <c r="AAA653" s="126"/>
      <c r="AAB653" s="126"/>
      <c r="AAC653" s="126"/>
      <c r="AAD653" s="126"/>
      <c r="AAE653" s="126"/>
      <c r="AAF653" s="126"/>
      <c r="AAG653" s="126"/>
      <c r="AAH653" s="126"/>
      <c r="AAI653" s="126"/>
      <c r="AAJ653" s="126"/>
      <c r="AAK653" s="126"/>
      <c r="AAL653" s="126"/>
      <c r="AAM653" s="126"/>
      <c r="AAN653" s="126"/>
      <c r="AAO653" s="126"/>
      <c r="AAP653" s="126"/>
      <c r="AAQ653" s="126"/>
      <c r="AAR653" s="126"/>
      <c r="AAS653" s="126"/>
      <c r="AAT653" s="126"/>
      <c r="AAU653" s="126"/>
      <c r="AAV653" s="126"/>
      <c r="AAW653" s="126"/>
      <c r="AAX653" s="126"/>
      <c r="AAY653" s="126"/>
      <c r="AAZ653" s="126"/>
      <c r="ABA653" s="126"/>
      <c r="ABB653" s="126"/>
      <c r="ABC653" s="126"/>
      <c r="ABD653" s="126"/>
      <c r="ABE653" s="126"/>
      <c r="ABF653" s="126"/>
      <c r="ABG653" s="126"/>
      <c r="ABH653" s="126"/>
      <c r="ABI653" s="126"/>
      <c r="ABJ653" s="126"/>
      <c r="ABK653" s="126"/>
      <c r="ABL653" s="126"/>
      <c r="ABM653" s="126"/>
      <c r="ABN653" s="126"/>
      <c r="ABO653" s="126"/>
      <c r="ABP653" s="126"/>
      <c r="ABQ653" s="126"/>
      <c r="ABR653" s="126"/>
      <c r="ABS653" s="126"/>
      <c r="ABT653" s="126"/>
      <c r="ABU653" s="126"/>
      <c r="ABV653" s="126"/>
      <c r="ABW653" s="126"/>
      <c r="ABX653" s="126"/>
      <c r="ABY653" s="126"/>
      <c r="ABZ653" s="126"/>
      <c r="ACA653" s="126"/>
      <c r="ACB653" s="126"/>
      <c r="ACC653" s="126"/>
      <c r="ACD653" s="126"/>
      <c r="ACE653" s="126"/>
      <c r="ACF653" s="126"/>
      <c r="ACG653" s="126"/>
      <c r="ACH653" s="126"/>
      <c r="ACI653" s="126"/>
      <c r="ACJ653" s="126"/>
      <c r="ACK653" s="126"/>
      <c r="ACL653" s="126"/>
      <c r="ACM653" s="126"/>
      <c r="ACN653" s="126"/>
      <c r="ACO653" s="126"/>
      <c r="ACP653" s="126"/>
      <c r="ACQ653" s="126"/>
      <c r="ACR653" s="126"/>
      <c r="ACS653" s="126"/>
      <c r="ACT653" s="126"/>
      <c r="ACU653" s="126"/>
      <c r="ACV653" s="126"/>
      <c r="ACW653" s="126"/>
      <c r="ACX653" s="126"/>
      <c r="ACY653" s="126"/>
      <c r="ACZ653" s="126"/>
      <c r="ADA653" s="126"/>
      <c r="ADB653" s="126"/>
      <c r="ADC653" s="126"/>
      <c r="ADD653" s="126"/>
      <c r="ADE653" s="126"/>
      <c r="ADF653" s="126"/>
      <c r="ADG653" s="126"/>
      <c r="ADH653" s="126"/>
      <c r="ADI653" s="126"/>
      <c r="ADJ653" s="126"/>
      <c r="ADK653" s="126"/>
      <c r="ADL653" s="126"/>
      <c r="ADM653" s="126"/>
      <c r="ADN653" s="126"/>
      <c r="ADO653" s="126"/>
      <c r="ADP653" s="126"/>
      <c r="ADQ653" s="126"/>
      <c r="ADR653" s="126"/>
      <c r="ADS653" s="126"/>
      <c r="ADT653" s="126"/>
      <c r="ADU653" s="126"/>
      <c r="ADV653" s="126"/>
      <c r="ADW653" s="126"/>
      <c r="ADX653" s="126"/>
      <c r="ADY653" s="126"/>
      <c r="ADZ653" s="126"/>
      <c r="AEA653" s="126"/>
      <c r="AEB653" s="126"/>
      <c r="AEC653" s="126"/>
      <c r="AED653" s="126"/>
      <c r="AEE653" s="126"/>
      <c r="AEF653" s="126"/>
      <c r="AEG653" s="126"/>
      <c r="AEH653" s="126"/>
      <c r="AEI653" s="126"/>
      <c r="AEJ653" s="126"/>
      <c r="AEK653" s="126"/>
      <c r="AEL653" s="126"/>
      <c r="AEM653" s="126"/>
      <c r="AEN653" s="126"/>
      <c r="AEO653" s="126"/>
      <c r="AEP653" s="126"/>
      <c r="AEQ653" s="126"/>
      <c r="AER653" s="126"/>
      <c r="AES653" s="126"/>
      <c r="AET653" s="126"/>
      <c r="AEU653" s="126"/>
      <c r="AEV653" s="126"/>
      <c r="AEW653" s="126"/>
      <c r="AEX653" s="126"/>
      <c r="AEY653" s="126"/>
      <c r="AEZ653" s="126"/>
      <c r="AFA653" s="126"/>
      <c r="AFB653" s="126"/>
      <c r="AFC653" s="126"/>
      <c r="AFD653" s="126"/>
      <c r="AFE653" s="126"/>
      <c r="AFF653" s="126"/>
      <c r="AFG653" s="126"/>
      <c r="AFH653" s="126"/>
      <c r="AFI653" s="126"/>
      <c r="AFJ653" s="126"/>
      <c r="AFK653" s="126"/>
      <c r="AFL653" s="126"/>
      <c r="AFM653" s="126"/>
      <c r="AFN653" s="126"/>
      <c r="AFO653" s="126"/>
      <c r="AFP653" s="126"/>
      <c r="AFQ653" s="126"/>
      <c r="AFR653" s="126"/>
      <c r="AFS653" s="126"/>
      <c r="AFT653" s="126"/>
      <c r="AFU653" s="126"/>
      <c r="AFV653" s="126"/>
      <c r="AFW653" s="126"/>
      <c r="AFX653" s="126"/>
      <c r="AFY653" s="126"/>
      <c r="AFZ653" s="126"/>
      <c r="AGA653" s="126"/>
      <c r="AGB653" s="126"/>
      <c r="AGC653" s="126"/>
      <c r="AGD653" s="126"/>
      <c r="AGE653" s="126"/>
      <c r="AGF653" s="126"/>
      <c r="AGG653" s="126"/>
      <c r="AGH653" s="126"/>
      <c r="AGI653" s="126"/>
      <c r="AGJ653" s="126"/>
      <c r="AGK653" s="126"/>
      <c r="AGL653" s="126"/>
      <c r="AGM653" s="126"/>
      <c r="AGN653" s="126"/>
      <c r="AGO653" s="126"/>
      <c r="AGP653" s="126"/>
      <c r="AGQ653" s="126"/>
      <c r="AGR653" s="126"/>
      <c r="AGS653" s="126"/>
      <c r="AGT653" s="126"/>
      <c r="AGU653" s="126"/>
      <c r="AGV653" s="126"/>
      <c r="AGW653" s="126"/>
      <c r="AGX653" s="126"/>
      <c r="AGY653" s="126"/>
      <c r="AGZ653" s="126"/>
      <c r="AHA653" s="126"/>
      <c r="AHB653" s="126"/>
      <c r="AHC653" s="126"/>
      <c r="AHD653" s="126"/>
      <c r="AHE653" s="126"/>
      <c r="AHF653" s="126"/>
      <c r="AHG653" s="126"/>
      <c r="AHH653" s="126"/>
      <c r="AHI653" s="126"/>
      <c r="AHJ653" s="126"/>
      <c r="AHK653" s="126"/>
      <c r="AHL653" s="126"/>
      <c r="AHM653" s="126"/>
      <c r="AHN653" s="126"/>
      <c r="AHO653" s="126"/>
      <c r="AHP653" s="126"/>
      <c r="AHQ653" s="126"/>
      <c r="AHR653" s="126"/>
      <c r="AHS653" s="126"/>
      <c r="AHT653" s="126"/>
      <c r="AHU653" s="126"/>
      <c r="AHV653" s="126"/>
      <c r="AHW653" s="126"/>
      <c r="AHX653" s="126"/>
      <c r="AHY653" s="126"/>
      <c r="AHZ653" s="126"/>
      <c r="AIA653" s="126"/>
      <c r="AIB653" s="126"/>
      <c r="AIC653" s="126"/>
      <c r="AID653" s="126"/>
      <c r="AIE653" s="126"/>
      <c r="AIF653" s="126"/>
      <c r="AIG653" s="126"/>
      <c r="AIH653" s="126"/>
      <c r="AII653" s="126"/>
      <c r="AIJ653" s="126"/>
      <c r="AIK653" s="126"/>
      <c r="AIL653" s="126"/>
      <c r="AIM653" s="126"/>
      <c r="AIN653" s="126"/>
      <c r="AIO653" s="126"/>
      <c r="AIP653" s="126"/>
      <c r="AIQ653" s="126"/>
      <c r="AIR653" s="126"/>
      <c r="AIS653" s="126"/>
      <c r="AIT653" s="126"/>
      <c r="AIU653" s="126"/>
      <c r="AIV653" s="126"/>
      <c r="AIW653" s="126"/>
      <c r="AIX653" s="126"/>
      <c r="AIY653" s="126"/>
      <c r="AIZ653" s="126"/>
      <c r="AJA653" s="126"/>
      <c r="AJB653" s="126"/>
      <c r="AJC653" s="126"/>
      <c r="AJD653" s="126"/>
      <c r="AJE653" s="126"/>
      <c r="AJF653" s="126"/>
      <c r="AJG653" s="126"/>
      <c r="AJH653" s="126"/>
      <c r="AJI653" s="126"/>
      <c r="AJJ653" s="126"/>
      <c r="AJK653" s="126"/>
      <c r="AJL653" s="126"/>
      <c r="AJM653" s="126"/>
      <c r="AJN653" s="126"/>
      <c r="AJO653" s="126"/>
      <c r="AJP653" s="126"/>
      <c r="AJQ653" s="126"/>
      <c r="AJR653" s="126"/>
      <c r="AJS653" s="126"/>
      <c r="AJT653" s="126"/>
      <c r="AJU653" s="126"/>
      <c r="AJV653" s="126"/>
      <c r="AJW653" s="126"/>
      <c r="AJX653" s="126"/>
      <c r="AJY653" s="126"/>
      <c r="AJZ653" s="126"/>
      <c r="AKA653" s="126"/>
      <c r="AKB653" s="126"/>
      <c r="AKC653" s="126"/>
      <c r="AKD653" s="126"/>
      <c r="AKE653" s="126"/>
      <c r="AKF653" s="126"/>
      <c r="AKG653" s="126"/>
      <c r="AKH653" s="126"/>
      <c r="AKI653" s="126"/>
      <c r="AKJ653" s="126"/>
      <c r="AKK653" s="126"/>
      <c r="AKL653" s="126"/>
      <c r="AKM653" s="126"/>
      <c r="AKN653" s="126"/>
      <c r="AKO653" s="126"/>
      <c r="AKP653" s="126"/>
      <c r="AKQ653" s="126"/>
      <c r="AKR653" s="126"/>
      <c r="AKS653" s="126"/>
      <c r="AKT653" s="126"/>
      <c r="AKU653" s="126"/>
      <c r="AKV653" s="126"/>
      <c r="AKW653" s="126"/>
      <c r="AKX653" s="126"/>
      <c r="AKY653" s="126"/>
      <c r="AKZ653" s="126"/>
      <c r="ALA653" s="126"/>
      <c r="ALB653" s="126"/>
      <c r="ALC653" s="126"/>
      <c r="ALD653" s="126"/>
      <c r="ALE653" s="126"/>
      <c r="ALF653" s="126"/>
      <c r="ALG653" s="126"/>
      <c r="ALH653" s="126"/>
      <c r="ALI653" s="126"/>
      <c r="ALJ653" s="126"/>
      <c r="ALK653" s="126"/>
      <c r="ALL653" s="126"/>
      <c r="ALM653" s="126"/>
      <c r="ALN653" s="126"/>
      <c r="ALO653" s="126"/>
      <c r="ALP653" s="126"/>
      <c r="ALQ653" s="126"/>
      <c r="ALR653" s="126"/>
      <c r="ALS653" s="126"/>
      <c r="ALT653" s="126"/>
    </row>
    <row r="654" spans="2:1008" x14ac:dyDescent="0.4">
      <c r="B654" s="214"/>
      <c r="C654" s="126"/>
      <c r="D654" s="126"/>
      <c r="E654" s="487"/>
      <c r="F654" s="126"/>
      <c r="G654" s="126"/>
      <c r="H654" s="126"/>
      <c r="I654" s="126"/>
      <c r="J654" s="126"/>
      <c r="K654" s="126"/>
      <c r="L654" s="126"/>
      <c r="M654" s="126"/>
      <c r="N654" s="126"/>
      <c r="O654" s="126"/>
      <c r="P654" s="126"/>
      <c r="Q654" s="126"/>
      <c r="R654" s="126"/>
      <c r="S654" s="126"/>
      <c r="T654" s="126"/>
      <c r="U654" s="126"/>
      <c r="V654" s="126"/>
      <c r="W654" s="126"/>
      <c r="X654" s="126"/>
      <c r="Y654" s="126"/>
      <c r="Z654" s="126"/>
      <c r="AA654" s="126"/>
      <c r="AB654" s="126"/>
      <c r="AC654" s="126"/>
      <c r="AD654" s="126"/>
      <c r="AE654" s="126"/>
      <c r="AF654" s="126"/>
      <c r="AG654" s="126"/>
      <c r="AH654" s="126"/>
      <c r="AI654" s="126"/>
      <c r="AJ654" s="126"/>
      <c r="AK654" s="126"/>
      <c r="AL654" s="126"/>
      <c r="AM654" s="126"/>
      <c r="AN654" s="126"/>
      <c r="AO654" s="126"/>
      <c r="AP654" s="126"/>
      <c r="AQ654" s="126"/>
      <c r="AR654" s="126"/>
      <c r="AS654" s="126"/>
      <c r="AT654" s="126"/>
      <c r="AU654" s="126"/>
      <c r="AV654" s="126"/>
      <c r="AW654" s="126"/>
      <c r="AX654" s="126"/>
      <c r="AY654" s="126"/>
      <c r="AZ654" s="126"/>
      <c r="BA654" s="126"/>
      <c r="BB654" s="126"/>
      <c r="BC654" s="126"/>
      <c r="BD654" s="126"/>
      <c r="BE654" s="126"/>
      <c r="BF654" s="126"/>
      <c r="BG654" s="126"/>
      <c r="BH654" s="126"/>
      <c r="BI654" s="126"/>
      <c r="BJ654" s="126"/>
      <c r="BK654" s="126"/>
      <c r="BL654" s="126"/>
      <c r="BM654" s="126"/>
      <c r="BN654" s="126"/>
      <c r="BO654" s="126"/>
      <c r="BP654" s="126"/>
      <c r="BQ654" s="126"/>
      <c r="BR654" s="126"/>
      <c r="BS654" s="126"/>
      <c r="BT654" s="126"/>
      <c r="BU654" s="126"/>
      <c r="BV654" s="126"/>
      <c r="BW654" s="126"/>
      <c r="BX654" s="126"/>
      <c r="BY654" s="126"/>
      <c r="BZ654" s="126"/>
      <c r="CA654" s="126"/>
      <c r="CB654" s="126"/>
      <c r="CC654" s="126"/>
      <c r="CD654" s="126"/>
      <c r="CE654" s="126"/>
      <c r="CF654" s="126"/>
      <c r="CG654" s="126"/>
      <c r="CH654" s="126"/>
      <c r="CI654" s="126"/>
      <c r="CJ654" s="126"/>
      <c r="CK654" s="126"/>
      <c r="CL654" s="126"/>
      <c r="CM654" s="126"/>
      <c r="CN654" s="126"/>
      <c r="CO654" s="126"/>
      <c r="CP654" s="126"/>
      <c r="CQ654" s="126"/>
      <c r="CR654" s="126"/>
      <c r="CS654" s="126"/>
      <c r="CT654" s="126"/>
      <c r="CU654" s="126"/>
      <c r="CV654" s="126"/>
      <c r="CW654" s="126"/>
      <c r="CX654" s="126"/>
      <c r="CY654" s="126"/>
      <c r="CZ654" s="126"/>
      <c r="DA654" s="126"/>
      <c r="DB654" s="126"/>
      <c r="DC654" s="126"/>
      <c r="DD654" s="126"/>
      <c r="DE654" s="126"/>
      <c r="DF654" s="126"/>
      <c r="DG654" s="126"/>
      <c r="DH654" s="126"/>
      <c r="DI654" s="126"/>
      <c r="DJ654" s="126"/>
      <c r="DK654" s="126"/>
      <c r="DL654" s="126"/>
      <c r="DM654" s="126"/>
      <c r="DN654" s="126"/>
      <c r="DO654" s="126"/>
      <c r="DP654" s="126"/>
      <c r="DQ654" s="126"/>
      <c r="DR654" s="126"/>
      <c r="DS654" s="126"/>
      <c r="DT654" s="126"/>
      <c r="DU654" s="126"/>
      <c r="DV654" s="126"/>
      <c r="DW654" s="126"/>
      <c r="DX654" s="126"/>
      <c r="DY654" s="126"/>
      <c r="DZ654" s="126"/>
      <c r="EA654" s="126"/>
      <c r="EB654" s="126"/>
      <c r="EC654" s="126"/>
      <c r="ED654" s="126"/>
      <c r="EE654" s="126"/>
      <c r="EF654" s="126"/>
      <c r="EG654" s="126"/>
      <c r="EH654" s="126"/>
      <c r="EI654" s="126"/>
      <c r="EJ654" s="126"/>
      <c r="EK654" s="126"/>
      <c r="EL654" s="126"/>
      <c r="EM654" s="126"/>
      <c r="EN654" s="126"/>
      <c r="EO654" s="126"/>
      <c r="EP654" s="126"/>
      <c r="EQ654" s="126"/>
      <c r="ER654" s="126"/>
      <c r="ES654" s="126"/>
      <c r="ET654" s="126"/>
      <c r="EU654" s="126"/>
      <c r="EV654" s="126"/>
      <c r="EW654" s="126"/>
      <c r="EX654" s="126"/>
      <c r="EY654" s="126"/>
      <c r="EZ654" s="126"/>
      <c r="FA654" s="126"/>
      <c r="FB654" s="126"/>
      <c r="FC654" s="126"/>
      <c r="FD654" s="126"/>
      <c r="FE654" s="126"/>
      <c r="FF654" s="126"/>
      <c r="FG654" s="126"/>
      <c r="FH654" s="126"/>
      <c r="FI654" s="126"/>
      <c r="FJ654" s="126"/>
      <c r="FK654" s="126"/>
      <c r="FL654" s="126"/>
      <c r="FM654" s="126"/>
      <c r="FN654" s="126"/>
      <c r="FO654" s="126"/>
      <c r="FP654" s="126"/>
      <c r="FQ654" s="126"/>
      <c r="FR654" s="126"/>
      <c r="FS654" s="126"/>
      <c r="FT654" s="126"/>
      <c r="FU654" s="126"/>
      <c r="FV654" s="126"/>
      <c r="FW654" s="126"/>
      <c r="FX654" s="126"/>
      <c r="FY654" s="126"/>
      <c r="FZ654" s="126"/>
      <c r="GA654" s="126"/>
      <c r="GB654" s="126"/>
      <c r="GC654" s="126"/>
      <c r="GD654" s="126"/>
      <c r="GE654" s="126"/>
      <c r="GF654" s="126"/>
      <c r="GG654" s="126"/>
      <c r="GH654" s="126"/>
      <c r="GI654" s="126"/>
      <c r="GJ654" s="126"/>
      <c r="GK654" s="126"/>
      <c r="GL654" s="126"/>
      <c r="GM654" s="126"/>
      <c r="GN654" s="126"/>
      <c r="GO654" s="126"/>
      <c r="GP654" s="126"/>
      <c r="GQ654" s="126"/>
      <c r="GR654" s="126"/>
      <c r="GS654" s="126"/>
      <c r="GT654" s="126"/>
      <c r="GU654" s="126"/>
      <c r="GV654" s="126"/>
      <c r="GW654" s="126"/>
      <c r="GX654" s="126"/>
      <c r="GY654" s="126"/>
      <c r="GZ654" s="126"/>
      <c r="HA654" s="126"/>
      <c r="HB654" s="126"/>
      <c r="HC654" s="126"/>
      <c r="HD654" s="126"/>
      <c r="HE654" s="126"/>
      <c r="HF654" s="126"/>
      <c r="HG654" s="126"/>
      <c r="HH654" s="126"/>
      <c r="HI654" s="126"/>
      <c r="HJ654" s="126"/>
      <c r="HK654" s="126"/>
      <c r="HL654" s="126"/>
      <c r="HM654" s="126"/>
      <c r="HN654" s="126"/>
      <c r="HO654" s="126"/>
      <c r="HP654" s="126"/>
      <c r="HQ654" s="126"/>
      <c r="HR654" s="126"/>
      <c r="HS654" s="126"/>
      <c r="HT654" s="126"/>
      <c r="HU654" s="126"/>
      <c r="HV654" s="126"/>
      <c r="HW654" s="126"/>
      <c r="HX654" s="126"/>
      <c r="HY654" s="126"/>
      <c r="HZ654" s="126"/>
      <c r="IA654" s="126"/>
      <c r="IB654" s="126"/>
      <c r="IC654" s="126"/>
      <c r="ID654" s="126"/>
      <c r="IE654" s="126"/>
      <c r="IF654" s="126"/>
      <c r="IG654" s="126"/>
      <c r="IH654" s="126"/>
      <c r="II654" s="126"/>
      <c r="IJ654" s="126"/>
      <c r="IK654" s="126"/>
      <c r="IL654" s="126"/>
      <c r="IM654" s="126"/>
      <c r="IN654" s="126"/>
      <c r="IO654" s="126"/>
      <c r="IP654" s="126"/>
      <c r="IQ654" s="126"/>
      <c r="IR654" s="126"/>
      <c r="IS654" s="126"/>
      <c r="IT654" s="126"/>
      <c r="IU654" s="126"/>
      <c r="IV654" s="126"/>
      <c r="IW654" s="126"/>
      <c r="IX654" s="126"/>
      <c r="IY654" s="126"/>
      <c r="IZ654" s="126"/>
      <c r="JA654" s="126"/>
      <c r="JB654" s="126"/>
      <c r="JC654" s="126"/>
      <c r="JD654" s="126"/>
      <c r="JE654" s="126"/>
      <c r="JF654" s="126"/>
      <c r="JG654" s="126"/>
      <c r="JH654" s="126"/>
      <c r="JI654" s="126"/>
      <c r="JJ654" s="126"/>
      <c r="JK654" s="126"/>
      <c r="JL654" s="126"/>
      <c r="JM654" s="126"/>
      <c r="JN654" s="126"/>
      <c r="JO654" s="126"/>
      <c r="JP654" s="126"/>
      <c r="JQ654" s="126"/>
      <c r="JR654" s="126"/>
      <c r="JS654" s="126"/>
      <c r="JT654" s="126"/>
      <c r="JU654" s="126"/>
      <c r="JV654" s="126"/>
      <c r="JW654" s="126"/>
      <c r="JX654" s="126"/>
      <c r="JY654" s="126"/>
      <c r="JZ654" s="126"/>
      <c r="KA654" s="126"/>
      <c r="KB654" s="126"/>
      <c r="KC654" s="126"/>
      <c r="KD654" s="126"/>
      <c r="KE654" s="126"/>
      <c r="KF654" s="126"/>
      <c r="KG654" s="126"/>
      <c r="KH654" s="126"/>
      <c r="KI654" s="126"/>
      <c r="KJ654" s="126"/>
      <c r="KK654" s="126"/>
      <c r="KL654" s="126"/>
      <c r="KM654" s="126"/>
      <c r="KN654" s="126"/>
      <c r="KO654" s="126"/>
      <c r="KP654" s="126"/>
      <c r="KQ654" s="126"/>
      <c r="KR654" s="126"/>
      <c r="KS654" s="126"/>
      <c r="KT654" s="126"/>
      <c r="KU654" s="126"/>
      <c r="KV654" s="126"/>
      <c r="KW654" s="126"/>
      <c r="KX654" s="126"/>
      <c r="KY654" s="126"/>
      <c r="KZ654" s="126"/>
      <c r="LA654" s="126"/>
      <c r="LB654" s="126"/>
      <c r="LC654" s="126"/>
      <c r="LD654" s="126"/>
      <c r="LE654" s="126"/>
      <c r="LF654" s="126"/>
      <c r="LG654" s="126"/>
      <c r="LH654" s="126"/>
      <c r="LI654" s="126"/>
      <c r="LJ654" s="126"/>
      <c r="LK654" s="126"/>
      <c r="LL654" s="126"/>
      <c r="LM654" s="126"/>
      <c r="LN654" s="126"/>
      <c r="LO654" s="126"/>
      <c r="LP654" s="126"/>
      <c r="LQ654" s="126"/>
      <c r="LR654" s="126"/>
      <c r="LS654" s="126"/>
      <c r="LT654" s="126"/>
      <c r="LU654" s="126"/>
      <c r="LV654" s="126"/>
      <c r="LW654" s="126"/>
      <c r="LX654" s="126"/>
      <c r="LY654" s="126"/>
      <c r="LZ654" s="126"/>
      <c r="MA654" s="126"/>
      <c r="MB654" s="126"/>
      <c r="MC654" s="126"/>
      <c r="MD654" s="126"/>
      <c r="ME654" s="126"/>
      <c r="MF654" s="126"/>
      <c r="MG654" s="126"/>
      <c r="MH654" s="126"/>
      <c r="MI654" s="126"/>
      <c r="MJ654" s="126"/>
      <c r="MK654" s="126"/>
      <c r="ML654" s="126"/>
      <c r="MM654" s="126"/>
      <c r="MN654" s="126"/>
      <c r="MO654" s="126"/>
      <c r="MP654" s="126"/>
      <c r="MQ654" s="126"/>
      <c r="MR654" s="126"/>
      <c r="MS654" s="126"/>
      <c r="MT654" s="126"/>
      <c r="MU654" s="126"/>
      <c r="MV654" s="126"/>
      <c r="MW654" s="126"/>
      <c r="MX654" s="126"/>
      <c r="MY654" s="126"/>
      <c r="MZ654" s="126"/>
      <c r="NA654" s="126"/>
      <c r="NB654" s="126"/>
      <c r="NC654" s="126"/>
      <c r="ND654" s="126"/>
      <c r="NE654" s="126"/>
      <c r="NF654" s="126"/>
      <c r="NG654" s="126"/>
      <c r="NH654" s="126"/>
      <c r="NI654" s="126"/>
      <c r="NJ654" s="126"/>
      <c r="NK654" s="126"/>
      <c r="NL654" s="126"/>
      <c r="NM654" s="126"/>
      <c r="NN654" s="126"/>
      <c r="NO654" s="126"/>
      <c r="NP654" s="126"/>
      <c r="NQ654" s="126"/>
      <c r="NR654" s="126"/>
      <c r="NS654" s="126"/>
      <c r="NT654" s="126"/>
      <c r="NU654" s="126"/>
      <c r="NV654" s="126"/>
      <c r="NW654" s="126"/>
      <c r="NX654" s="126"/>
      <c r="NY654" s="126"/>
      <c r="NZ654" s="126"/>
      <c r="OA654" s="126"/>
      <c r="OB654" s="126"/>
      <c r="OC654" s="126"/>
      <c r="OD654" s="126"/>
      <c r="OE654" s="126"/>
      <c r="OF654" s="126"/>
      <c r="OG654" s="126"/>
      <c r="OH654" s="126"/>
      <c r="OI654" s="126"/>
      <c r="OJ654" s="126"/>
      <c r="OK654" s="126"/>
      <c r="OL654" s="126"/>
      <c r="OM654" s="126"/>
      <c r="ON654" s="126"/>
      <c r="OO654" s="126"/>
      <c r="OP654" s="126"/>
      <c r="OQ654" s="126"/>
      <c r="OR654" s="126"/>
      <c r="OS654" s="126"/>
      <c r="OT654" s="126"/>
      <c r="OU654" s="126"/>
      <c r="OV654" s="126"/>
      <c r="OW654" s="126"/>
      <c r="OX654" s="126"/>
      <c r="OY654" s="126"/>
      <c r="OZ654" s="126"/>
      <c r="PA654" s="126"/>
      <c r="PB654" s="126"/>
      <c r="PC654" s="126"/>
      <c r="PD654" s="126"/>
      <c r="PE654" s="126"/>
      <c r="PF654" s="126"/>
      <c r="PG654" s="126"/>
      <c r="PH654" s="126"/>
      <c r="PI654" s="126"/>
      <c r="PJ654" s="126"/>
      <c r="PK654" s="126"/>
      <c r="PL654" s="126"/>
      <c r="PM654" s="126"/>
      <c r="PN654" s="126"/>
      <c r="PO654" s="126"/>
      <c r="PP654" s="126"/>
      <c r="PQ654" s="126"/>
      <c r="PR654" s="126"/>
      <c r="PS654" s="126"/>
      <c r="PT654" s="126"/>
      <c r="PU654" s="126"/>
      <c r="PV654" s="126"/>
      <c r="PW654" s="126"/>
      <c r="PX654" s="126"/>
      <c r="PY654" s="126"/>
      <c r="PZ654" s="126"/>
      <c r="QA654" s="126"/>
      <c r="QB654" s="126"/>
      <c r="QC654" s="126"/>
      <c r="QD654" s="126"/>
      <c r="QE654" s="126"/>
      <c r="QF654" s="126"/>
      <c r="QG654" s="126"/>
      <c r="QH654" s="126"/>
      <c r="QI654" s="126"/>
      <c r="QJ654" s="126"/>
      <c r="QK654" s="126"/>
      <c r="QL654" s="126"/>
      <c r="QM654" s="126"/>
      <c r="QN654" s="126"/>
      <c r="QO654" s="126"/>
      <c r="QP654" s="126"/>
      <c r="QQ654" s="126"/>
      <c r="QR654" s="126"/>
      <c r="QS654" s="126"/>
      <c r="QT654" s="126"/>
      <c r="QU654" s="126"/>
      <c r="QV654" s="126"/>
      <c r="QW654" s="126"/>
      <c r="QX654" s="126"/>
      <c r="QY654" s="126"/>
      <c r="QZ654" s="126"/>
      <c r="RA654" s="126"/>
      <c r="RB654" s="126"/>
      <c r="RC654" s="126"/>
      <c r="RD654" s="126"/>
      <c r="RE654" s="126"/>
      <c r="RF654" s="126"/>
      <c r="RG654" s="126"/>
      <c r="RH654" s="126"/>
      <c r="RI654" s="126"/>
      <c r="RJ654" s="126"/>
      <c r="RK654" s="126"/>
      <c r="RL654" s="126"/>
      <c r="RM654" s="126"/>
      <c r="RN654" s="126"/>
      <c r="RO654" s="126"/>
      <c r="RP654" s="126"/>
      <c r="RQ654" s="126"/>
      <c r="RR654" s="126"/>
      <c r="RS654" s="126"/>
      <c r="RT654" s="126"/>
      <c r="RU654" s="126"/>
      <c r="RV654" s="126"/>
      <c r="RW654" s="126"/>
      <c r="RX654" s="126"/>
      <c r="RY654" s="126"/>
      <c r="RZ654" s="126"/>
      <c r="SA654" s="126"/>
      <c r="SB654" s="126"/>
      <c r="SC654" s="126"/>
      <c r="SD654" s="126"/>
      <c r="SE654" s="126"/>
      <c r="SF654" s="126"/>
      <c r="SG654" s="126"/>
      <c r="SH654" s="126"/>
      <c r="SI654" s="126"/>
      <c r="SJ654" s="126"/>
      <c r="SK654" s="126"/>
      <c r="SL654" s="126"/>
      <c r="SM654" s="126"/>
      <c r="SN654" s="126"/>
      <c r="SO654" s="126"/>
      <c r="SP654" s="126"/>
      <c r="SQ654" s="126"/>
      <c r="SR654" s="126"/>
      <c r="SS654" s="126"/>
      <c r="ST654" s="126"/>
      <c r="SU654" s="126"/>
      <c r="SV654" s="126"/>
      <c r="SW654" s="126"/>
      <c r="SX654" s="126"/>
      <c r="SY654" s="126"/>
      <c r="SZ654" s="126"/>
      <c r="TA654" s="126"/>
      <c r="TB654" s="126"/>
      <c r="TC654" s="126"/>
      <c r="TD654" s="126"/>
      <c r="TE654" s="126"/>
      <c r="TF654" s="126"/>
      <c r="TG654" s="126"/>
      <c r="TH654" s="126"/>
      <c r="TI654" s="126"/>
      <c r="TJ654" s="126"/>
      <c r="TK654" s="126"/>
      <c r="TL654" s="126"/>
      <c r="TM654" s="126"/>
      <c r="TN654" s="126"/>
      <c r="TO654" s="126"/>
      <c r="TP654" s="126"/>
      <c r="TQ654" s="126"/>
      <c r="TR654" s="126"/>
      <c r="TS654" s="126"/>
      <c r="TT654" s="126"/>
      <c r="TU654" s="126"/>
      <c r="TV654" s="126"/>
      <c r="TW654" s="126"/>
      <c r="TX654" s="126"/>
      <c r="TY654" s="126"/>
      <c r="TZ654" s="126"/>
      <c r="UA654" s="126"/>
      <c r="UB654" s="126"/>
      <c r="UC654" s="126"/>
      <c r="UD654" s="126"/>
      <c r="UE654" s="126"/>
      <c r="UF654" s="126"/>
      <c r="UG654" s="126"/>
      <c r="UH654" s="126"/>
      <c r="UI654" s="126"/>
      <c r="UJ654" s="126"/>
      <c r="UK654" s="126"/>
      <c r="UL654" s="126"/>
      <c r="UM654" s="126"/>
      <c r="UN654" s="126"/>
      <c r="UO654" s="126"/>
      <c r="UP654" s="126"/>
      <c r="UQ654" s="126"/>
      <c r="UR654" s="126"/>
      <c r="US654" s="126"/>
      <c r="UT654" s="126"/>
      <c r="UU654" s="126"/>
      <c r="UV654" s="126"/>
      <c r="UW654" s="126"/>
      <c r="UX654" s="126"/>
      <c r="UY654" s="126"/>
      <c r="UZ654" s="126"/>
      <c r="VA654" s="126"/>
      <c r="VB654" s="126"/>
      <c r="VC654" s="126"/>
      <c r="VD654" s="126"/>
      <c r="VE654" s="126"/>
      <c r="VF654" s="126"/>
      <c r="VG654" s="126"/>
      <c r="VH654" s="126"/>
      <c r="VI654" s="126"/>
      <c r="VJ654" s="126"/>
      <c r="VK654" s="126"/>
      <c r="VL654" s="126"/>
      <c r="VM654" s="126"/>
      <c r="VN654" s="126"/>
      <c r="VO654" s="126"/>
      <c r="VP654" s="126"/>
      <c r="VQ654" s="126"/>
      <c r="VR654" s="126"/>
      <c r="VS654" s="126"/>
      <c r="VT654" s="126"/>
      <c r="VU654" s="126"/>
      <c r="VV654" s="126"/>
      <c r="VW654" s="126"/>
      <c r="VX654" s="126"/>
      <c r="VY654" s="126"/>
      <c r="VZ654" s="126"/>
      <c r="WA654" s="126"/>
      <c r="WB654" s="126"/>
      <c r="WC654" s="126"/>
      <c r="WD654" s="126"/>
      <c r="WE654" s="126"/>
      <c r="WF654" s="126"/>
      <c r="WG654" s="126"/>
      <c r="WH654" s="126"/>
      <c r="WI654" s="126"/>
      <c r="WJ654" s="126"/>
      <c r="WK654" s="126"/>
      <c r="WL654" s="126"/>
      <c r="WM654" s="126"/>
      <c r="WN654" s="126"/>
      <c r="WO654" s="126"/>
      <c r="WP654" s="126"/>
      <c r="WQ654" s="126"/>
      <c r="WR654" s="126"/>
      <c r="WS654" s="126"/>
      <c r="WT654" s="126"/>
      <c r="WU654" s="126"/>
      <c r="WV654" s="126"/>
      <c r="WW654" s="126"/>
      <c r="WX654" s="126"/>
      <c r="WY654" s="126"/>
      <c r="WZ654" s="126"/>
      <c r="XA654" s="126"/>
      <c r="XB654" s="126"/>
      <c r="XC654" s="126"/>
      <c r="XD654" s="126"/>
      <c r="XE654" s="126"/>
      <c r="XF654" s="126"/>
      <c r="XG654" s="126"/>
      <c r="XH654" s="126"/>
      <c r="XI654" s="126"/>
      <c r="XJ654" s="126"/>
      <c r="XK654" s="126"/>
      <c r="XL654" s="126"/>
      <c r="XM654" s="126"/>
      <c r="XN654" s="126"/>
      <c r="XO654" s="126"/>
      <c r="XP654" s="126"/>
      <c r="XQ654" s="126"/>
      <c r="XR654" s="126"/>
      <c r="XS654" s="126"/>
      <c r="XT654" s="126"/>
      <c r="XU654" s="126"/>
      <c r="XV654" s="126"/>
      <c r="XW654" s="126"/>
      <c r="XX654" s="126"/>
      <c r="XY654" s="126"/>
      <c r="XZ654" s="126"/>
      <c r="YA654" s="126"/>
      <c r="YB654" s="126"/>
      <c r="YC654" s="126"/>
      <c r="YD654" s="126"/>
      <c r="YE654" s="126"/>
      <c r="YF654" s="126"/>
      <c r="YG654" s="126"/>
      <c r="YH654" s="126"/>
      <c r="YI654" s="126"/>
      <c r="YJ654" s="126"/>
      <c r="YK654" s="126"/>
      <c r="YL654" s="126"/>
      <c r="YM654" s="126"/>
      <c r="YN654" s="126"/>
      <c r="YO654" s="126"/>
      <c r="YP654" s="126"/>
      <c r="YQ654" s="126"/>
      <c r="YR654" s="126"/>
      <c r="YS654" s="126"/>
      <c r="YT654" s="126"/>
      <c r="YU654" s="126"/>
      <c r="YV654" s="126"/>
      <c r="YW654" s="126"/>
      <c r="YX654" s="126"/>
      <c r="YY654" s="126"/>
      <c r="YZ654" s="126"/>
      <c r="ZA654" s="126"/>
      <c r="ZB654" s="126"/>
      <c r="ZC654" s="126"/>
      <c r="ZD654" s="126"/>
      <c r="ZE654" s="126"/>
      <c r="ZF654" s="126"/>
      <c r="ZG654" s="126"/>
      <c r="ZH654" s="126"/>
      <c r="ZI654" s="126"/>
      <c r="ZJ654" s="126"/>
      <c r="ZK654" s="126"/>
      <c r="ZL654" s="126"/>
      <c r="ZM654" s="126"/>
      <c r="ZN654" s="126"/>
      <c r="ZO654" s="126"/>
      <c r="ZP654" s="126"/>
      <c r="ZQ654" s="126"/>
      <c r="ZR654" s="126"/>
      <c r="ZS654" s="126"/>
      <c r="ZT654" s="126"/>
      <c r="ZU654" s="126"/>
      <c r="ZV654" s="126"/>
      <c r="ZW654" s="126"/>
      <c r="ZX654" s="126"/>
      <c r="ZY654" s="126"/>
      <c r="ZZ654" s="126"/>
      <c r="AAA654" s="126"/>
      <c r="AAB654" s="126"/>
      <c r="AAC654" s="126"/>
      <c r="AAD654" s="126"/>
      <c r="AAE654" s="126"/>
      <c r="AAF654" s="126"/>
      <c r="AAG654" s="126"/>
      <c r="AAH654" s="126"/>
      <c r="AAI654" s="126"/>
      <c r="AAJ654" s="126"/>
      <c r="AAK654" s="126"/>
      <c r="AAL654" s="126"/>
      <c r="AAM654" s="126"/>
      <c r="AAN654" s="126"/>
      <c r="AAO654" s="126"/>
      <c r="AAP654" s="126"/>
      <c r="AAQ654" s="126"/>
      <c r="AAR654" s="126"/>
      <c r="AAS654" s="126"/>
      <c r="AAT654" s="126"/>
      <c r="AAU654" s="126"/>
      <c r="AAV654" s="126"/>
      <c r="AAW654" s="126"/>
      <c r="AAX654" s="126"/>
      <c r="AAY654" s="126"/>
      <c r="AAZ654" s="126"/>
      <c r="ABA654" s="126"/>
      <c r="ABB654" s="126"/>
      <c r="ABC654" s="126"/>
      <c r="ABD654" s="126"/>
      <c r="ABE654" s="126"/>
      <c r="ABF654" s="126"/>
      <c r="ABG654" s="126"/>
      <c r="ABH654" s="126"/>
      <c r="ABI654" s="126"/>
      <c r="ABJ654" s="126"/>
      <c r="ABK654" s="126"/>
      <c r="ABL654" s="126"/>
      <c r="ABM654" s="126"/>
      <c r="ABN654" s="126"/>
      <c r="ABO654" s="126"/>
      <c r="ABP654" s="126"/>
      <c r="ABQ654" s="126"/>
      <c r="ABR654" s="126"/>
      <c r="ABS654" s="126"/>
      <c r="ABT654" s="126"/>
      <c r="ABU654" s="126"/>
      <c r="ABV654" s="126"/>
      <c r="ABW654" s="126"/>
      <c r="ABX654" s="126"/>
      <c r="ABY654" s="126"/>
      <c r="ABZ654" s="126"/>
      <c r="ACA654" s="126"/>
      <c r="ACB654" s="126"/>
      <c r="ACC654" s="126"/>
      <c r="ACD654" s="126"/>
      <c r="ACE654" s="126"/>
      <c r="ACF654" s="126"/>
      <c r="ACG654" s="126"/>
      <c r="ACH654" s="126"/>
      <c r="ACI654" s="126"/>
      <c r="ACJ654" s="126"/>
      <c r="ACK654" s="126"/>
      <c r="ACL654" s="126"/>
      <c r="ACM654" s="126"/>
      <c r="ACN654" s="126"/>
      <c r="ACO654" s="126"/>
      <c r="ACP654" s="126"/>
      <c r="ACQ654" s="126"/>
      <c r="ACR654" s="126"/>
      <c r="ACS654" s="126"/>
      <c r="ACT654" s="126"/>
      <c r="ACU654" s="126"/>
      <c r="ACV654" s="126"/>
      <c r="ACW654" s="126"/>
      <c r="ACX654" s="126"/>
      <c r="ACY654" s="126"/>
      <c r="ACZ654" s="126"/>
      <c r="ADA654" s="126"/>
      <c r="ADB654" s="126"/>
      <c r="ADC654" s="126"/>
      <c r="ADD654" s="126"/>
      <c r="ADE654" s="126"/>
      <c r="ADF654" s="126"/>
      <c r="ADG654" s="126"/>
      <c r="ADH654" s="126"/>
      <c r="ADI654" s="126"/>
      <c r="ADJ654" s="126"/>
      <c r="ADK654" s="126"/>
      <c r="ADL654" s="126"/>
      <c r="ADM654" s="126"/>
      <c r="ADN654" s="126"/>
      <c r="ADO654" s="126"/>
      <c r="ADP654" s="126"/>
      <c r="ADQ654" s="126"/>
      <c r="ADR654" s="126"/>
      <c r="ADS654" s="126"/>
      <c r="ADT654" s="126"/>
      <c r="ADU654" s="126"/>
      <c r="ADV654" s="126"/>
      <c r="ADW654" s="126"/>
      <c r="ADX654" s="126"/>
      <c r="ADY654" s="126"/>
      <c r="ADZ654" s="126"/>
      <c r="AEA654" s="126"/>
      <c r="AEB654" s="126"/>
      <c r="AEC654" s="126"/>
      <c r="AED654" s="126"/>
      <c r="AEE654" s="126"/>
      <c r="AEF654" s="126"/>
      <c r="AEG654" s="126"/>
      <c r="AEH654" s="126"/>
      <c r="AEI654" s="126"/>
      <c r="AEJ654" s="126"/>
      <c r="AEK654" s="126"/>
      <c r="AEL654" s="126"/>
      <c r="AEM654" s="126"/>
      <c r="AEN654" s="126"/>
      <c r="AEO654" s="126"/>
      <c r="AEP654" s="126"/>
      <c r="AEQ654" s="126"/>
      <c r="AER654" s="126"/>
      <c r="AES654" s="126"/>
      <c r="AET654" s="126"/>
      <c r="AEU654" s="126"/>
      <c r="AEV654" s="126"/>
      <c r="AEW654" s="126"/>
      <c r="AEX654" s="126"/>
      <c r="AEY654" s="126"/>
      <c r="AEZ654" s="126"/>
      <c r="AFA654" s="126"/>
      <c r="AFB654" s="126"/>
      <c r="AFC654" s="126"/>
      <c r="AFD654" s="126"/>
      <c r="AFE654" s="126"/>
      <c r="AFF654" s="126"/>
      <c r="AFG654" s="126"/>
      <c r="AFH654" s="126"/>
      <c r="AFI654" s="126"/>
      <c r="AFJ654" s="126"/>
      <c r="AFK654" s="126"/>
      <c r="AFL654" s="126"/>
      <c r="AFM654" s="126"/>
      <c r="AFN654" s="126"/>
      <c r="AFO654" s="126"/>
      <c r="AFP654" s="126"/>
      <c r="AFQ654" s="126"/>
      <c r="AFR654" s="126"/>
      <c r="AFS654" s="126"/>
      <c r="AFT654" s="126"/>
      <c r="AFU654" s="126"/>
      <c r="AFV654" s="126"/>
      <c r="AFW654" s="126"/>
      <c r="AFX654" s="126"/>
      <c r="AFY654" s="126"/>
      <c r="AFZ654" s="126"/>
      <c r="AGA654" s="126"/>
      <c r="AGB654" s="126"/>
      <c r="AGC654" s="126"/>
      <c r="AGD654" s="126"/>
      <c r="AGE654" s="126"/>
      <c r="AGF654" s="126"/>
      <c r="AGG654" s="126"/>
      <c r="AGH654" s="126"/>
      <c r="AGI654" s="126"/>
      <c r="AGJ654" s="126"/>
      <c r="AGK654" s="126"/>
      <c r="AGL654" s="126"/>
      <c r="AGM654" s="126"/>
      <c r="AGN654" s="126"/>
      <c r="AGO654" s="126"/>
      <c r="AGP654" s="126"/>
      <c r="AGQ654" s="126"/>
      <c r="AGR654" s="126"/>
      <c r="AGS654" s="126"/>
      <c r="AGT654" s="126"/>
      <c r="AGU654" s="126"/>
      <c r="AGV654" s="126"/>
      <c r="AGW654" s="126"/>
      <c r="AGX654" s="126"/>
      <c r="AGY654" s="126"/>
      <c r="AGZ654" s="126"/>
      <c r="AHA654" s="126"/>
      <c r="AHB654" s="126"/>
      <c r="AHC654" s="126"/>
      <c r="AHD654" s="126"/>
      <c r="AHE654" s="126"/>
      <c r="AHF654" s="126"/>
      <c r="AHG654" s="126"/>
      <c r="AHH654" s="126"/>
      <c r="AHI654" s="126"/>
      <c r="AHJ654" s="126"/>
      <c r="AHK654" s="126"/>
      <c r="AHL654" s="126"/>
      <c r="AHM654" s="126"/>
      <c r="AHN654" s="126"/>
      <c r="AHO654" s="126"/>
      <c r="AHP654" s="126"/>
      <c r="AHQ654" s="126"/>
      <c r="AHR654" s="126"/>
      <c r="AHS654" s="126"/>
      <c r="AHT654" s="126"/>
      <c r="AHU654" s="126"/>
      <c r="AHV654" s="126"/>
      <c r="AHW654" s="126"/>
      <c r="AHX654" s="126"/>
      <c r="AHY654" s="126"/>
      <c r="AHZ654" s="126"/>
      <c r="AIA654" s="126"/>
      <c r="AIB654" s="126"/>
      <c r="AIC654" s="126"/>
      <c r="AID654" s="126"/>
      <c r="AIE654" s="126"/>
      <c r="AIF654" s="126"/>
      <c r="AIG654" s="126"/>
      <c r="AIH654" s="126"/>
      <c r="AII654" s="126"/>
      <c r="AIJ654" s="126"/>
      <c r="AIK654" s="126"/>
      <c r="AIL654" s="126"/>
      <c r="AIM654" s="126"/>
      <c r="AIN654" s="126"/>
      <c r="AIO654" s="126"/>
      <c r="AIP654" s="126"/>
      <c r="AIQ654" s="126"/>
      <c r="AIR654" s="126"/>
      <c r="AIS654" s="126"/>
      <c r="AIT654" s="126"/>
      <c r="AIU654" s="126"/>
      <c r="AIV654" s="126"/>
      <c r="AIW654" s="126"/>
      <c r="AIX654" s="126"/>
      <c r="AIY654" s="126"/>
      <c r="AIZ654" s="126"/>
      <c r="AJA654" s="126"/>
      <c r="AJB654" s="126"/>
      <c r="AJC654" s="126"/>
      <c r="AJD654" s="126"/>
      <c r="AJE654" s="126"/>
      <c r="AJF654" s="126"/>
      <c r="AJG654" s="126"/>
      <c r="AJH654" s="126"/>
      <c r="AJI654" s="126"/>
      <c r="AJJ654" s="126"/>
      <c r="AJK654" s="126"/>
      <c r="AJL654" s="126"/>
      <c r="AJM654" s="126"/>
      <c r="AJN654" s="126"/>
      <c r="AJO654" s="126"/>
      <c r="AJP654" s="126"/>
      <c r="AJQ654" s="126"/>
      <c r="AJR654" s="126"/>
      <c r="AJS654" s="126"/>
      <c r="AJT654" s="126"/>
      <c r="AJU654" s="126"/>
      <c r="AJV654" s="126"/>
      <c r="AJW654" s="126"/>
      <c r="AJX654" s="126"/>
      <c r="AJY654" s="126"/>
      <c r="AJZ654" s="126"/>
      <c r="AKA654" s="126"/>
      <c r="AKB654" s="126"/>
      <c r="AKC654" s="126"/>
      <c r="AKD654" s="126"/>
      <c r="AKE654" s="126"/>
      <c r="AKF654" s="126"/>
      <c r="AKG654" s="126"/>
      <c r="AKH654" s="126"/>
      <c r="AKI654" s="126"/>
      <c r="AKJ654" s="126"/>
      <c r="AKK654" s="126"/>
      <c r="AKL654" s="126"/>
      <c r="AKM654" s="126"/>
      <c r="AKN654" s="126"/>
      <c r="AKO654" s="126"/>
      <c r="AKP654" s="126"/>
      <c r="AKQ654" s="126"/>
      <c r="AKR654" s="126"/>
      <c r="AKS654" s="126"/>
      <c r="AKT654" s="126"/>
      <c r="AKU654" s="126"/>
      <c r="AKV654" s="126"/>
      <c r="AKW654" s="126"/>
      <c r="AKX654" s="126"/>
      <c r="AKY654" s="126"/>
      <c r="AKZ654" s="126"/>
      <c r="ALA654" s="126"/>
      <c r="ALB654" s="126"/>
      <c r="ALC654" s="126"/>
      <c r="ALD654" s="126"/>
      <c r="ALE654" s="126"/>
      <c r="ALF654" s="126"/>
      <c r="ALG654" s="126"/>
      <c r="ALH654" s="126"/>
      <c r="ALI654" s="126"/>
      <c r="ALJ654" s="126"/>
      <c r="ALK654" s="126"/>
      <c r="ALL654" s="126"/>
      <c r="ALM654" s="126"/>
      <c r="ALN654" s="126"/>
      <c r="ALO654" s="126"/>
      <c r="ALP654" s="126"/>
      <c r="ALQ654" s="126"/>
      <c r="ALR654" s="126"/>
      <c r="ALS654" s="126"/>
      <c r="ALT654" s="126"/>
    </row>
    <row r="655" spans="2:1008" x14ac:dyDescent="0.4">
      <c r="B655" s="214"/>
      <c r="C655" s="126"/>
      <c r="D655" s="126"/>
      <c r="E655" s="487"/>
      <c r="F655" s="126"/>
      <c r="G655" s="126"/>
      <c r="H655" s="126"/>
      <c r="I655" s="126"/>
      <c r="J655" s="126"/>
      <c r="K655" s="126"/>
      <c r="L655" s="126"/>
      <c r="M655" s="126"/>
      <c r="N655" s="126"/>
      <c r="O655" s="126"/>
      <c r="P655" s="126"/>
      <c r="Q655" s="126"/>
      <c r="R655" s="126"/>
      <c r="S655" s="126"/>
      <c r="T655" s="126"/>
      <c r="U655" s="126"/>
      <c r="V655" s="126"/>
      <c r="W655" s="126"/>
      <c r="X655" s="126"/>
      <c r="Y655" s="126"/>
      <c r="Z655" s="126"/>
      <c r="AA655" s="126"/>
      <c r="AB655" s="126"/>
      <c r="AC655" s="126"/>
      <c r="AD655" s="126"/>
      <c r="AE655" s="126"/>
      <c r="AF655" s="126"/>
      <c r="AG655" s="126"/>
      <c r="AH655" s="126"/>
      <c r="AI655" s="126"/>
      <c r="AJ655" s="126"/>
      <c r="AK655" s="126"/>
      <c r="AL655" s="126"/>
      <c r="AM655" s="126"/>
      <c r="AN655" s="126"/>
      <c r="AO655" s="126"/>
      <c r="AP655" s="126"/>
      <c r="AQ655" s="126"/>
      <c r="AR655" s="126"/>
      <c r="AS655" s="126"/>
      <c r="AT655" s="126"/>
      <c r="AU655" s="126"/>
      <c r="AV655" s="126"/>
      <c r="AW655" s="126"/>
      <c r="AX655" s="126"/>
      <c r="AY655" s="126"/>
      <c r="AZ655" s="126"/>
      <c r="BA655" s="126"/>
      <c r="BB655" s="126"/>
      <c r="BC655" s="126"/>
      <c r="BD655" s="126"/>
      <c r="BE655" s="126"/>
      <c r="BF655" s="126"/>
      <c r="BG655" s="126"/>
      <c r="BH655" s="126"/>
      <c r="BI655" s="126"/>
      <c r="BJ655" s="126"/>
      <c r="BK655" s="126"/>
      <c r="BL655" s="126"/>
      <c r="BM655" s="126"/>
      <c r="BN655" s="126"/>
      <c r="BO655" s="126"/>
      <c r="BP655" s="126"/>
      <c r="BQ655" s="126"/>
      <c r="BR655" s="126"/>
      <c r="BS655" s="126"/>
      <c r="BT655" s="126"/>
      <c r="BU655" s="126"/>
      <c r="BV655" s="126"/>
      <c r="BW655" s="126"/>
      <c r="BX655" s="126"/>
      <c r="BY655" s="126"/>
      <c r="BZ655" s="126"/>
      <c r="CA655" s="126"/>
      <c r="CB655" s="126"/>
      <c r="CC655" s="126"/>
      <c r="CD655" s="126"/>
      <c r="CE655" s="126"/>
      <c r="CF655" s="126"/>
      <c r="CG655" s="126"/>
      <c r="CH655" s="126"/>
      <c r="CI655" s="126"/>
      <c r="CJ655" s="126"/>
      <c r="CK655" s="126"/>
      <c r="CL655" s="126"/>
      <c r="CM655" s="126"/>
      <c r="CN655" s="126"/>
      <c r="CO655" s="126"/>
      <c r="CP655" s="126"/>
      <c r="CQ655" s="126"/>
      <c r="CR655" s="126"/>
      <c r="CS655" s="126"/>
      <c r="CT655" s="126"/>
      <c r="CU655" s="126"/>
      <c r="CV655" s="126"/>
      <c r="CW655" s="126"/>
      <c r="CX655" s="126"/>
      <c r="CY655" s="126"/>
      <c r="CZ655" s="126"/>
      <c r="DA655" s="126"/>
      <c r="DB655" s="126"/>
      <c r="DC655" s="126"/>
      <c r="DD655" s="126"/>
      <c r="DE655" s="126"/>
      <c r="DF655" s="126"/>
      <c r="DG655" s="126"/>
      <c r="DH655" s="126"/>
      <c r="DI655" s="126"/>
      <c r="DJ655" s="126"/>
      <c r="DK655" s="126"/>
      <c r="DL655" s="126"/>
      <c r="DM655" s="126"/>
      <c r="DN655" s="126"/>
      <c r="DO655" s="126"/>
      <c r="DP655" s="126"/>
      <c r="DQ655" s="126"/>
      <c r="DR655" s="126"/>
      <c r="DS655" s="126"/>
      <c r="DT655" s="126"/>
      <c r="DU655" s="126"/>
      <c r="DV655" s="126"/>
      <c r="DW655" s="126"/>
      <c r="DX655" s="126"/>
      <c r="DY655" s="126"/>
      <c r="DZ655" s="126"/>
      <c r="EA655" s="126"/>
      <c r="EB655" s="126"/>
      <c r="EC655" s="126"/>
      <c r="ED655" s="126"/>
      <c r="EE655" s="126"/>
      <c r="EF655" s="126"/>
      <c r="EG655" s="126"/>
      <c r="EH655" s="126"/>
      <c r="EI655" s="126"/>
      <c r="EJ655" s="126"/>
      <c r="EK655" s="126"/>
      <c r="EL655" s="126"/>
      <c r="EM655" s="126"/>
      <c r="EN655" s="126"/>
      <c r="EO655" s="126"/>
      <c r="EP655" s="126"/>
      <c r="EQ655" s="126"/>
      <c r="ER655" s="126"/>
      <c r="ES655" s="126"/>
      <c r="ET655" s="126"/>
      <c r="EU655" s="126"/>
      <c r="EV655" s="126"/>
      <c r="EW655" s="126"/>
      <c r="EX655" s="126"/>
      <c r="EY655" s="126"/>
      <c r="EZ655" s="126"/>
      <c r="FA655" s="126"/>
      <c r="FB655" s="126"/>
      <c r="FC655" s="126"/>
      <c r="FD655" s="126"/>
      <c r="FE655" s="126"/>
      <c r="FF655" s="126"/>
      <c r="FG655" s="126"/>
      <c r="FH655" s="126"/>
      <c r="FI655" s="126"/>
      <c r="FJ655" s="126"/>
      <c r="FK655" s="126"/>
      <c r="FL655" s="126"/>
      <c r="FM655" s="126"/>
      <c r="FN655" s="126"/>
      <c r="FO655" s="126"/>
      <c r="FP655" s="126"/>
      <c r="FQ655" s="126"/>
      <c r="FR655" s="126"/>
      <c r="FS655" s="126"/>
      <c r="FT655" s="126"/>
      <c r="FU655" s="126"/>
      <c r="FV655" s="126"/>
      <c r="FW655" s="126"/>
      <c r="FX655" s="126"/>
      <c r="FY655" s="126"/>
      <c r="FZ655" s="126"/>
      <c r="GA655" s="126"/>
      <c r="GB655" s="126"/>
      <c r="GC655" s="126"/>
      <c r="GD655" s="126"/>
      <c r="GE655" s="126"/>
      <c r="GF655" s="126"/>
      <c r="GG655" s="126"/>
      <c r="GH655" s="126"/>
      <c r="GI655" s="126"/>
      <c r="GJ655" s="126"/>
      <c r="GK655" s="126"/>
      <c r="GL655" s="126"/>
      <c r="GM655" s="126"/>
      <c r="GN655" s="126"/>
      <c r="GO655" s="126"/>
      <c r="GP655" s="126"/>
      <c r="GQ655" s="126"/>
      <c r="GR655" s="126"/>
      <c r="GS655" s="126"/>
      <c r="GT655" s="126"/>
      <c r="GU655" s="126"/>
      <c r="GV655" s="126"/>
      <c r="GW655" s="126"/>
      <c r="GX655" s="126"/>
      <c r="GY655" s="126"/>
      <c r="GZ655" s="126"/>
      <c r="HA655" s="126"/>
      <c r="HB655" s="126"/>
      <c r="HC655" s="126"/>
      <c r="HD655" s="126"/>
      <c r="HE655" s="126"/>
      <c r="HF655" s="126"/>
      <c r="HG655" s="126"/>
      <c r="HH655" s="126"/>
      <c r="HI655" s="126"/>
      <c r="HJ655" s="126"/>
      <c r="HK655" s="126"/>
      <c r="HL655" s="126"/>
      <c r="HM655" s="126"/>
      <c r="HN655" s="126"/>
      <c r="HO655" s="126"/>
      <c r="HP655" s="126"/>
      <c r="HQ655" s="126"/>
      <c r="HR655" s="126"/>
      <c r="HS655" s="126"/>
      <c r="HT655" s="126"/>
      <c r="HU655" s="126"/>
      <c r="HV655" s="126"/>
      <c r="HW655" s="126"/>
      <c r="HX655" s="126"/>
      <c r="HY655" s="126"/>
      <c r="HZ655" s="126"/>
      <c r="IA655" s="126"/>
      <c r="IB655" s="126"/>
      <c r="IC655" s="126"/>
      <c r="ID655" s="126"/>
      <c r="IE655" s="126"/>
      <c r="IF655" s="126"/>
      <c r="IG655" s="126"/>
      <c r="IH655" s="126"/>
      <c r="II655" s="126"/>
      <c r="IJ655" s="126"/>
      <c r="IK655" s="126"/>
      <c r="IL655" s="126"/>
      <c r="IM655" s="126"/>
      <c r="IN655" s="126"/>
      <c r="IO655" s="126"/>
      <c r="IP655" s="126"/>
      <c r="IQ655" s="126"/>
      <c r="IR655" s="126"/>
      <c r="IS655" s="126"/>
      <c r="IT655" s="126"/>
      <c r="IU655" s="126"/>
      <c r="IV655" s="126"/>
      <c r="IW655" s="126"/>
      <c r="IX655" s="126"/>
      <c r="IY655" s="126"/>
      <c r="IZ655" s="126"/>
      <c r="JA655" s="126"/>
      <c r="JB655" s="126"/>
      <c r="JC655" s="126"/>
      <c r="JD655" s="126"/>
      <c r="JE655" s="126"/>
      <c r="JF655" s="126"/>
      <c r="JG655" s="126"/>
      <c r="JH655" s="126"/>
      <c r="JI655" s="126"/>
      <c r="JJ655" s="126"/>
      <c r="JK655" s="126"/>
      <c r="JL655" s="126"/>
      <c r="JM655" s="126"/>
      <c r="JN655" s="126"/>
      <c r="JO655" s="126"/>
      <c r="JP655" s="126"/>
      <c r="JQ655" s="126"/>
      <c r="JR655" s="126"/>
      <c r="JS655" s="126"/>
      <c r="JT655" s="126"/>
      <c r="JU655" s="126"/>
      <c r="JV655" s="126"/>
      <c r="JW655" s="126"/>
      <c r="JX655" s="126"/>
      <c r="JY655" s="126"/>
      <c r="JZ655" s="126"/>
      <c r="KA655" s="126"/>
      <c r="KB655" s="126"/>
      <c r="KC655" s="126"/>
      <c r="KD655" s="126"/>
      <c r="KE655" s="126"/>
      <c r="KF655" s="126"/>
      <c r="KG655" s="126"/>
      <c r="KH655" s="126"/>
      <c r="KI655" s="126"/>
      <c r="KJ655" s="126"/>
      <c r="KK655" s="126"/>
      <c r="KL655" s="126"/>
      <c r="KM655" s="126"/>
      <c r="KN655" s="126"/>
      <c r="KO655" s="126"/>
      <c r="KP655" s="126"/>
      <c r="KQ655" s="126"/>
      <c r="KR655" s="126"/>
      <c r="KS655" s="126"/>
      <c r="KT655" s="126"/>
      <c r="KU655" s="126"/>
      <c r="KV655" s="126"/>
      <c r="KW655" s="126"/>
      <c r="KX655" s="126"/>
      <c r="KY655" s="126"/>
      <c r="KZ655" s="126"/>
      <c r="LA655" s="126"/>
      <c r="LB655" s="126"/>
      <c r="LC655" s="126"/>
      <c r="LD655" s="126"/>
      <c r="LE655" s="126"/>
      <c r="LF655" s="126"/>
      <c r="LG655" s="126"/>
      <c r="LH655" s="126"/>
      <c r="LI655" s="126"/>
      <c r="LJ655" s="126"/>
      <c r="LK655" s="126"/>
      <c r="LL655" s="126"/>
      <c r="LM655" s="126"/>
      <c r="LN655" s="126"/>
      <c r="LO655" s="126"/>
      <c r="LP655" s="126"/>
      <c r="LQ655" s="126"/>
      <c r="LR655" s="126"/>
      <c r="LS655" s="126"/>
      <c r="LT655" s="126"/>
      <c r="LU655" s="126"/>
      <c r="LV655" s="126"/>
      <c r="LW655" s="126"/>
      <c r="LX655" s="126"/>
      <c r="LY655" s="126"/>
      <c r="LZ655" s="126"/>
      <c r="MA655" s="126"/>
      <c r="MB655" s="126"/>
      <c r="MC655" s="126"/>
      <c r="MD655" s="126"/>
      <c r="ME655" s="126"/>
      <c r="MF655" s="126"/>
      <c r="MG655" s="126"/>
      <c r="MH655" s="126"/>
      <c r="MI655" s="126"/>
      <c r="MJ655" s="126"/>
      <c r="MK655" s="126"/>
      <c r="ML655" s="126"/>
      <c r="MM655" s="126"/>
      <c r="MN655" s="126"/>
      <c r="MO655" s="126"/>
      <c r="MP655" s="126"/>
      <c r="MQ655" s="126"/>
      <c r="MR655" s="126"/>
      <c r="MS655" s="126"/>
      <c r="MT655" s="126"/>
      <c r="MU655" s="126"/>
      <c r="MV655" s="126"/>
      <c r="MW655" s="126"/>
      <c r="MX655" s="126"/>
      <c r="MY655" s="126"/>
      <c r="MZ655" s="126"/>
      <c r="NA655" s="126"/>
      <c r="NB655" s="126"/>
      <c r="NC655" s="126"/>
      <c r="ND655" s="126"/>
      <c r="NE655" s="126"/>
      <c r="NF655" s="126"/>
      <c r="NG655" s="126"/>
      <c r="NH655" s="126"/>
      <c r="NI655" s="126"/>
      <c r="NJ655" s="126"/>
      <c r="NK655" s="126"/>
      <c r="NL655" s="126"/>
      <c r="NM655" s="126"/>
      <c r="NN655" s="126"/>
      <c r="NO655" s="126"/>
      <c r="NP655" s="126"/>
      <c r="NQ655" s="126"/>
      <c r="NR655" s="126"/>
      <c r="NS655" s="126"/>
      <c r="NT655" s="126"/>
      <c r="NU655" s="126"/>
      <c r="NV655" s="126"/>
      <c r="NW655" s="126"/>
      <c r="NX655" s="126"/>
      <c r="NY655" s="126"/>
      <c r="NZ655" s="126"/>
      <c r="OA655" s="126"/>
      <c r="OB655" s="126"/>
      <c r="OC655" s="126"/>
      <c r="OD655" s="126"/>
      <c r="OE655" s="126"/>
      <c r="OF655" s="126"/>
      <c r="OG655" s="126"/>
      <c r="OH655" s="126"/>
      <c r="OI655" s="126"/>
      <c r="OJ655" s="126"/>
      <c r="OK655" s="126"/>
      <c r="OL655" s="126"/>
      <c r="OM655" s="126"/>
      <c r="ON655" s="126"/>
      <c r="OO655" s="126"/>
      <c r="OP655" s="126"/>
      <c r="OQ655" s="126"/>
      <c r="OR655" s="126"/>
      <c r="OS655" s="126"/>
      <c r="OT655" s="126"/>
      <c r="OU655" s="126"/>
      <c r="OV655" s="126"/>
      <c r="OW655" s="126"/>
      <c r="OX655" s="126"/>
      <c r="OY655" s="126"/>
      <c r="OZ655" s="126"/>
      <c r="PA655" s="126"/>
      <c r="PB655" s="126"/>
      <c r="PC655" s="126"/>
      <c r="PD655" s="126"/>
      <c r="PE655" s="126"/>
      <c r="PF655" s="126"/>
      <c r="PG655" s="126"/>
      <c r="PH655" s="126"/>
      <c r="PI655" s="126"/>
      <c r="PJ655" s="126"/>
      <c r="PK655" s="126"/>
      <c r="PL655" s="126"/>
      <c r="PM655" s="126"/>
      <c r="PN655" s="126"/>
      <c r="PO655" s="126"/>
      <c r="PP655" s="126"/>
      <c r="PQ655" s="126"/>
      <c r="PR655" s="126"/>
      <c r="PS655" s="126"/>
      <c r="PT655" s="126"/>
      <c r="PU655" s="126"/>
      <c r="PV655" s="126"/>
      <c r="PW655" s="126"/>
      <c r="PX655" s="126"/>
      <c r="PY655" s="126"/>
      <c r="PZ655" s="126"/>
      <c r="QA655" s="126"/>
      <c r="QB655" s="126"/>
      <c r="QC655" s="126"/>
      <c r="QD655" s="126"/>
      <c r="QE655" s="126"/>
      <c r="QF655" s="126"/>
      <c r="QG655" s="126"/>
      <c r="QH655" s="126"/>
      <c r="QI655" s="126"/>
      <c r="QJ655" s="126"/>
      <c r="QK655" s="126"/>
      <c r="QL655" s="126"/>
      <c r="QM655" s="126"/>
      <c r="QN655" s="126"/>
      <c r="QO655" s="126"/>
      <c r="QP655" s="126"/>
      <c r="QQ655" s="126"/>
      <c r="QR655" s="126"/>
      <c r="QS655" s="126"/>
      <c r="QT655" s="126"/>
      <c r="QU655" s="126"/>
      <c r="QV655" s="126"/>
      <c r="QW655" s="126"/>
      <c r="QX655" s="126"/>
      <c r="QY655" s="126"/>
      <c r="QZ655" s="126"/>
      <c r="RA655" s="126"/>
      <c r="RB655" s="126"/>
      <c r="RC655" s="126"/>
      <c r="RD655" s="126"/>
      <c r="RE655" s="126"/>
      <c r="RF655" s="126"/>
      <c r="RG655" s="126"/>
      <c r="RH655" s="126"/>
      <c r="RI655" s="126"/>
      <c r="RJ655" s="126"/>
      <c r="RK655" s="126"/>
      <c r="RL655" s="126"/>
      <c r="RM655" s="126"/>
      <c r="RN655" s="126"/>
      <c r="RO655" s="126"/>
      <c r="RP655" s="126"/>
      <c r="RQ655" s="126"/>
      <c r="RR655" s="126"/>
      <c r="RS655" s="126"/>
      <c r="RT655" s="126"/>
      <c r="RU655" s="126"/>
      <c r="RV655" s="126"/>
      <c r="RW655" s="126"/>
      <c r="RX655" s="126"/>
      <c r="RY655" s="126"/>
      <c r="RZ655" s="126"/>
      <c r="SA655" s="126"/>
      <c r="SB655" s="126"/>
      <c r="SC655" s="126"/>
      <c r="SD655" s="126"/>
      <c r="SE655" s="126"/>
      <c r="SF655" s="126"/>
      <c r="SG655" s="126"/>
      <c r="SH655" s="126"/>
      <c r="SI655" s="126"/>
      <c r="SJ655" s="126"/>
      <c r="SK655" s="126"/>
      <c r="SL655" s="126"/>
      <c r="SM655" s="126"/>
      <c r="SN655" s="126"/>
      <c r="SO655" s="126"/>
      <c r="SP655" s="126"/>
      <c r="SQ655" s="126"/>
      <c r="SR655" s="126"/>
      <c r="SS655" s="126"/>
      <c r="ST655" s="126"/>
      <c r="SU655" s="126"/>
      <c r="SV655" s="126"/>
      <c r="SW655" s="126"/>
      <c r="SX655" s="126"/>
      <c r="SY655" s="126"/>
      <c r="SZ655" s="126"/>
      <c r="TA655" s="126"/>
      <c r="TB655" s="126"/>
      <c r="TC655" s="126"/>
      <c r="TD655" s="126"/>
      <c r="TE655" s="126"/>
      <c r="TF655" s="126"/>
      <c r="TG655" s="126"/>
      <c r="TH655" s="126"/>
      <c r="TI655" s="126"/>
      <c r="TJ655" s="126"/>
      <c r="TK655" s="126"/>
      <c r="TL655" s="126"/>
      <c r="TM655" s="126"/>
      <c r="TN655" s="126"/>
      <c r="TO655" s="126"/>
      <c r="TP655" s="126"/>
      <c r="TQ655" s="126"/>
      <c r="TR655" s="126"/>
      <c r="TS655" s="126"/>
      <c r="TT655" s="126"/>
      <c r="TU655" s="126"/>
      <c r="TV655" s="126"/>
      <c r="TW655" s="126"/>
      <c r="TX655" s="126"/>
      <c r="TY655" s="126"/>
      <c r="TZ655" s="126"/>
      <c r="UA655" s="126"/>
      <c r="UB655" s="126"/>
      <c r="UC655" s="126"/>
      <c r="UD655" s="126"/>
      <c r="UE655" s="126"/>
      <c r="UF655" s="126"/>
      <c r="UG655" s="126"/>
      <c r="UH655" s="126"/>
      <c r="UI655" s="126"/>
      <c r="UJ655" s="126"/>
      <c r="UK655" s="126"/>
      <c r="UL655" s="126"/>
      <c r="UM655" s="126"/>
      <c r="UN655" s="126"/>
      <c r="UO655" s="126"/>
      <c r="UP655" s="126"/>
      <c r="UQ655" s="126"/>
      <c r="UR655" s="126"/>
      <c r="US655" s="126"/>
      <c r="UT655" s="126"/>
      <c r="UU655" s="126"/>
      <c r="UV655" s="126"/>
      <c r="UW655" s="126"/>
      <c r="UX655" s="126"/>
      <c r="UY655" s="126"/>
      <c r="UZ655" s="126"/>
      <c r="VA655" s="126"/>
      <c r="VB655" s="126"/>
      <c r="VC655" s="126"/>
      <c r="VD655" s="126"/>
      <c r="VE655" s="126"/>
      <c r="VF655" s="126"/>
      <c r="VG655" s="126"/>
      <c r="VH655" s="126"/>
      <c r="VI655" s="126"/>
      <c r="VJ655" s="126"/>
      <c r="VK655" s="126"/>
      <c r="VL655" s="126"/>
      <c r="VM655" s="126"/>
      <c r="VN655" s="126"/>
      <c r="VO655" s="126"/>
      <c r="VP655" s="126"/>
      <c r="VQ655" s="126"/>
      <c r="VR655" s="126"/>
      <c r="VS655" s="126"/>
      <c r="VT655" s="126"/>
      <c r="VU655" s="126"/>
      <c r="VV655" s="126"/>
      <c r="VW655" s="126"/>
      <c r="VX655" s="126"/>
      <c r="VY655" s="126"/>
      <c r="VZ655" s="126"/>
      <c r="WA655" s="126"/>
      <c r="WB655" s="126"/>
      <c r="WC655" s="126"/>
      <c r="WD655" s="126"/>
      <c r="WE655" s="126"/>
      <c r="WF655" s="126"/>
      <c r="WG655" s="126"/>
      <c r="WH655" s="126"/>
      <c r="WI655" s="126"/>
      <c r="WJ655" s="126"/>
      <c r="WK655" s="126"/>
      <c r="WL655" s="126"/>
      <c r="WM655" s="126"/>
      <c r="WN655" s="126"/>
      <c r="WO655" s="126"/>
      <c r="WP655" s="126"/>
      <c r="WQ655" s="126"/>
      <c r="WR655" s="126"/>
      <c r="WS655" s="126"/>
      <c r="WT655" s="126"/>
      <c r="WU655" s="126"/>
      <c r="WV655" s="126"/>
      <c r="WW655" s="126"/>
      <c r="WX655" s="126"/>
      <c r="WY655" s="126"/>
      <c r="WZ655" s="126"/>
      <c r="XA655" s="126"/>
      <c r="XB655" s="126"/>
      <c r="XC655" s="126"/>
      <c r="XD655" s="126"/>
      <c r="XE655" s="126"/>
      <c r="XF655" s="126"/>
      <c r="XG655" s="126"/>
      <c r="XH655" s="126"/>
      <c r="XI655" s="126"/>
      <c r="XJ655" s="126"/>
      <c r="XK655" s="126"/>
      <c r="XL655" s="126"/>
      <c r="XM655" s="126"/>
      <c r="XN655" s="126"/>
      <c r="XO655" s="126"/>
      <c r="XP655" s="126"/>
      <c r="XQ655" s="126"/>
      <c r="XR655" s="126"/>
      <c r="XS655" s="126"/>
      <c r="XT655" s="126"/>
      <c r="XU655" s="126"/>
      <c r="XV655" s="126"/>
      <c r="XW655" s="126"/>
      <c r="XX655" s="126"/>
      <c r="XY655" s="126"/>
      <c r="XZ655" s="126"/>
      <c r="YA655" s="126"/>
      <c r="YB655" s="126"/>
      <c r="YC655" s="126"/>
      <c r="YD655" s="126"/>
      <c r="YE655" s="126"/>
      <c r="YF655" s="126"/>
      <c r="YG655" s="126"/>
      <c r="YH655" s="126"/>
      <c r="YI655" s="126"/>
      <c r="YJ655" s="126"/>
      <c r="YK655" s="126"/>
      <c r="YL655" s="126"/>
      <c r="YM655" s="126"/>
      <c r="YN655" s="126"/>
      <c r="YO655" s="126"/>
      <c r="YP655" s="126"/>
      <c r="YQ655" s="126"/>
      <c r="YR655" s="126"/>
      <c r="YS655" s="126"/>
      <c r="YT655" s="126"/>
      <c r="YU655" s="126"/>
      <c r="YV655" s="126"/>
      <c r="YW655" s="126"/>
      <c r="YX655" s="126"/>
      <c r="YY655" s="126"/>
      <c r="YZ655" s="126"/>
      <c r="ZA655" s="126"/>
      <c r="ZB655" s="126"/>
      <c r="ZC655" s="126"/>
      <c r="ZD655" s="126"/>
      <c r="ZE655" s="126"/>
      <c r="ZF655" s="126"/>
      <c r="ZG655" s="126"/>
      <c r="ZH655" s="126"/>
      <c r="ZI655" s="126"/>
      <c r="ZJ655" s="126"/>
      <c r="ZK655" s="126"/>
      <c r="ZL655" s="126"/>
      <c r="ZM655" s="126"/>
      <c r="ZN655" s="126"/>
      <c r="ZO655" s="126"/>
      <c r="ZP655" s="126"/>
      <c r="ZQ655" s="126"/>
      <c r="ZR655" s="126"/>
      <c r="ZS655" s="126"/>
      <c r="ZT655" s="126"/>
      <c r="ZU655" s="126"/>
      <c r="ZV655" s="126"/>
      <c r="ZW655" s="126"/>
      <c r="ZX655" s="126"/>
      <c r="ZY655" s="126"/>
      <c r="ZZ655" s="126"/>
      <c r="AAA655" s="126"/>
      <c r="AAB655" s="126"/>
      <c r="AAC655" s="126"/>
      <c r="AAD655" s="126"/>
      <c r="AAE655" s="126"/>
      <c r="AAF655" s="126"/>
      <c r="AAG655" s="126"/>
      <c r="AAH655" s="126"/>
      <c r="AAI655" s="126"/>
      <c r="AAJ655" s="126"/>
      <c r="AAK655" s="126"/>
      <c r="AAL655" s="126"/>
      <c r="AAM655" s="126"/>
      <c r="AAN655" s="126"/>
      <c r="AAO655" s="126"/>
      <c r="AAP655" s="126"/>
      <c r="AAQ655" s="126"/>
      <c r="AAR655" s="126"/>
      <c r="AAS655" s="126"/>
      <c r="AAT655" s="126"/>
      <c r="AAU655" s="126"/>
      <c r="AAV655" s="126"/>
      <c r="AAW655" s="126"/>
      <c r="AAX655" s="126"/>
      <c r="AAY655" s="126"/>
      <c r="AAZ655" s="126"/>
      <c r="ABA655" s="126"/>
      <c r="ABB655" s="126"/>
      <c r="ABC655" s="126"/>
      <c r="ABD655" s="126"/>
      <c r="ABE655" s="126"/>
      <c r="ABF655" s="126"/>
      <c r="ABG655" s="126"/>
      <c r="ABH655" s="126"/>
      <c r="ABI655" s="126"/>
      <c r="ABJ655" s="126"/>
      <c r="ABK655" s="126"/>
      <c r="ABL655" s="126"/>
      <c r="ABM655" s="126"/>
      <c r="ABN655" s="126"/>
      <c r="ABO655" s="126"/>
      <c r="ABP655" s="126"/>
      <c r="ABQ655" s="126"/>
      <c r="ABR655" s="126"/>
      <c r="ABS655" s="126"/>
      <c r="ABT655" s="126"/>
      <c r="ABU655" s="126"/>
      <c r="ABV655" s="126"/>
      <c r="ABW655" s="126"/>
      <c r="ABX655" s="126"/>
      <c r="ABY655" s="126"/>
      <c r="ABZ655" s="126"/>
      <c r="ACA655" s="126"/>
      <c r="ACB655" s="126"/>
      <c r="ACC655" s="126"/>
      <c r="ACD655" s="126"/>
      <c r="ACE655" s="126"/>
      <c r="ACF655" s="126"/>
      <c r="ACG655" s="126"/>
      <c r="ACH655" s="126"/>
      <c r="ACI655" s="126"/>
      <c r="ACJ655" s="126"/>
      <c r="ACK655" s="126"/>
      <c r="ACL655" s="126"/>
      <c r="ACM655" s="126"/>
      <c r="ACN655" s="126"/>
      <c r="ACO655" s="126"/>
      <c r="ACP655" s="126"/>
      <c r="ACQ655" s="126"/>
      <c r="ACR655" s="126"/>
      <c r="ACS655" s="126"/>
      <c r="ACT655" s="126"/>
      <c r="ACU655" s="126"/>
      <c r="ACV655" s="126"/>
      <c r="ACW655" s="126"/>
      <c r="ACX655" s="126"/>
      <c r="ACY655" s="126"/>
      <c r="ACZ655" s="126"/>
      <c r="ADA655" s="126"/>
      <c r="ADB655" s="126"/>
      <c r="ADC655" s="126"/>
      <c r="ADD655" s="126"/>
      <c r="ADE655" s="126"/>
      <c r="ADF655" s="126"/>
      <c r="ADG655" s="126"/>
      <c r="ADH655" s="126"/>
      <c r="ADI655" s="126"/>
      <c r="ADJ655" s="126"/>
      <c r="ADK655" s="126"/>
      <c r="ADL655" s="126"/>
      <c r="ADM655" s="126"/>
      <c r="ADN655" s="126"/>
      <c r="ADO655" s="126"/>
      <c r="ADP655" s="126"/>
      <c r="ADQ655" s="126"/>
      <c r="ADR655" s="126"/>
      <c r="ADS655" s="126"/>
      <c r="ADT655" s="126"/>
      <c r="ADU655" s="126"/>
      <c r="ADV655" s="126"/>
      <c r="ADW655" s="126"/>
      <c r="ADX655" s="126"/>
      <c r="ADY655" s="126"/>
      <c r="ADZ655" s="126"/>
      <c r="AEA655" s="126"/>
      <c r="AEB655" s="126"/>
      <c r="AEC655" s="126"/>
      <c r="AED655" s="126"/>
      <c r="AEE655" s="126"/>
      <c r="AEF655" s="126"/>
      <c r="AEG655" s="126"/>
      <c r="AEH655" s="126"/>
      <c r="AEI655" s="126"/>
      <c r="AEJ655" s="126"/>
      <c r="AEK655" s="126"/>
      <c r="AEL655" s="126"/>
      <c r="AEM655" s="126"/>
      <c r="AEN655" s="126"/>
      <c r="AEO655" s="126"/>
      <c r="AEP655" s="126"/>
      <c r="AEQ655" s="126"/>
      <c r="AER655" s="126"/>
      <c r="AES655" s="126"/>
      <c r="AET655" s="126"/>
      <c r="AEU655" s="126"/>
      <c r="AEV655" s="126"/>
      <c r="AEW655" s="126"/>
      <c r="AEX655" s="126"/>
      <c r="AEY655" s="126"/>
      <c r="AEZ655" s="126"/>
      <c r="AFA655" s="126"/>
      <c r="AFB655" s="126"/>
      <c r="AFC655" s="126"/>
      <c r="AFD655" s="126"/>
      <c r="AFE655" s="126"/>
      <c r="AFF655" s="126"/>
      <c r="AFG655" s="126"/>
      <c r="AFH655" s="126"/>
      <c r="AFI655" s="126"/>
      <c r="AFJ655" s="126"/>
      <c r="AFK655" s="126"/>
      <c r="AFL655" s="126"/>
      <c r="AFM655" s="126"/>
      <c r="AFN655" s="126"/>
      <c r="AFO655" s="126"/>
      <c r="AFP655" s="126"/>
      <c r="AFQ655" s="126"/>
      <c r="AFR655" s="126"/>
      <c r="AFS655" s="126"/>
      <c r="AFT655" s="126"/>
      <c r="AFU655" s="126"/>
      <c r="AFV655" s="126"/>
      <c r="AFW655" s="126"/>
      <c r="AFX655" s="126"/>
      <c r="AFY655" s="126"/>
      <c r="AFZ655" s="126"/>
      <c r="AGA655" s="126"/>
      <c r="AGB655" s="126"/>
      <c r="AGC655" s="126"/>
      <c r="AGD655" s="126"/>
      <c r="AGE655" s="126"/>
      <c r="AGF655" s="126"/>
      <c r="AGG655" s="126"/>
      <c r="AGH655" s="126"/>
      <c r="AGI655" s="126"/>
      <c r="AGJ655" s="126"/>
      <c r="AGK655" s="126"/>
      <c r="AGL655" s="126"/>
      <c r="AGM655" s="126"/>
      <c r="AGN655" s="126"/>
      <c r="AGO655" s="126"/>
      <c r="AGP655" s="126"/>
      <c r="AGQ655" s="126"/>
      <c r="AGR655" s="126"/>
      <c r="AGS655" s="126"/>
      <c r="AGT655" s="126"/>
      <c r="AGU655" s="126"/>
      <c r="AGV655" s="126"/>
      <c r="AGW655" s="126"/>
      <c r="AGX655" s="126"/>
      <c r="AGY655" s="126"/>
      <c r="AGZ655" s="126"/>
      <c r="AHA655" s="126"/>
      <c r="AHB655" s="126"/>
      <c r="AHC655" s="126"/>
      <c r="AHD655" s="126"/>
      <c r="AHE655" s="126"/>
      <c r="AHF655" s="126"/>
      <c r="AHG655" s="126"/>
      <c r="AHH655" s="126"/>
      <c r="AHI655" s="126"/>
      <c r="AHJ655" s="126"/>
      <c r="AHK655" s="126"/>
      <c r="AHL655" s="126"/>
      <c r="AHM655" s="126"/>
      <c r="AHN655" s="126"/>
      <c r="AHO655" s="126"/>
      <c r="AHP655" s="126"/>
      <c r="AHQ655" s="126"/>
      <c r="AHR655" s="126"/>
      <c r="AHS655" s="126"/>
      <c r="AHT655" s="126"/>
      <c r="AHU655" s="126"/>
      <c r="AHV655" s="126"/>
      <c r="AHW655" s="126"/>
      <c r="AHX655" s="126"/>
      <c r="AHY655" s="126"/>
      <c r="AHZ655" s="126"/>
      <c r="AIA655" s="126"/>
      <c r="AIB655" s="126"/>
      <c r="AIC655" s="126"/>
      <c r="AID655" s="126"/>
      <c r="AIE655" s="126"/>
      <c r="AIF655" s="126"/>
      <c r="AIG655" s="126"/>
      <c r="AIH655" s="126"/>
      <c r="AII655" s="126"/>
      <c r="AIJ655" s="126"/>
      <c r="AIK655" s="126"/>
      <c r="AIL655" s="126"/>
      <c r="AIM655" s="126"/>
      <c r="AIN655" s="126"/>
      <c r="AIO655" s="126"/>
      <c r="AIP655" s="126"/>
      <c r="AIQ655" s="126"/>
      <c r="AIR655" s="126"/>
      <c r="AIS655" s="126"/>
      <c r="AIT655" s="126"/>
      <c r="AIU655" s="126"/>
      <c r="AIV655" s="126"/>
      <c r="AIW655" s="126"/>
      <c r="AIX655" s="126"/>
      <c r="AIY655" s="126"/>
      <c r="AIZ655" s="126"/>
      <c r="AJA655" s="126"/>
      <c r="AJB655" s="126"/>
      <c r="AJC655" s="126"/>
      <c r="AJD655" s="126"/>
      <c r="AJE655" s="126"/>
      <c r="AJF655" s="126"/>
      <c r="AJG655" s="126"/>
      <c r="AJH655" s="126"/>
      <c r="AJI655" s="126"/>
      <c r="AJJ655" s="126"/>
      <c r="AJK655" s="126"/>
      <c r="AJL655" s="126"/>
      <c r="AJM655" s="126"/>
      <c r="AJN655" s="126"/>
      <c r="AJO655" s="126"/>
      <c r="AJP655" s="126"/>
      <c r="AJQ655" s="126"/>
      <c r="AJR655" s="126"/>
      <c r="AJS655" s="126"/>
      <c r="AJT655" s="126"/>
      <c r="AJU655" s="126"/>
      <c r="AJV655" s="126"/>
      <c r="AJW655" s="126"/>
      <c r="AJX655" s="126"/>
      <c r="AJY655" s="126"/>
      <c r="AJZ655" s="126"/>
      <c r="AKA655" s="126"/>
      <c r="AKB655" s="126"/>
      <c r="AKC655" s="126"/>
      <c r="AKD655" s="126"/>
      <c r="AKE655" s="126"/>
      <c r="AKF655" s="126"/>
      <c r="AKG655" s="126"/>
      <c r="AKH655" s="126"/>
      <c r="AKI655" s="126"/>
      <c r="AKJ655" s="126"/>
      <c r="AKK655" s="126"/>
      <c r="AKL655" s="126"/>
      <c r="AKM655" s="126"/>
      <c r="AKN655" s="126"/>
      <c r="AKO655" s="126"/>
      <c r="AKP655" s="126"/>
      <c r="AKQ655" s="126"/>
      <c r="AKR655" s="126"/>
      <c r="AKS655" s="126"/>
      <c r="AKT655" s="126"/>
      <c r="AKU655" s="126"/>
      <c r="AKV655" s="126"/>
      <c r="AKW655" s="126"/>
      <c r="AKX655" s="126"/>
      <c r="AKY655" s="126"/>
      <c r="AKZ655" s="126"/>
      <c r="ALA655" s="126"/>
      <c r="ALB655" s="126"/>
      <c r="ALC655" s="126"/>
      <c r="ALD655" s="126"/>
      <c r="ALE655" s="126"/>
      <c r="ALF655" s="126"/>
      <c r="ALG655" s="126"/>
      <c r="ALH655" s="126"/>
      <c r="ALI655" s="126"/>
      <c r="ALJ655" s="126"/>
      <c r="ALK655" s="126"/>
      <c r="ALL655" s="126"/>
      <c r="ALM655" s="126"/>
      <c r="ALN655" s="126"/>
      <c r="ALO655" s="126"/>
      <c r="ALP655" s="126"/>
      <c r="ALQ655" s="126"/>
      <c r="ALR655" s="126"/>
      <c r="ALS655" s="126"/>
      <c r="ALT655" s="126"/>
    </row>
    <row r="656" spans="2:1008" x14ac:dyDescent="0.4">
      <c r="B656" s="214"/>
      <c r="C656" s="126"/>
      <c r="D656" s="126"/>
      <c r="E656" s="487"/>
      <c r="F656" s="126"/>
      <c r="G656" s="126"/>
      <c r="H656" s="126"/>
      <c r="I656" s="126"/>
      <c r="J656" s="126"/>
      <c r="K656" s="126"/>
      <c r="L656" s="126"/>
      <c r="M656" s="126"/>
      <c r="N656" s="126"/>
      <c r="O656" s="126"/>
      <c r="P656" s="126"/>
      <c r="Q656" s="126"/>
      <c r="R656" s="126"/>
      <c r="S656" s="126"/>
      <c r="T656" s="126"/>
      <c r="U656" s="126"/>
      <c r="V656" s="126"/>
      <c r="W656" s="126"/>
      <c r="X656" s="126"/>
      <c r="Y656" s="126"/>
      <c r="Z656" s="126"/>
      <c r="AA656" s="126"/>
      <c r="AB656" s="126"/>
      <c r="AC656" s="126"/>
      <c r="AD656" s="126"/>
      <c r="AE656" s="126"/>
      <c r="AF656" s="126"/>
      <c r="AG656" s="126"/>
      <c r="AH656" s="126"/>
      <c r="AI656" s="126"/>
      <c r="AJ656" s="126"/>
      <c r="AK656" s="126"/>
      <c r="AL656" s="126"/>
      <c r="AM656" s="126"/>
      <c r="AN656" s="126"/>
      <c r="AO656" s="126"/>
      <c r="AP656" s="126"/>
      <c r="AQ656" s="126"/>
      <c r="AR656" s="126"/>
      <c r="AS656" s="126"/>
      <c r="AT656" s="126"/>
      <c r="AU656" s="126"/>
      <c r="AV656" s="126"/>
      <c r="AW656" s="126"/>
      <c r="AX656" s="126"/>
      <c r="AY656" s="126"/>
      <c r="AZ656" s="126"/>
      <c r="BA656" s="126"/>
      <c r="BB656" s="126"/>
      <c r="BC656" s="126"/>
      <c r="BD656" s="126"/>
      <c r="BE656" s="126"/>
      <c r="BF656" s="126"/>
      <c r="BG656" s="126"/>
      <c r="BH656" s="126"/>
      <c r="BI656" s="126"/>
      <c r="BJ656" s="126"/>
      <c r="BK656" s="126"/>
      <c r="BL656" s="126"/>
      <c r="BM656" s="126"/>
      <c r="BN656" s="126"/>
      <c r="BO656" s="126"/>
      <c r="BP656" s="126"/>
      <c r="BQ656" s="126"/>
      <c r="BR656" s="126"/>
      <c r="BS656" s="126"/>
      <c r="BT656" s="126"/>
      <c r="BU656" s="126"/>
      <c r="BV656" s="126"/>
      <c r="BW656" s="126"/>
      <c r="BX656" s="126"/>
      <c r="BY656" s="126"/>
      <c r="BZ656" s="126"/>
      <c r="CA656" s="126"/>
      <c r="CB656" s="126"/>
      <c r="CC656" s="126"/>
      <c r="CD656" s="126"/>
      <c r="CE656" s="126"/>
      <c r="CF656" s="126"/>
      <c r="CG656" s="126"/>
      <c r="CH656" s="126"/>
      <c r="CI656" s="126"/>
      <c r="CJ656" s="126"/>
      <c r="CK656" s="126"/>
      <c r="CL656" s="126"/>
      <c r="CM656" s="126"/>
      <c r="CN656" s="126"/>
      <c r="CO656" s="126"/>
      <c r="CP656" s="126"/>
      <c r="CQ656" s="126"/>
      <c r="CR656" s="126"/>
      <c r="CS656" s="126"/>
      <c r="CT656" s="126"/>
      <c r="CU656" s="126"/>
      <c r="CV656" s="126"/>
      <c r="CW656" s="126"/>
      <c r="CX656" s="126"/>
      <c r="CY656" s="126"/>
      <c r="CZ656" s="126"/>
      <c r="DA656" s="126"/>
      <c r="DB656" s="126"/>
      <c r="DC656" s="126"/>
      <c r="DD656" s="126"/>
      <c r="DE656" s="126"/>
      <c r="DF656" s="126"/>
      <c r="DG656" s="126"/>
      <c r="DH656" s="126"/>
      <c r="DI656" s="126"/>
      <c r="DJ656" s="126"/>
      <c r="DK656" s="126"/>
      <c r="DL656" s="126"/>
      <c r="DM656" s="126"/>
      <c r="DN656" s="126"/>
      <c r="DO656" s="126"/>
      <c r="DP656" s="126"/>
      <c r="DQ656" s="126"/>
      <c r="DR656" s="126"/>
      <c r="DS656" s="126"/>
      <c r="DT656" s="126"/>
      <c r="DU656" s="126"/>
      <c r="DV656" s="126"/>
      <c r="DW656" s="126"/>
      <c r="DX656" s="126"/>
      <c r="DY656" s="126"/>
      <c r="DZ656" s="126"/>
      <c r="EA656" s="126"/>
      <c r="EB656" s="126"/>
      <c r="EC656" s="126"/>
      <c r="ED656" s="126"/>
      <c r="EE656" s="126"/>
      <c r="EF656" s="126"/>
      <c r="EG656" s="126"/>
      <c r="EH656" s="126"/>
      <c r="EI656" s="126"/>
      <c r="EJ656" s="126"/>
      <c r="EK656" s="126"/>
      <c r="EL656" s="126"/>
      <c r="EM656" s="126"/>
      <c r="EN656" s="126"/>
      <c r="EO656" s="126"/>
      <c r="EP656" s="126"/>
      <c r="EQ656" s="126"/>
      <c r="ER656" s="126"/>
      <c r="ES656" s="126"/>
      <c r="ET656" s="126"/>
      <c r="EU656" s="126"/>
      <c r="EV656" s="126"/>
      <c r="EW656" s="126"/>
      <c r="EX656" s="126"/>
      <c r="EY656" s="126"/>
      <c r="EZ656" s="126"/>
      <c r="FA656" s="126"/>
      <c r="FB656" s="126"/>
      <c r="FC656" s="126"/>
      <c r="FD656" s="126"/>
      <c r="FE656" s="126"/>
      <c r="FF656" s="126"/>
      <c r="FG656" s="126"/>
      <c r="FH656" s="126"/>
      <c r="FI656" s="126"/>
      <c r="FJ656" s="126"/>
      <c r="FK656" s="126"/>
      <c r="FL656" s="126"/>
      <c r="FM656" s="126"/>
      <c r="FN656" s="126"/>
      <c r="FO656" s="126"/>
      <c r="FP656" s="126"/>
      <c r="FQ656" s="126"/>
      <c r="FR656" s="126"/>
      <c r="FS656" s="126"/>
      <c r="FT656" s="126"/>
      <c r="FU656" s="126"/>
      <c r="FV656" s="126"/>
      <c r="FW656" s="126"/>
      <c r="FX656" s="126"/>
      <c r="FY656" s="126"/>
      <c r="FZ656" s="126"/>
      <c r="GA656" s="126"/>
      <c r="GB656" s="126"/>
      <c r="GC656" s="126"/>
      <c r="GD656" s="126"/>
      <c r="GE656" s="126"/>
      <c r="GF656" s="126"/>
      <c r="GG656" s="126"/>
      <c r="GH656" s="126"/>
      <c r="GI656" s="126"/>
      <c r="GJ656" s="126"/>
      <c r="GK656" s="126"/>
      <c r="GL656" s="126"/>
      <c r="GM656" s="126"/>
      <c r="GN656" s="126"/>
      <c r="GO656" s="126"/>
      <c r="GP656" s="126"/>
      <c r="GQ656" s="126"/>
      <c r="GR656" s="126"/>
      <c r="GS656" s="126"/>
      <c r="GT656" s="126"/>
      <c r="GU656" s="126"/>
      <c r="GV656" s="126"/>
      <c r="GW656" s="126"/>
      <c r="GX656" s="126"/>
      <c r="GY656" s="126"/>
      <c r="GZ656" s="126"/>
      <c r="HA656" s="126"/>
      <c r="HB656" s="126"/>
      <c r="HC656" s="126"/>
      <c r="HD656" s="126"/>
      <c r="HE656" s="126"/>
      <c r="HF656" s="126"/>
      <c r="HG656" s="126"/>
      <c r="HH656" s="126"/>
      <c r="HI656" s="126"/>
      <c r="HJ656" s="126"/>
      <c r="HK656" s="126"/>
      <c r="HL656" s="126"/>
      <c r="HM656" s="126"/>
      <c r="HN656" s="126"/>
      <c r="HO656" s="126"/>
      <c r="HP656" s="126"/>
      <c r="HQ656" s="126"/>
      <c r="HR656" s="126"/>
      <c r="HS656" s="126"/>
      <c r="HT656" s="126"/>
      <c r="HU656" s="126"/>
      <c r="HV656" s="126"/>
      <c r="HW656" s="126"/>
      <c r="HX656" s="126"/>
      <c r="HY656" s="126"/>
      <c r="HZ656" s="126"/>
      <c r="IA656" s="126"/>
      <c r="IB656" s="126"/>
      <c r="IC656" s="126"/>
      <c r="ID656" s="126"/>
      <c r="IE656" s="126"/>
      <c r="IF656" s="126"/>
      <c r="IG656" s="126"/>
      <c r="IH656" s="126"/>
      <c r="II656" s="126"/>
      <c r="IJ656" s="126"/>
      <c r="IK656" s="126"/>
      <c r="IL656" s="126"/>
      <c r="IM656" s="126"/>
      <c r="IN656" s="126"/>
      <c r="IO656" s="126"/>
      <c r="IP656" s="126"/>
      <c r="IQ656" s="126"/>
      <c r="IR656" s="126"/>
      <c r="IS656" s="126"/>
      <c r="IT656" s="126"/>
      <c r="IU656" s="126"/>
      <c r="IV656" s="126"/>
      <c r="IW656" s="126"/>
      <c r="IX656" s="126"/>
      <c r="IY656" s="126"/>
      <c r="IZ656" s="126"/>
      <c r="JA656" s="126"/>
      <c r="JB656" s="126"/>
      <c r="JC656" s="126"/>
      <c r="JD656" s="126"/>
      <c r="JE656" s="126"/>
      <c r="JF656" s="126"/>
      <c r="JG656" s="126"/>
      <c r="JH656" s="126"/>
      <c r="JI656" s="126"/>
      <c r="JJ656" s="126"/>
      <c r="JK656" s="126"/>
      <c r="JL656" s="126"/>
      <c r="JM656" s="126"/>
      <c r="JN656" s="126"/>
      <c r="JO656" s="126"/>
      <c r="JP656" s="126"/>
      <c r="JQ656" s="126"/>
      <c r="JR656" s="126"/>
      <c r="JS656" s="126"/>
      <c r="JT656" s="126"/>
      <c r="JU656" s="126"/>
      <c r="JV656" s="126"/>
      <c r="JW656" s="126"/>
      <c r="JX656" s="126"/>
      <c r="JY656" s="126"/>
      <c r="JZ656" s="126"/>
      <c r="KA656" s="126"/>
      <c r="KB656" s="126"/>
      <c r="KC656" s="126"/>
      <c r="KD656" s="126"/>
      <c r="KE656" s="126"/>
      <c r="KF656" s="126"/>
      <c r="KG656" s="126"/>
      <c r="KH656" s="126"/>
      <c r="KI656" s="126"/>
      <c r="KJ656" s="126"/>
      <c r="KK656" s="126"/>
      <c r="KL656" s="126"/>
      <c r="KM656" s="126"/>
      <c r="KN656" s="126"/>
      <c r="KO656" s="126"/>
      <c r="KP656" s="126"/>
      <c r="KQ656" s="126"/>
      <c r="KR656" s="126"/>
      <c r="KS656" s="126"/>
      <c r="KT656" s="126"/>
      <c r="KU656" s="126"/>
      <c r="KV656" s="126"/>
      <c r="KW656" s="126"/>
      <c r="KX656" s="126"/>
      <c r="KY656" s="126"/>
      <c r="KZ656" s="126"/>
      <c r="LA656" s="126"/>
      <c r="LB656" s="126"/>
      <c r="LC656" s="126"/>
      <c r="LD656" s="126"/>
      <c r="LE656" s="126"/>
      <c r="LF656" s="126"/>
      <c r="LG656" s="126"/>
      <c r="LH656" s="126"/>
      <c r="LI656" s="126"/>
      <c r="LJ656" s="126"/>
      <c r="LK656" s="126"/>
      <c r="LL656" s="126"/>
      <c r="LM656" s="126"/>
      <c r="LN656" s="126"/>
      <c r="LO656" s="126"/>
      <c r="LP656" s="126"/>
      <c r="LQ656" s="126"/>
      <c r="LR656" s="126"/>
      <c r="LS656" s="126"/>
      <c r="LT656" s="126"/>
      <c r="LU656" s="126"/>
      <c r="LV656" s="126"/>
      <c r="LW656" s="126"/>
      <c r="LX656" s="126"/>
      <c r="LY656" s="126"/>
      <c r="LZ656" s="126"/>
      <c r="MA656" s="126"/>
      <c r="MB656" s="126"/>
      <c r="MC656" s="126"/>
      <c r="MD656" s="126"/>
      <c r="ME656" s="126"/>
      <c r="MF656" s="126"/>
      <c r="MG656" s="126"/>
      <c r="MH656" s="126"/>
      <c r="MI656" s="126"/>
      <c r="MJ656" s="126"/>
      <c r="MK656" s="126"/>
      <c r="ML656" s="126"/>
      <c r="MM656" s="126"/>
      <c r="MN656" s="126"/>
      <c r="MO656" s="126"/>
      <c r="MP656" s="126"/>
      <c r="MQ656" s="126"/>
      <c r="MR656" s="126"/>
      <c r="MS656" s="126"/>
      <c r="MT656" s="126"/>
      <c r="MU656" s="126"/>
      <c r="MV656" s="126"/>
      <c r="MW656" s="126"/>
      <c r="MX656" s="126"/>
      <c r="MY656" s="126"/>
      <c r="MZ656" s="126"/>
      <c r="NA656" s="126"/>
      <c r="NB656" s="126"/>
      <c r="NC656" s="126"/>
      <c r="ND656" s="126"/>
      <c r="NE656" s="126"/>
      <c r="NF656" s="126"/>
      <c r="NG656" s="126"/>
      <c r="NH656" s="126"/>
      <c r="NI656" s="126"/>
      <c r="NJ656" s="126"/>
      <c r="NK656" s="126"/>
      <c r="NL656" s="126"/>
      <c r="NM656" s="126"/>
      <c r="NN656" s="126"/>
      <c r="NO656" s="126"/>
      <c r="NP656" s="126"/>
      <c r="NQ656" s="126"/>
      <c r="NR656" s="126"/>
      <c r="NS656" s="126"/>
      <c r="NT656" s="126"/>
      <c r="NU656" s="126"/>
      <c r="NV656" s="126"/>
      <c r="NW656" s="126"/>
      <c r="NX656" s="126"/>
      <c r="NY656" s="126"/>
      <c r="NZ656" s="126"/>
      <c r="OA656" s="126"/>
      <c r="OB656" s="126"/>
      <c r="OC656" s="126"/>
      <c r="OD656" s="126"/>
      <c r="OE656" s="126"/>
      <c r="OF656" s="126"/>
      <c r="OG656" s="126"/>
      <c r="OH656" s="126"/>
      <c r="OI656" s="126"/>
      <c r="OJ656" s="126"/>
      <c r="OK656" s="126"/>
      <c r="OL656" s="126"/>
      <c r="OM656" s="126"/>
      <c r="ON656" s="126"/>
      <c r="OO656" s="126"/>
      <c r="OP656" s="126"/>
      <c r="OQ656" s="126"/>
      <c r="OR656" s="126"/>
      <c r="OS656" s="126"/>
      <c r="OT656" s="126"/>
      <c r="OU656" s="126"/>
      <c r="OV656" s="126"/>
      <c r="OW656" s="126"/>
      <c r="OX656" s="126"/>
      <c r="OY656" s="126"/>
      <c r="OZ656" s="126"/>
      <c r="PA656" s="126"/>
      <c r="PB656" s="126"/>
      <c r="PC656" s="126"/>
      <c r="PD656" s="126"/>
      <c r="PE656" s="126"/>
      <c r="PF656" s="126"/>
      <c r="PG656" s="126"/>
      <c r="PH656" s="126"/>
      <c r="PI656" s="126"/>
      <c r="PJ656" s="126"/>
      <c r="PK656" s="126"/>
      <c r="PL656" s="126"/>
      <c r="PM656" s="126"/>
      <c r="PN656" s="126"/>
      <c r="PO656" s="126"/>
      <c r="PP656" s="126"/>
      <c r="PQ656" s="126"/>
      <c r="PR656" s="126"/>
      <c r="PS656" s="126"/>
      <c r="PT656" s="126"/>
      <c r="PU656" s="126"/>
      <c r="PV656" s="126"/>
      <c r="PW656" s="126"/>
      <c r="PX656" s="126"/>
      <c r="PY656" s="126"/>
      <c r="PZ656" s="126"/>
      <c r="QA656" s="126"/>
      <c r="QB656" s="126"/>
      <c r="QC656" s="126"/>
      <c r="QD656" s="126"/>
      <c r="QE656" s="126"/>
      <c r="QF656" s="126"/>
      <c r="QG656" s="126"/>
      <c r="QH656" s="126"/>
      <c r="QI656" s="126"/>
      <c r="QJ656" s="126"/>
      <c r="QK656" s="126"/>
      <c r="QL656" s="126"/>
      <c r="QM656" s="126"/>
      <c r="QN656" s="126"/>
      <c r="QO656" s="126"/>
      <c r="QP656" s="126"/>
      <c r="QQ656" s="126"/>
      <c r="QR656" s="126"/>
      <c r="QS656" s="126"/>
      <c r="QT656" s="126"/>
      <c r="QU656" s="126"/>
      <c r="QV656" s="126"/>
      <c r="QW656" s="126"/>
      <c r="QX656" s="126"/>
      <c r="QY656" s="126"/>
      <c r="QZ656" s="126"/>
      <c r="RA656" s="126"/>
      <c r="RB656" s="126"/>
      <c r="RC656" s="126"/>
      <c r="RD656" s="126"/>
      <c r="RE656" s="126"/>
      <c r="RF656" s="126"/>
      <c r="RG656" s="126"/>
      <c r="RH656" s="126"/>
      <c r="RI656" s="126"/>
      <c r="RJ656" s="126"/>
      <c r="RK656" s="126"/>
      <c r="RL656" s="126"/>
      <c r="RM656" s="126"/>
      <c r="RN656" s="126"/>
      <c r="RO656" s="126"/>
      <c r="RP656" s="126"/>
      <c r="RQ656" s="126"/>
      <c r="RR656" s="126"/>
      <c r="RS656" s="126"/>
      <c r="RT656" s="126"/>
      <c r="RU656" s="126"/>
      <c r="RV656" s="126"/>
      <c r="RW656" s="126"/>
      <c r="RX656" s="126"/>
      <c r="RY656" s="126"/>
      <c r="RZ656" s="126"/>
      <c r="SA656" s="126"/>
      <c r="SB656" s="126"/>
      <c r="SC656" s="126"/>
      <c r="SD656" s="126"/>
      <c r="SE656" s="126"/>
      <c r="SF656" s="126"/>
      <c r="SG656" s="126"/>
      <c r="SH656" s="126"/>
      <c r="SI656" s="126"/>
      <c r="SJ656" s="126"/>
      <c r="SK656" s="126"/>
      <c r="SL656" s="126"/>
      <c r="SM656" s="126"/>
      <c r="SN656" s="126"/>
      <c r="SO656" s="126"/>
      <c r="SP656" s="126"/>
      <c r="SQ656" s="126"/>
      <c r="SR656" s="126"/>
      <c r="SS656" s="126"/>
      <c r="ST656" s="126"/>
      <c r="SU656" s="126"/>
      <c r="SV656" s="126"/>
      <c r="SW656" s="126"/>
      <c r="SX656" s="126"/>
      <c r="SY656" s="126"/>
      <c r="SZ656" s="126"/>
      <c r="TA656" s="126"/>
      <c r="TB656" s="126"/>
      <c r="TC656" s="126"/>
      <c r="TD656" s="126"/>
      <c r="TE656" s="126"/>
      <c r="TF656" s="126"/>
      <c r="TG656" s="126"/>
      <c r="TH656" s="126"/>
      <c r="TI656" s="126"/>
      <c r="TJ656" s="126"/>
      <c r="TK656" s="126"/>
      <c r="TL656" s="126"/>
      <c r="TM656" s="126"/>
      <c r="TN656" s="126"/>
      <c r="TO656" s="126"/>
      <c r="TP656" s="126"/>
      <c r="TQ656" s="126"/>
      <c r="TR656" s="126"/>
      <c r="TS656" s="126"/>
      <c r="TT656" s="126"/>
      <c r="TU656" s="126"/>
      <c r="TV656" s="126"/>
      <c r="TW656" s="126"/>
      <c r="TX656" s="126"/>
      <c r="TY656" s="126"/>
      <c r="TZ656" s="126"/>
      <c r="UA656" s="126"/>
      <c r="UB656" s="126"/>
      <c r="UC656" s="126"/>
      <c r="UD656" s="126"/>
      <c r="UE656" s="126"/>
      <c r="UF656" s="126"/>
      <c r="UG656" s="126"/>
      <c r="UH656" s="126"/>
      <c r="UI656" s="126"/>
      <c r="UJ656" s="126"/>
      <c r="UK656" s="126"/>
      <c r="UL656" s="126"/>
      <c r="UM656" s="126"/>
      <c r="UN656" s="126"/>
      <c r="UO656" s="126"/>
      <c r="UP656" s="126"/>
      <c r="UQ656" s="126"/>
      <c r="UR656" s="126"/>
      <c r="US656" s="126"/>
      <c r="UT656" s="126"/>
      <c r="UU656" s="126"/>
      <c r="UV656" s="126"/>
      <c r="UW656" s="126"/>
      <c r="UX656" s="126"/>
      <c r="UY656" s="126"/>
      <c r="UZ656" s="126"/>
      <c r="VA656" s="126"/>
      <c r="VB656" s="126"/>
      <c r="VC656" s="126"/>
      <c r="VD656" s="126"/>
      <c r="VE656" s="126"/>
      <c r="VF656" s="126"/>
      <c r="VG656" s="126"/>
      <c r="VH656" s="126"/>
      <c r="VI656" s="126"/>
      <c r="VJ656" s="126"/>
      <c r="VK656" s="126"/>
      <c r="VL656" s="126"/>
      <c r="VM656" s="126"/>
      <c r="VN656" s="126"/>
      <c r="VO656" s="126"/>
      <c r="VP656" s="126"/>
      <c r="VQ656" s="126"/>
      <c r="VR656" s="126"/>
      <c r="VS656" s="126"/>
      <c r="VT656" s="126"/>
      <c r="VU656" s="126"/>
      <c r="VV656" s="126"/>
      <c r="VW656" s="126"/>
      <c r="VX656" s="126"/>
      <c r="VY656" s="126"/>
      <c r="VZ656" s="126"/>
      <c r="WA656" s="126"/>
      <c r="WB656" s="126"/>
      <c r="WC656" s="126"/>
      <c r="WD656" s="126"/>
      <c r="WE656" s="126"/>
      <c r="WF656" s="126"/>
      <c r="WG656" s="126"/>
      <c r="WH656" s="126"/>
      <c r="WI656" s="126"/>
      <c r="WJ656" s="126"/>
      <c r="WK656" s="126"/>
      <c r="WL656" s="126"/>
      <c r="WM656" s="126"/>
      <c r="WN656" s="126"/>
      <c r="WO656" s="126"/>
      <c r="WP656" s="126"/>
      <c r="WQ656" s="126"/>
      <c r="WR656" s="126"/>
      <c r="WS656" s="126"/>
      <c r="WT656" s="126"/>
      <c r="WU656" s="126"/>
      <c r="WV656" s="126"/>
      <c r="WW656" s="126"/>
      <c r="WX656" s="126"/>
      <c r="WY656" s="126"/>
      <c r="WZ656" s="126"/>
      <c r="XA656" s="126"/>
      <c r="XB656" s="126"/>
      <c r="XC656" s="126"/>
      <c r="XD656" s="126"/>
      <c r="XE656" s="126"/>
      <c r="XF656" s="126"/>
      <c r="XG656" s="126"/>
      <c r="XH656" s="126"/>
      <c r="XI656" s="126"/>
      <c r="XJ656" s="126"/>
      <c r="XK656" s="126"/>
      <c r="XL656" s="126"/>
      <c r="XM656" s="126"/>
      <c r="XN656" s="126"/>
      <c r="XO656" s="126"/>
      <c r="XP656" s="126"/>
      <c r="XQ656" s="126"/>
      <c r="XR656" s="126"/>
      <c r="XS656" s="126"/>
      <c r="XT656" s="126"/>
      <c r="XU656" s="126"/>
      <c r="XV656" s="126"/>
      <c r="XW656" s="126"/>
      <c r="XX656" s="126"/>
      <c r="XY656" s="126"/>
      <c r="XZ656" s="126"/>
      <c r="YA656" s="126"/>
      <c r="YB656" s="126"/>
      <c r="YC656" s="126"/>
      <c r="YD656" s="126"/>
      <c r="YE656" s="126"/>
      <c r="YF656" s="126"/>
      <c r="YG656" s="126"/>
      <c r="YH656" s="126"/>
      <c r="YI656" s="126"/>
      <c r="YJ656" s="126"/>
      <c r="YK656" s="126"/>
      <c r="YL656" s="126"/>
      <c r="YM656" s="126"/>
      <c r="YN656" s="126"/>
      <c r="YO656" s="126"/>
      <c r="YP656" s="126"/>
      <c r="YQ656" s="126"/>
      <c r="YR656" s="126"/>
      <c r="YS656" s="126"/>
      <c r="YT656" s="126"/>
      <c r="YU656" s="126"/>
      <c r="YV656" s="126"/>
      <c r="YW656" s="126"/>
      <c r="YX656" s="126"/>
      <c r="YY656" s="126"/>
      <c r="YZ656" s="126"/>
      <c r="ZA656" s="126"/>
      <c r="ZB656" s="126"/>
      <c r="ZC656" s="126"/>
      <c r="ZD656" s="126"/>
      <c r="ZE656" s="126"/>
      <c r="ZF656" s="126"/>
      <c r="ZG656" s="126"/>
      <c r="ZH656" s="126"/>
      <c r="ZI656" s="126"/>
      <c r="ZJ656" s="126"/>
      <c r="ZK656" s="126"/>
      <c r="ZL656" s="126"/>
      <c r="ZM656" s="126"/>
      <c r="ZN656" s="126"/>
      <c r="ZO656" s="126"/>
      <c r="ZP656" s="126"/>
      <c r="ZQ656" s="126"/>
      <c r="ZR656" s="126"/>
      <c r="ZS656" s="126"/>
      <c r="ZT656" s="126"/>
      <c r="ZU656" s="126"/>
      <c r="ZV656" s="126"/>
      <c r="ZW656" s="126"/>
      <c r="ZX656" s="126"/>
      <c r="ZY656" s="126"/>
      <c r="ZZ656" s="126"/>
      <c r="AAA656" s="126"/>
      <c r="AAB656" s="126"/>
      <c r="AAC656" s="126"/>
      <c r="AAD656" s="126"/>
      <c r="AAE656" s="126"/>
      <c r="AAF656" s="126"/>
      <c r="AAG656" s="126"/>
      <c r="AAH656" s="126"/>
      <c r="AAI656" s="126"/>
      <c r="AAJ656" s="126"/>
      <c r="AAK656" s="126"/>
      <c r="AAL656" s="126"/>
      <c r="AAM656" s="126"/>
      <c r="AAN656" s="126"/>
      <c r="AAO656" s="126"/>
      <c r="AAP656" s="126"/>
      <c r="AAQ656" s="126"/>
      <c r="AAR656" s="126"/>
      <c r="AAS656" s="126"/>
      <c r="AAT656" s="126"/>
      <c r="AAU656" s="126"/>
      <c r="AAV656" s="126"/>
      <c r="AAW656" s="126"/>
      <c r="AAX656" s="126"/>
      <c r="AAY656" s="126"/>
      <c r="AAZ656" s="126"/>
      <c r="ABA656" s="126"/>
      <c r="ABB656" s="126"/>
      <c r="ABC656" s="126"/>
      <c r="ABD656" s="126"/>
      <c r="ABE656" s="126"/>
      <c r="ABF656" s="126"/>
      <c r="ABG656" s="126"/>
      <c r="ABH656" s="126"/>
      <c r="ABI656" s="126"/>
      <c r="ABJ656" s="126"/>
      <c r="ABK656" s="126"/>
      <c r="ABL656" s="126"/>
      <c r="ABM656" s="126"/>
      <c r="ABN656" s="126"/>
      <c r="ABO656" s="126"/>
      <c r="ABP656" s="126"/>
      <c r="ABQ656" s="126"/>
      <c r="ABR656" s="126"/>
      <c r="ABS656" s="126"/>
      <c r="ABT656" s="126"/>
      <c r="ABU656" s="126"/>
      <c r="ABV656" s="126"/>
      <c r="ABW656" s="126"/>
      <c r="ABX656" s="126"/>
      <c r="ABY656" s="126"/>
      <c r="ABZ656" s="126"/>
      <c r="ACA656" s="126"/>
      <c r="ACB656" s="126"/>
      <c r="ACC656" s="126"/>
      <c r="ACD656" s="126"/>
      <c r="ACE656" s="126"/>
      <c r="ACF656" s="126"/>
      <c r="ACG656" s="126"/>
      <c r="ACH656" s="126"/>
      <c r="ACI656" s="126"/>
      <c r="ACJ656" s="126"/>
      <c r="ACK656" s="126"/>
      <c r="ACL656" s="126"/>
      <c r="ACM656" s="126"/>
      <c r="ACN656" s="126"/>
      <c r="ACO656" s="126"/>
      <c r="ACP656" s="126"/>
      <c r="ACQ656" s="126"/>
      <c r="ACR656" s="126"/>
      <c r="ACS656" s="126"/>
      <c r="ACT656" s="126"/>
      <c r="ACU656" s="126"/>
      <c r="ACV656" s="126"/>
      <c r="ACW656" s="126"/>
      <c r="ACX656" s="126"/>
      <c r="ACY656" s="126"/>
      <c r="ACZ656" s="126"/>
      <c r="ADA656" s="126"/>
      <c r="ADB656" s="126"/>
      <c r="ADC656" s="126"/>
      <c r="ADD656" s="126"/>
      <c r="ADE656" s="126"/>
      <c r="ADF656" s="126"/>
      <c r="ADG656" s="126"/>
      <c r="ADH656" s="126"/>
      <c r="ADI656" s="126"/>
      <c r="ADJ656" s="126"/>
      <c r="ADK656" s="126"/>
      <c r="ADL656" s="126"/>
      <c r="ADM656" s="126"/>
      <c r="ADN656" s="126"/>
      <c r="ADO656" s="126"/>
      <c r="ADP656" s="126"/>
      <c r="ADQ656" s="126"/>
      <c r="ADR656" s="126"/>
      <c r="ADS656" s="126"/>
      <c r="ADT656" s="126"/>
      <c r="ADU656" s="126"/>
      <c r="ADV656" s="126"/>
      <c r="ADW656" s="126"/>
      <c r="ADX656" s="126"/>
      <c r="ADY656" s="126"/>
      <c r="ADZ656" s="126"/>
      <c r="AEA656" s="126"/>
      <c r="AEB656" s="126"/>
      <c r="AEC656" s="126"/>
      <c r="AED656" s="126"/>
      <c r="AEE656" s="126"/>
      <c r="AEF656" s="126"/>
      <c r="AEG656" s="126"/>
      <c r="AEH656" s="126"/>
      <c r="AEI656" s="126"/>
      <c r="AEJ656" s="126"/>
      <c r="AEK656" s="126"/>
      <c r="AEL656" s="126"/>
      <c r="AEM656" s="126"/>
      <c r="AEN656" s="126"/>
      <c r="AEO656" s="126"/>
      <c r="AEP656" s="126"/>
      <c r="AEQ656" s="126"/>
      <c r="AER656" s="126"/>
      <c r="AES656" s="126"/>
      <c r="AET656" s="126"/>
      <c r="AEU656" s="126"/>
      <c r="AEV656" s="126"/>
      <c r="AEW656" s="126"/>
      <c r="AEX656" s="126"/>
      <c r="AEY656" s="126"/>
      <c r="AEZ656" s="126"/>
      <c r="AFA656" s="126"/>
      <c r="AFB656" s="126"/>
      <c r="AFC656" s="126"/>
      <c r="AFD656" s="126"/>
      <c r="AFE656" s="126"/>
      <c r="AFF656" s="126"/>
      <c r="AFG656" s="126"/>
      <c r="AFH656" s="126"/>
      <c r="AFI656" s="126"/>
      <c r="AFJ656" s="126"/>
      <c r="AFK656" s="126"/>
      <c r="AFL656" s="126"/>
      <c r="AFM656" s="126"/>
      <c r="AFN656" s="126"/>
      <c r="AFO656" s="126"/>
      <c r="AFP656" s="126"/>
      <c r="AFQ656" s="126"/>
      <c r="AFR656" s="126"/>
      <c r="AFS656" s="126"/>
      <c r="AFT656" s="126"/>
      <c r="AFU656" s="126"/>
      <c r="AFV656" s="126"/>
      <c r="AFW656" s="126"/>
      <c r="AFX656" s="126"/>
      <c r="AFY656" s="126"/>
      <c r="AFZ656" s="126"/>
      <c r="AGA656" s="126"/>
      <c r="AGB656" s="126"/>
      <c r="AGC656" s="126"/>
      <c r="AGD656" s="126"/>
      <c r="AGE656" s="126"/>
      <c r="AGF656" s="126"/>
      <c r="AGG656" s="126"/>
      <c r="AGH656" s="126"/>
      <c r="AGI656" s="126"/>
      <c r="AGJ656" s="126"/>
      <c r="AGK656" s="126"/>
      <c r="AGL656" s="126"/>
      <c r="AGM656" s="126"/>
      <c r="AGN656" s="126"/>
      <c r="AGO656" s="126"/>
      <c r="AGP656" s="126"/>
      <c r="AGQ656" s="126"/>
      <c r="AGR656" s="126"/>
      <c r="AGS656" s="126"/>
      <c r="AGT656" s="126"/>
      <c r="AGU656" s="126"/>
      <c r="AGV656" s="126"/>
      <c r="AGW656" s="126"/>
      <c r="AGX656" s="126"/>
      <c r="AGY656" s="126"/>
      <c r="AGZ656" s="126"/>
      <c r="AHA656" s="126"/>
      <c r="AHB656" s="126"/>
      <c r="AHC656" s="126"/>
      <c r="AHD656" s="126"/>
      <c r="AHE656" s="126"/>
      <c r="AHF656" s="126"/>
      <c r="AHG656" s="126"/>
      <c r="AHH656" s="126"/>
      <c r="AHI656" s="126"/>
      <c r="AHJ656" s="126"/>
      <c r="AHK656" s="126"/>
      <c r="AHL656" s="126"/>
      <c r="AHM656" s="126"/>
      <c r="AHN656" s="126"/>
      <c r="AHO656" s="126"/>
      <c r="AHP656" s="126"/>
      <c r="AHQ656" s="126"/>
      <c r="AHR656" s="126"/>
      <c r="AHS656" s="126"/>
      <c r="AHT656" s="126"/>
      <c r="AHU656" s="126"/>
      <c r="AHV656" s="126"/>
      <c r="AHW656" s="126"/>
      <c r="AHX656" s="126"/>
      <c r="AHY656" s="126"/>
      <c r="AHZ656" s="126"/>
      <c r="AIA656" s="126"/>
      <c r="AIB656" s="126"/>
      <c r="AIC656" s="126"/>
      <c r="AID656" s="126"/>
      <c r="AIE656" s="126"/>
      <c r="AIF656" s="126"/>
      <c r="AIG656" s="126"/>
      <c r="AIH656" s="126"/>
      <c r="AII656" s="126"/>
      <c r="AIJ656" s="126"/>
      <c r="AIK656" s="126"/>
      <c r="AIL656" s="126"/>
      <c r="AIM656" s="126"/>
      <c r="AIN656" s="126"/>
      <c r="AIO656" s="126"/>
      <c r="AIP656" s="126"/>
      <c r="AIQ656" s="126"/>
      <c r="AIR656" s="126"/>
      <c r="AIS656" s="126"/>
      <c r="AIT656" s="126"/>
      <c r="AIU656" s="126"/>
      <c r="AIV656" s="126"/>
      <c r="AIW656" s="126"/>
      <c r="AIX656" s="126"/>
      <c r="AIY656" s="126"/>
      <c r="AIZ656" s="126"/>
      <c r="AJA656" s="126"/>
      <c r="AJB656" s="126"/>
      <c r="AJC656" s="126"/>
      <c r="AJD656" s="126"/>
      <c r="AJE656" s="126"/>
      <c r="AJF656" s="126"/>
      <c r="AJG656" s="126"/>
      <c r="AJH656" s="126"/>
      <c r="AJI656" s="126"/>
      <c r="AJJ656" s="126"/>
      <c r="AJK656" s="126"/>
      <c r="AJL656" s="126"/>
      <c r="AJM656" s="126"/>
      <c r="AJN656" s="126"/>
      <c r="AJO656" s="126"/>
      <c r="AJP656" s="126"/>
      <c r="AJQ656" s="126"/>
      <c r="AJR656" s="126"/>
      <c r="AJS656" s="126"/>
      <c r="AJT656" s="126"/>
      <c r="AJU656" s="126"/>
      <c r="AJV656" s="126"/>
      <c r="AJW656" s="126"/>
      <c r="AJX656" s="126"/>
      <c r="AJY656" s="126"/>
      <c r="AJZ656" s="126"/>
      <c r="AKA656" s="126"/>
      <c r="AKB656" s="126"/>
      <c r="AKC656" s="126"/>
      <c r="AKD656" s="126"/>
      <c r="AKE656" s="126"/>
      <c r="AKF656" s="126"/>
      <c r="AKG656" s="126"/>
      <c r="AKH656" s="126"/>
      <c r="AKI656" s="126"/>
      <c r="AKJ656" s="126"/>
      <c r="AKK656" s="126"/>
      <c r="AKL656" s="126"/>
      <c r="AKM656" s="126"/>
      <c r="AKN656" s="126"/>
      <c r="AKO656" s="126"/>
      <c r="AKP656" s="126"/>
      <c r="AKQ656" s="126"/>
      <c r="AKR656" s="126"/>
      <c r="AKS656" s="126"/>
      <c r="AKT656" s="126"/>
      <c r="AKU656" s="126"/>
      <c r="AKV656" s="126"/>
      <c r="AKW656" s="126"/>
      <c r="AKX656" s="126"/>
      <c r="AKY656" s="126"/>
      <c r="AKZ656" s="126"/>
      <c r="ALA656" s="126"/>
      <c r="ALB656" s="126"/>
      <c r="ALC656" s="126"/>
      <c r="ALD656" s="126"/>
      <c r="ALE656" s="126"/>
      <c r="ALF656" s="126"/>
      <c r="ALG656" s="126"/>
      <c r="ALH656" s="126"/>
      <c r="ALI656" s="126"/>
      <c r="ALJ656" s="126"/>
      <c r="ALK656" s="126"/>
      <c r="ALL656" s="126"/>
      <c r="ALM656" s="126"/>
      <c r="ALN656" s="126"/>
      <c r="ALO656" s="126"/>
      <c r="ALP656" s="126"/>
      <c r="ALQ656" s="126"/>
      <c r="ALR656" s="126"/>
      <c r="ALS656" s="126"/>
      <c r="ALT656" s="126"/>
    </row>
    <row r="657" spans="2:1008" x14ac:dyDescent="0.4">
      <c r="B657" s="214"/>
      <c r="C657" s="126"/>
      <c r="D657" s="126"/>
      <c r="E657" s="487"/>
      <c r="F657" s="126"/>
      <c r="G657" s="126"/>
      <c r="H657" s="126"/>
      <c r="I657" s="126"/>
      <c r="J657" s="126"/>
      <c r="K657" s="126"/>
      <c r="L657" s="126"/>
      <c r="M657" s="126"/>
      <c r="N657" s="126"/>
      <c r="O657" s="126"/>
      <c r="P657" s="126"/>
      <c r="Q657" s="126"/>
      <c r="R657" s="126"/>
      <c r="S657" s="126"/>
      <c r="T657" s="126"/>
      <c r="U657" s="126"/>
      <c r="V657" s="126"/>
      <c r="W657" s="126"/>
      <c r="X657" s="126"/>
      <c r="Y657" s="126"/>
      <c r="Z657" s="126"/>
      <c r="AA657" s="126"/>
      <c r="AB657" s="126"/>
      <c r="AC657" s="126"/>
      <c r="AD657" s="126"/>
      <c r="AE657" s="126"/>
      <c r="AF657" s="126"/>
      <c r="AG657" s="126"/>
      <c r="AH657" s="126"/>
      <c r="AI657" s="126"/>
      <c r="AJ657" s="126"/>
      <c r="AK657" s="126"/>
      <c r="AL657" s="126"/>
      <c r="AM657" s="126"/>
      <c r="AN657" s="126"/>
      <c r="AO657" s="126"/>
      <c r="AP657" s="126"/>
      <c r="AQ657" s="126"/>
      <c r="AR657" s="126"/>
      <c r="AS657" s="126"/>
      <c r="AT657" s="126"/>
      <c r="AU657" s="126"/>
      <c r="AV657" s="126"/>
      <c r="AW657" s="126"/>
      <c r="AX657" s="126"/>
      <c r="AY657" s="126"/>
      <c r="AZ657" s="126"/>
      <c r="BA657" s="126"/>
      <c r="BB657" s="126"/>
      <c r="BC657" s="126"/>
      <c r="BD657" s="126"/>
      <c r="BE657" s="126"/>
      <c r="BF657" s="126"/>
      <c r="BG657" s="126"/>
      <c r="BH657" s="126"/>
      <c r="BI657" s="126"/>
      <c r="BJ657" s="126"/>
      <c r="BK657" s="126"/>
      <c r="BL657" s="126"/>
      <c r="BM657" s="126"/>
      <c r="BN657" s="126"/>
      <c r="BO657" s="126"/>
      <c r="BP657" s="126"/>
      <c r="BQ657" s="126"/>
      <c r="BR657" s="126"/>
      <c r="BS657" s="126"/>
      <c r="BT657" s="126"/>
      <c r="BU657" s="126"/>
      <c r="BV657" s="126"/>
      <c r="BW657" s="126"/>
      <c r="BX657" s="126"/>
      <c r="BY657" s="126"/>
      <c r="BZ657" s="126"/>
      <c r="CA657" s="126"/>
      <c r="CB657" s="126"/>
      <c r="CC657" s="126"/>
      <c r="CD657" s="126"/>
      <c r="CE657" s="126"/>
      <c r="CF657" s="126"/>
      <c r="CG657" s="126"/>
      <c r="CH657" s="126"/>
      <c r="CI657" s="126"/>
      <c r="CJ657" s="126"/>
      <c r="CK657" s="126"/>
      <c r="CL657" s="126"/>
      <c r="CM657" s="126"/>
      <c r="CN657" s="126"/>
      <c r="CO657" s="126"/>
      <c r="CP657" s="126"/>
      <c r="CQ657" s="126"/>
      <c r="CR657" s="126"/>
      <c r="CS657" s="126"/>
      <c r="CT657" s="126"/>
      <c r="CU657" s="126"/>
      <c r="CV657" s="126"/>
      <c r="CW657" s="126"/>
      <c r="CX657" s="126"/>
      <c r="CY657" s="126"/>
      <c r="CZ657" s="126"/>
      <c r="DA657" s="126"/>
      <c r="DB657" s="126"/>
      <c r="DC657" s="126"/>
      <c r="DD657" s="126"/>
      <c r="DE657" s="126"/>
      <c r="DF657" s="126"/>
      <c r="DG657" s="126"/>
      <c r="DH657" s="126"/>
      <c r="DI657" s="126"/>
      <c r="DJ657" s="126"/>
      <c r="DK657" s="126"/>
      <c r="DL657" s="126"/>
      <c r="DM657" s="126"/>
      <c r="DN657" s="126"/>
      <c r="DO657" s="126"/>
      <c r="DP657" s="126"/>
      <c r="DQ657" s="126"/>
      <c r="DR657" s="126"/>
      <c r="DS657" s="126"/>
      <c r="DT657" s="126"/>
      <c r="DU657" s="126"/>
      <c r="DV657" s="126"/>
      <c r="DW657" s="126"/>
      <c r="DX657" s="126"/>
      <c r="DY657" s="126"/>
      <c r="DZ657" s="126"/>
      <c r="EA657" s="126"/>
      <c r="EB657" s="126"/>
      <c r="EC657" s="126"/>
      <c r="ED657" s="126"/>
      <c r="EE657" s="126"/>
      <c r="EF657" s="126"/>
      <c r="EG657" s="126"/>
      <c r="EH657" s="126"/>
      <c r="EI657" s="126"/>
      <c r="EJ657" s="126"/>
      <c r="EK657" s="126"/>
      <c r="EL657" s="126"/>
      <c r="EM657" s="126"/>
      <c r="EN657" s="126"/>
      <c r="EO657" s="126"/>
      <c r="EP657" s="126"/>
      <c r="EQ657" s="126"/>
      <c r="ER657" s="126"/>
      <c r="ES657" s="126"/>
      <c r="ET657" s="126"/>
      <c r="EU657" s="126"/>
      <c r="EV657" s="126"/>
      <c r="EW657" s="126"/>
      <c r="EX657" s="126"/>
      <c r="EY657" s="126"/>
      <c r="EZ657" s="126"/>
      <c r="FA657" s="126"/>
      <c r="FB657" s="126"/>
      <c r="FC657" s="126"/>
      <c r="FD657" s="126"/>
      <c r="FE657" s="126"/>
      <c r="FF657" s="126"/>
      <c r="FG657" s="126"/>
      <c r="FH657" s="126"/>
      <c r="FI657" s="126"/>
      <c r="FJ657" s="126"/>
      <c r="FK657" s="126"/>
      <c r="FL657" s="126"/>
      <c r="FM657" s="126"/>
      <c r="FN657" s="126"/>
      <c r="FO657" s="126"/>
      <c r="FP657" s="126"/>
      <c r="FQ657" s="126"/>
      <c r="FR657" s="126"/>
      <c r="FS657" s="126"/>
      <c r="FT657" s="126"/>
      <c r="FU657" s="126"/>
      <c r="FV657" s="126"/>
      <c r="FW657" s="126"/>
      <c r="FX657" s="126"/>
      <c r="FY657" s="126"/>
      <c r="FZ657" s="126"/>
      <c r="GA657" s="126"/>
      <c r="GB657" s="126"/>
      <c r="GC657" s="126"/>
      <c r="GD657" s="126"/>
      <c r="GE657" s="126"/>
      <c r="GF657" s="126"/>
      <c r="GG657" s="126"/>
      <c r="GH657" s="126"/>
      <c r="GI657" s="126"/>
      <c r="GJ657" s="126"/>
      <c r="GK657" s="126"/>
      <c r="GL657" s="126"/>
      <c r="GM657" s="126"/>
      <c r="GN657" s="126"/>
      <c r="GO657" s="126"/>
      <c r="GP657" s="126"/>
      <c r="GQ657" s="126"/>
      <c r="GR657" s="126"/>
      <c r="GS657" s="126"/>
      <c r="GT657" s="126"/>
      <c r="GU657" s="126"/>
      <c r="GV657" s="126"/>
      <c r="GW657" s="126"/>
      <c r="GX657" s="126"/>
      <c r="GY657" s="126"/>
      <c r="GZ657" s="126"/>
      <c r="HA657" s="126"/>
      <c r="HB657" s="126"/>
      <c r="HC657" s="126"/>
      <c r="HD657" s="126"/>
      <c r="HE657" s="126"/>
      <c r="HF657" s="126"/>
      <c r="HG657" s="126"/>
      <c r="HH657" s="126"/>
      <c r="HI657" s="126"/>
      <c r="HJ657" s="126"/>
      <c r="HK657" s="126"/>
      <c r="HL657" s="126"/>
      <c r="HM657" s="126"/>
      <c r="HN657" s="126"/>
      <c r="HO657" s="126"/>
      <c r="HP657" s="126"/>
      <c r="HQ657" s="126"/>
      <c r="HR657" s="126"/>
      <c r="HS657" s="126"/>
      <c r="HT657" s="126"/>
      <c r="HU657" s="126"/>
      <c r="HV657" s="126"/>
      <c r="HW657" s="126"/>
      <c r="HX657" s="126"/>
      <c r="HY657" s="126"/>
      <c r="HZ657" s="126"/>
      <c r="IA657" s="126"/>
      <c r="IB657" s="126"/>
      <c r="IC657" s="126"/>
      <c r="ID657" s="126"/>
      <c r="IE657" s="126"/>
      <c r="IF657" s="126"/>
      <c r="IG657" s="126"/>
      <c r="IH657" s="126"/>
      <c r="II657" s="126"/>
      <c r="IJ657" s="126"/>
      <c r="IK657" s="126"/>
      <c r="IL657" s="126"/>
      <c r="IM657" s="126"/>
      <c r="IN657" s="126"/>
      <c r="IO657" s="126"/>
      <c r="IP657" s="126"/>
      <c r="IQ657" s="126"/>
      <c r="IR657" s="126"/>
      <c r="IS657" s="126"/>
      <c r="IT657" s="126"/>
      <c r="IU657" s="126"/>
      <c r="IV657" s="126"/>
      <c r="IW657" s="126"/>
      <c r="IX657" s="126"/>
      <c r="IY657" s="126"/>
      <c r="IZ657" s="126"/>
      <c r="JA657" s="126"/>
      <c r="JB657" s="126"/>
      <c r="JC657" s="126"/>
      <c r="JD657" s="126"/>
      <c r="JE657" s="126"/>
      <c r="JF657" s="126"/>
      <c r="JG657" s="126"/>
      <c r="JH657" s="126"/>
      <c r="JI657" s="126"/>
      <c r="JJ657" s="126"/>
      <c r="JK657" s="126"/>
      <c r="JL657" s="126"/>
      <c r="JM657" s="126"/>
      <c r="JN657" s="126"/>
      <c r="JO657" s="126"/>
      <c r="JP657" s="126"/>
      <c r="JQ657" s="126"/>
      <c r="JR657" s="126"/>
      <c r="JS657" s="126"/>
      <c r="JT657" s="126"/>
      <c r="JU657" s="126"/>
      <c r="JV657" s="126"/>
      <c r="JW657" s="126"/>
      <c r="JX657" s="126"/>
      <c r="JY657" s="126"/>
      <c r="JZ657" s="126"/>
      <c r="KA657" s="126"/>
      <c r="KB657" s="126"/>
      <c r="KC657" s="126"/>
      <c r="KD657" s="126"/>
      <c r="KE657" s="126"/>
      <c r="KF657" s="126"/>
      <c r="KG657" s="126"/>
      <c r="KH657" s="126"/>
      <c r="KI657" s="126"/>
      <c r="KJ657" s="126"/>
      <c r="KK657" s="126"/>
      <c r="KL657" s="126"/>
      <c r="KM657" s="126"/>
      <c r="KN657" s="126"/>
      <c r="KO657" s="126"/>
      <c r="KP657" s="126"/>
      <c r="KQ657" s="126"/>
      <c r="KR657" s="126"/>
      <c r="KS657" s="126"/>
      <c r="KT657" s="126"/>
      <c r="KU657" s="126"/>
      <c r="KV657" s="126"/>
      <c r="KW657" s="126"/>
      <c r="KX657" s="126"/>
      <c r="KY657" s="126"/>
      <c r="KZ657" s="126"/>
      <c r="LA657" s="126"/>
      <c r="LB657" s="126"/>
      <c r="LC657" s="126"/>
      <c r="LD657" s="126"/>
      <c r="LE657" s="126"/>
      <c r="LF657" s="126"/>
      <c r="LG657" s="126"/>
      <c r="LH657" s="126"/>
      <c r="LI657" s="126"/>
      <c r="LJ657" s="126"/>
      <c r="LK657" s="126"/>
      <c r="LL657" s="126"/>
      <c r="LM657" s="126"/>
      <c r="LN657" s="126"/>
      <c r="LO657" s="126"/>
      <c r="LP657" s="126"/>
      <c r="LQ657" s="126"/>
      <c r="LR657" s="126"/>
      <c r="LS657" s="126"/>
      <c r="LT657" s="126"/>
      <c r="LU657" s="126"/>
      <c r="LV657" s="126"/>
      <c r="LW657" s="126"/>
      <c r="LX657" s="126"/>
      <c r="LY657" s="126"/>
      <c r="LZ657" s="126"/>
      <c r="MA657" s="126"/>
      <c r="MB657" s="126"/>
      <c r="MC657" s="126"/>
      <c r="MD657" s="126"/>
      <c r="ME657" s="126"/>
      <c r="MF657" s="126"/>
      <c r="MG657" s="126"/>
      <c r="MH657" s="126"/>
      <c r="MI657" s="126"/>
      <c r="MJ657" s="126"/>
      <c r="MK657" s="126"/>
      <c r="ML657" s="126"/>
      <c r="MM657" s="126"/>
      <c r="MN657" s="126"/>
      <c r="MO657" s="126"/>
      <c r="MP657" s="126"/>
      <c r="MQ657" s="126"/>
      <c r="MR657" s="126"/>
      <c r="MS657" s="126"/>
      <c r="MT657" s="126"/>
      <c r="MU657" s="126"/>
      <c r="MV657" s="126"/>
      <c r="MW657" s="126"/>
      <c r="MX657" s="126"/>
      <c r="MY657" s="126"/>
      <c r="MZ657" s="126"/>
      <c r="NA657" s="126"/>
      <c r="NB657" s="126"/>
      <c r="NC657" s="126"/>
      <c r="ND657" s="126"/>
      <c r="NE657" s="126"/>
      <c r="NF657" s="126"/>
      <c r="NG657" s="126"/>
      <c r="NH657" s="126"/>
      <c r="NI657" s="126"/>
      <c r="NJ657" s="126"/>
      <c r="NK657" s="126"/>
      <c r="NL657" s="126"/>
      <c r="NM657" s="126"/>
      <c r="NN657" s="126"/>
      <c r="NO657" s="126"/>
      <c r="NP657" s="126"/>
      <c r="NQ657" s="126"/>
      <c r="NR657" s="126"/>
      <c r="NS657" s="126"/>
      <c r="NT657" s="126"/>
      <c r="NU657" s="126"/>
      <c r="NV657" s="126"/>
      <c r="NW657" s="126"/>
      <c r="NX657" s="126"/>
      <c r="NY657" s="126"/>
      <c r="NZ657" s="126"/>
      <c r="OA657" s="126"/>
      <c r="OB657" s="126"/>
      <c r="OC657" s="126"/>
      <c r="OD657" s="126"/>
      <c r="OE657" s="126"/>
      <c r="OF657" s="126"/>
      <c r="OG657" s="126"/>
      <c r="OH657" s="126"/>
      <c r="OI657" s="126"/>
      <c r="OJ657" s="126"/>
      <c r="OK657" s="126"/>
      <c r="OL657" s="126"/>
      <c r="OM657" s="126"/>
      <c r="ON657" s="126"/>
      <c r="OO657" s="126"/>
      <c r="OP657" s="126"/>
      <c r="OQ657" s="126"/>
      <c r="OR657" s="126"/>
      <c r="OS657" s="126"/>
      <c r="OT657" s="126"/>
      <c r="OU657" s="126"/>
      <c r="OV657" s="126"/>
      <c r="OW657" s="126"/>
      <c r="OX657" s="126"/>
      <c r="OY657" s="126"/>
      <c r="OZ657" s="126"/>
      <c r="PA657" s="126"/>
      <c r="PB657" s="126"/>
      <c r="PC657" s="126"/>
      <c r="PD657" s="126"/>
      <c r="PE657" s="126"/>
      <c r="PF657" s="126"/>
      <c r="PG657" s="126"/>
      <c r="PH657" s="126"/>
      <c r="PI657" s="126"/>
      <c r="PJ657" s="126"/>
      <c r="PK657" s="126"/>
      <c r="PL657" s="126"/>
      <c r="PM657" s="126"/>
      <c r="PN657" s="126"/>
      <c r="PO657" s="126"/>
      <c r="PP657" s="126"/>
      <c r="PQ657" s="126"/>
      <c r="PR657" s="126"/>
      <c r="PS657" s="126"/>
      <c r="PT657" s="126"/>
      <c r="PU657" s="126"/>
      <c r="PV657" s="126"/>
      <c r="PW657" s="126"/>
      <c r="PX657" s="126"/>
      <c r="PY657" s="126"/>
      <c r="PZ657" s="126"/>
      <c r="QA657" s="126"/>
      <c r="QB657" s="126"/>
      <c r="QC657" s="126"/>
      <c r="QD657" s="126"/>
      <c r="QE657" s="126"/>
      <c r="QF657" s="126"/>
      <c r="QG657" s="126"/>
      <c r="QH657" s="126"/>
      <c r="QI657" s="126"/>
      <c r="QJ657" s="126"/>
      <c r="QK657" s="126"/>
      <c r="QL657" s="126"/>
      <c r="QM657" s="126"/>
      <c r="QN657" s="126"/>
      <c r="QO657" s="126"/>
      <c r="QP657" s="126"/>
      <c r="QQ657" s="126"/>
      <c r="QR657" s="126"/>
      <c r="QS657" s="126"/>
      <c r="QT657" s="126"/>
      <c r="QU657" s="126"/>
      <c r="QV657" s="126"/>
      <c r="QW657" s="126"/>
      <c r="QX657" s="126"/>
      <c r="QY657" s="126"/>
      <c r="QZ657" s="126"/>
      <c r="RA657" s="126"/>
      <c r="RB657" s="126"/>
      <c r="RC657" s="126"/>
      <c r="RD657" s="126"/>
      <c r="RE657" s="126"/>
      <c r="RF657" s="126"/>
      <c r="RG657" s="126"/>
      <c r="RH657" s="126"/>
      <c r="RI657" s="126"/>
      <c r="RJ657" s="126"/>
      <c r="RK657" s="126"/>
      <c r="RL657" s="126"/>
      <c r="RM657" s="126"/>
      <c r="RN657" s="126"/>
      <c r="RO657" s="126"/>
      <c r="RP657" s="126"/>
      <c r="RQ657" s="126"/>
      <c r="RR657" s="126"/>
      <c r="RS657" s="126"/>
      <c r="RT657" s="126"/>
      <c r="RU657" s="126"/>
      <c r="RV657" s="126"/>
      <c r="RW657" s="126"/>
      <c r="RX657" s="126"/>
      <c r="RY657" s="126"/>
      <c r="RZ657" s="126"/>
      <c r="SA657" s="126"/>
      <c r="SB657" s="126"/>
      <c r="SC657" s="126"/>
      <c r="SD657" s="126"/>
      <c r="SE657" s="126"/>
      <c r="SF657" s="126"/>
      <c r="SG657" s="126"/>
      <c r="SH657" s="126"/>
      <c r="SI657" s="126"/>
      <c r="SJ657" s="126"/>
      <c r="SK657" s="126"/>
      <c r="SL657" s="126"/>
      <c r="SM657" s="126"/>
      <c r="SN657" s="126"/>
      <c r="SO657" s="126"/>
      <c r="SP657" s="126"/>
      <c r="SQ657" s="126"/>
      <c r="SR657" s="126"/>
      <c r="SS657" s="126"/>
      <c r="ST657" s="126"/>
      <c r="SU657" s="126"/>
      <c r="SV657" s="126"/>
      <c r="SW657" s="126"/>
      <c r="SX657" s="126"/>
      <c r="SY657" s="126"/>
      <c r="SZ657" s="126"/>
      <c r="TA657" s="126"/>
      <c r="TB657" s="126"/>
      <c r="TC657" s="126"/>
      <c r="TD657" s="126"/>
      <c r="TE657" s="126"/>
      <c r="TF657" s="126"/>
      <c r="TG657" s="126"/>
      <c r="TH657" s="126"/>
      <c r="TI657" s="126"/>
      <c r="TJ657" s="126"/>
      <c r="TK657" s="126"/>
      <c r="TL657" s="126"/>
      <c r="TM657" s="126"/>
      <c r="TN657" s="126"/>
      <c r="TO657" s="126"/>
      <c r="TP657" s="126"/>
      <c r="TQ657" s="126"/>
      <c r="TR657" s="126"/>
      <c r="TS657" s="126"/>
      <c r="TT657" s="126"/>
      <c r="TU657" s="126"/>
      <c r="TV657" s="126"/>
      <c r="TW657" s="126"/>
      <c r="TX657" s="126"/>
      <c r="TY657" s="126"/>
      <c r="TZ657" s="126"/>
      <c r="UA657" s="126"/>
      <c r="UB657" s="126"/>
      <c r="UC657" s="126"/>
      <c r="UD657" s="126"/>
      <c r="UE657" s="126"/>
      <c r="UF657" s="126"/>
      <c r="UG657" s="126"/>
      <c r="UH657" s="126"/>
      <c r="UI657" s="126"/>
      <c r="UJ657" s="126"/>
      <c r="UK657" s="126"/>
      <c r="UL657" s="126"/>
      <c r="UM657" s="126"/>
      <c r="UN657" s="126"/>
      <c r="UO657" s="126"/>
      <c r="UP657" s="126"/>
      <c r="UQ657" s="126"/>
      <c r="UR657" s="126"/>
      <c r="US657" s="126"/>
      <c r="UT657" s="126"/>
      <c r="UU657" s="126"/>
      <c r="UV657" s="126"/>
      <c r="UW657" s="126"/>
      <c r="UX657" s="126"/>
      <c r="UY657" s="126"/>
      <c r="UZ657" s="126"/>
      <c r="VA657" s="126"/>
      <c r="VB657" s="126"/>
      <c r="VC657" s="126"/>
      <c r="VD657" s="126"/>
      <c r="VE657" s="126"/>
      <c r="VF657" s="126"/>
      <c r="VG657" s="126"/>
      <c r="VH657" s="126"/>
      <c r="VI657" s="126"/>
      <c r="VJ657" s="126"/>
      <c r="VK657" s="126"/>
      <c r="VL657" s="126"/>
      <c r="VM657" s="126"/>
      <c r="VN657" s="126"/>
      <c r="VO657" s="126"/>
      <c r="VP657" s="126"/>
      <c r="VQ657" s="126"/>
      <c r="VR657" s="126"/>
      <c r="VS657" s="126"/>
      <c r="VT657" s="126"/>
      <c r="VU657" s="126"/>
      <c r="VV657" s="126"/>
      <c r="VW657" s="126"/>
      <c r="VX657" s="126"/>
      <c r="VY657" s="126"/>
      <c r="VZ657" s="126"/>
      <c r="WA657" s="126"/>
      <c r="WB657" s="126"/>
      <c r="WC657" s="126"/>
      <c r="WD657" s="126"/>
      <c r="WE657" s="126"/>
      <c r="WF657" s="126"/>
      <c r="WG657" s="126"/>
      <c r="WH657" s="126"/>
      <c r="WI657" s="126"/>
      <c r="WJ657" s="126"/>
      <c r="WK657" s="126"/>
      <c r="WL657" s="126"/>
      <c r="WM657" s="126"/>
      <c r="WN657" s="126"/>
      <c r="WO657" s="126"/>
      <c r="WP657" s="126"/>
      <c r="WQ657" s="126"/>
      <c r="WR657" s="126"/>
      <c r="WS657" s="126"/>
      <c r="WT657" s="126"/>
      <c r="WU657" s="126"/>
      <c r="WV657" s="126"/>
      <c r="WW657" s="126"/>
      <c r="WX657" s="126"/>
      <c r="WY657" s="126"/>
      <c r="WZ657" s="126"/>
      <c r="XA657" s="126"/>
      <c r="XB657" s="126"/>
      <c r="XC657" s="126"/>
      <c r="XD657" s="126"/>
      <c r="XE657" s="126"/>
      <c r="XF657" s="126"/>
      <c r="XG657" s="126"/>
      <c r="XH657" s="126"/>
      <c r="XI657" s="126"/>
      <c r="XJ657" s="126"/>
      <c r="XK657" s="126"/>
      <c r="XL657" s="126"/>
      <c r="XM657" s="126"/>
      <c r="XN657" s="126"/>
      <c r="XO657" s="126"/>
      <c r="XP657" s="126"/>
      <c r="XQ657" s="126"/>
      <c r="XR657" s="126"/>
      <c r="XS657" s="126"/>
      <c r="XT657" s="126"/>
      <c r="XU657" s="126"/>
      <c r="XV657" s="126"/>
      <c r="XW657" s="126"/>
      <c r="XX657" s="126"/>
      <c r="XY657" s="126"/>
      <c r="XZ657" s="126"/>
      <c r="YA657" s="126"/>
      <c r="YB657" s="126"/>
      <c r="YC657" s="126"/>
      <c r="YD657" s="126"/>
      <c r="YE657" s="126"/>
      <c r="YF657" s="126"/>
      <c r="YG657" s="126"/>
      <c r="YH657" s="126"/>
      <c r="YI657" s="126"/>
      <c r="YJ657" s="126"/>
      <c r="YK657" s="126"/>
      <c r="YL657" s="126"/>
      <c r="YM657" s="126"/>
      <c r="YN657" s="126"/>
      <c r="YO657" s="126"/>
      <c r="YP657" s="126"/>
      <c r="YQ657" s="126"/>
      <c r="YR657" s="126"/>
      <c r="YS657" s="126"/>
      <c r="YT657" s="126"/>
      <c r="YU657" s="126"/>
      <c r="YV657" s="126"/>
      <c r="YW657" s="126"/>
      <c r="YX657" s="126"/>
      <c r="YY657" s="126"/>
      <c r="YZ657" s="126"/>
      <c r="ZA657" s="126"/>
      <c r="ZB657" s="126"/>
      <c r="ZC657" s="126"/>
      <c r="ZD657" s="126"/>
      <c r="ZE657" s="126"/>
      <c r="ZF657" s="126"/>
      <c r="ZG657" s="126"/>
      <c r="ZH657" s="126"/>
      <c r="ZI657" s="126"/>
      <c r="ZJ657" s="126"/>
      <c r="ZK657" s="126"/>
      <c r="ZL657" s="126"/>
      <c r="ZM657" s="126"/>
      <c r="ZN657" s="126"/>
      <c r="ZO657" s="126"/>
      <c r="ZP657" s="126"/>
      <c r="ZQ657" s="126"/>
      <c r="ZR657" s="126"/>
      <c r="ZS657" s="126"/>
      <c r="ZT657" s="126"/>
      <c r="ZU657" s="126"/>
      <c r="ZV657" s="126"/>
      <c r="ZW657" s="126"/>
      <c r="ZX657" s="126"/>
      <c r="ZY657" s="126"/>
      <c r="ZZ657" s="126"/>
      <c r="AAA657" s="126"/>
      <c r="AAB657" s="126"/>
      <c r="AAC657" s="126"/>
      <c r="AAD657" s="126"/>
      <c r="AAE657" s="126"/>
      <c r="AAF657" s="126"/>
      <c r="AAG657" s="126"/>
      <c r="AAH657" s="126"/>
      <c r="AAI657" s="126"/>
      <c r="AAJ657" s="126"/>
      <c r="AAK657" s="126"/>
      <c r="AAL657" s="126"/>
      <c r="AAM657" s="126"/>
      <c r="AAN657" s="126"/>
      <c r="AAO657" s="126"/>
      <c r="AAP657" s="126"/>
      <c r="AAQ657" s="126"/>
      <c r="AAR657" s="126"/>
      <c r="AAS657" s="126"/>
      <c r="AAT657" s="126"/>
      <c r="AAU657" s="126"/>
      <c r="AAV657" s="126"/>
      <c r="AAW657" s="126"/>
      <c r="AAX657" s="126"/>
      <c r="AAY657" s="126"/>
      <c r="AAZ657" s="126"/>
      <c r="ABA657" s="126"/>
      <c r="ABB657" s="126"/>
      <c r="ABC657" s="126"/>
      <c r="ABD657" s="126"/>
      <c r="ABE657" s="126"/>
      <c r="ABF657" s="126"/>
      <c r="ABG657" s="126"/>
      <c r="ABH657" s="126"/>
      <c r="ABI657" s="126"/>
      <c r="ABJ657" s="126"/>
      <c r="ABK657" s="126"/>
      <c r="ABL657" s="126"/>
      <c r="ABM657" s="126"/>
      <c r="ABN657" s="126"/>
      <c r="ABO657" s="126"/>
      <c r="ABP657" s="126"/>
      <c r="ABQ657" s="126"/>
      <c r="ABR657" s="126"/>
      <c r="ABS657" s="126"/>
      <c r="ABT657" s="126"/>
      <c r="ABU657" s="126"/>
      <c r="ABV657" s="126"/>
      <c r="ABW657" s="126"/>
      <c r="ABX657" s="126"/>
      <c r="ABY657" s="126"/>
      <c r="ABZ657" s="126"/>
      <c r="ACA657" s="126"/>
      <c r="ACB657" s="126"/>
      <c r="ACC657" s="126"/>
      <c r="ACD657" s="126"/>
      <c r="ACE657" s="126"/>
      <c r="ACF657" s="126"/>
      <c r="ACG657" s="126"/>
      <c r="ACH657" s="126"/>
      <c r="ACI657" s="126"/>
      <c r="ACJ657" s="126"/>
      <c r="ACK657" s="126"/>
      <c r="ACL657" s="126"/>
      <c r="ACM657" s="126"/>
      <c r="ACN657" s="126"/>
      <c r="ACO657" s="126"/>
      <c r="ACP657" s="126"/>
      <c r="ACQ657" s="126"/>
      <c r="ACR657" s="126"/>
      <c r="ACS657" s="126"/>
      <c r="ACT657" s="126"/>
      <c r="ACU657" s="126"/>
      <c r="ACV657" s="126"/>
      <c r="ACW657" s="126"/>
      <c r="ACX657" s="126"/>
      <c r="ACY657" s="126"/>
      <c r="ACZ657" s="126"/>
      <c r="ADA657" s="126"/>
      <c r="ADB657" s="126"/>
      <c r="ADC657" s="126"/>
      <c r="ADD657" s="126"/>
      <c r="ADE657" s="126"/>
      <c r="ADF657" s="126"/>
      <c r="ADG657" s="126"/>
      <c r="ADH657" s="126"/>
      <c r="ADI657" s="126"/>
      <c r="ADJ657" s="126"/>
      <c r="ADK657" s="126"/>
      <c r="ADL657" s="126"/>
      <c r="ADM657" s="126"/>
      <c r="ADN657" s="126"/>
      <c r="ADO657" s="126"/>
      <c r="ADP657" s="126"/>
      <c r="ADQ657" s="126"/>
      <c r="ADR657" s="126"/>
      <c r="ADS657" s="126"/>
      <c r="ADT657" s="126"/>
      <c r="ADU657" s="126"/>
      <c r="ADV657" s="126"/>
      <c r="ADW657" s="126"/>
      <c r="ADX657" s="126"/>
      <c r="ADY657" s="126"/>
      <c r="ADZ657" s="126"/>
      <c r="AEA657" s="126"/>
      <c r="AEB657" s="126"/>
      <c r="AEC657" s="126"/>
      <c r="AED657" s="126"/>
      <c r="AEE657" s="126"/>
      <c r="AEF657" s="126"/>
      <c r="AEG657" s="126"/>
      <c r="AEH657" s="126"/>
      <c r="AEI657" s="126"/>
      <c r="AEJ657" s="126"/>
      <c r="AEK657" s="126"/>
      <c r="AEL657" s="126"/>
      <c r="AEM657" s="126"/>
      <c r="AEN657" s="126"/>
      <c r="AEO657" s="126"/>
      <c r="AEP657" s="126"/>
      <c r="AEQ657" s="126"/>
      <c r="AER657" s="126"/>
      <c r="AES657" s="126"/>
      <c r="AET657" s="126"/>
      <c r="AEU657" s="126"/>
      <c r="AEV657" s="126"/>
      <c r="AEW657" s="126"/>
      <c r="AEX657" s="126"/>
      <c r="AEY657" s="126"/>
      <c r="AEZ657" s="126"/>
      <c r="AFA657" s="126"/>
      <c r="AFB657" s="126"/>
      <c r="AFC657" s="126"/>
      <c r="AFD657" s="126"/>
      <c r="AFE657" s="126"/>
      <c r="AFF657" s="126"/>
      <c r="AFG657" s="126"/>
      <c r="AFH657" s="126"/>
      <c r="AFI657" s="126"/>
      <c r="AFJ657" s="126"/>
      <c r="AFK657" s="126"/>
      <c r="AFL657" s="126"/>
      <c r="AFM657" s="126"/>
      <c r="AFN657" s="126"/>
      <c r="AFO657" s="126"/>
      <c r="AFP657" s="126"/>
      <c r="AFQ657" s="126"/>
      <c r="AFR657" s="126"/>
      <c r="AFS657" s="126"/>
      <c r="AFT657" s="126"/>
      <c r="AFU657" s="126"/>
      <c r="AFV657" s="126"/>
      <c r="AFW657" s="126"/>
      <c r="AFX657" s="126"/>
      <c r="AFY657" s="126"/>
      <c r="AFZ657" s="126"/>
      <c r="AGA657" s="126"/>
      <c r="AGB657" s="126"/>
      <c r="AGC657" s="126"/>
      <c r="AGD657" s="126"/>
      <c r="AGE657" s="126"/>
      <c r="AGF657" s="126"/>
      <c r="AGG657" s="126"/>
      <c r="AGH657" s="126"/>
      <c r="AGI657" s="126"/>
      <c r="AGJ657" s="126"/>
      <c r="AGK657" s="126"/>
      <c r="AGL657" s="126"/>
      <c r="AGM657" s="126"/>
      <c r="AGN657" s="126"/>
      <c r="AGO657" s="126"/>
      <c r="AGP657" s="126"/>
      <c r="AGQ657" s="126"/>
      <c r="AGR657" s="126"/>
      <c r="AGS657" s="126"/>
      <c r="AGT657" s="126"/>
      <c r="AGU657" s="126"/>
      <c r="AGV657" s="126"/>
      <c r="AGW657" s="126"/>
      <c r="AGX657" s="126"/>
      <c r="AGY657" s="126"/>
      <c r="AGZ657" s="126"/>
      <c r="AHA657" s="126"/>
      <c r="AHB657" s="126"/>
      <c r="AHC657" s="126"/>
      <c r="AHD657" s="126"/>
      <c r="AHE657" s="126"/>
      <c r="AHF657" s="126"/>
      <c r="AHG657" s="126"/>
      <c r="AHH657" s="126"/>
      <c r="AHI657" s="126"/>
      <c r="AHJ657" s="126"/>
      <c r="AHK657" s="126"/>
      <c r="AHL657" s="126"/>
      <c r="AHM657" s="126"/>
      <c r="AHN657" s="126"/>
      <c r="AHO657" s="126"/>
      <c r="AHP657" s="126"/>
      <c r="AHQ657" s="126"/>
      <c r="AHR657" s="126"/>
      <c r="AHS657" s="126"/>
      <c r="AHT657" s="126"/>
      <c r="AHU657" s="126"/>
      <c r="AHV657" s="126"/>
      <c r="AHW657" s="126"/>
      <c r="AHX657" s="126"/>
      <c r="AHY657" s="126"/>
      <c r="AHZ657" s="126"/>
      <c r="AIA657" s="126"/>
      <c r="AIB657" s="126"/>
      <c r="AIC657" s="126"/>
      <c r="AID657" s="126"/>
      <c r="AIE657" s="126"/>
      <c r="AIF657" s="126"/>
      <c r="AIG657" s="126"/>
      <c r="AIH657" s="126"/>
      <c r="AII657" s="126"/>
      <c r="AIJ657" s="126"/>
      <c r="AIK657" s="126"/>
      <c r="AIL657" s="126"/>
      <c r="AIM657" s="126"/>
      <c r="AIN657" s="126"/>
      <c r="AIO657" s="126"/>
      <c r="AIP657" s="126"/>
      <c r="AIQ657" s="126"/>
      <c r="AIR657" s="126"/>
      <c r="AIS657" s="126"/>
      <c r="AIT657" s="126"/>
      <c r="AIU657" s="126"/>
      <c r="AIV657" s="126"/>
      <c r="AIW657" s="126"/>
      <c r="AIX657" s="126"/>
      <c r="AIY657" s="126"/>
      <c r="AIZ657" s="126"/>
      <c r="AJA657" s="126"/>
      <c r="AJB657" s="126"/>
      <c r="AJC657" s="126"/>
      <c r="AJD657" s="126"/>
      <c r="AJE657" s="126"/>
      <c r="AJF657" s="126"/>
      <c r="AJG657" s="126"/>
      <c r="AJH657" s="126"/>
      <c r="AJI657" s="126"/>
      <c r="AJJ657" s="126"/>
      <c r="AJK657" s="126"/>
      <c r="AJL657" s="126"/>
      <c r="AJM657" s="126"/>
      <c r="AJN657" s="126"/>
      <c r="AJO657" s="126"/>
      <c r="AJP657" s="126"/>
      <c r="AJQ657" s="126"/>
      <c r="AJR657" s="126"/>
      <c r="AJS657" s="126"/>
      <c r="AJT657" s="126"/>
      <c r="AJU657" s="126"/>
      <c r="AJV657" s="126"/>
      <c r="AJW657" s="126"/>
      <c r="AJX657" s="126"/>
      <c r="AJY657" s="126"/>
      <c r="AJZ657" s="126"/>
      <c r="AKA657" s="126"/>
      <c r="AKB657" s="126"/>
      <c r="AKC657" s="126"/>
      <c r="AKD657" s="126"/>
      <c r="AKE657" s="126"/>
      <c r="AKF657" s="126"/>
      <c r="AKG657" s="126"/>
      <c r="AKH657" s="126"/>
      <c r="AKI657" s="126"/>
      <c r="AKJ657" s="126"/>
      <c r="AKK657" s="126"/>
      <c r="AKL657" s="126"/>
      <c r="AKM657" s="126"/>
      <c r="AKN657" s="126"/>
      <c r="AKO657" s="126"/>
      <c r="AKP657" s="126"/>
      <c r="AKQ657" s="126"/>
      <c r="AKR657" s="126"/>
      <c r="AKS657" s="126"/>
      <c r="AKT657" s="126"/>
      <c r="AKU657" s="126"/>
      <c r="AKV657" s="126"/>
      <c r="AKW657" s="126"/>
      <c r="AKX657" s="126"/>
      <c r="AKY657" s="126"/>
      <c r="AKZ657" s="126"/>
      <c r="ALA657" s="126"/>
      <c r="ALB657" s="126"/>
      <c r="ALC657" s="126"/>
      <c r="ALD657" s="126"/>
      <c r="ALE657" s="126"/>
      <c r="ALF657" s="126"/>
      <c r="ALG657" s="126"/>
      <c r="ALH657" s="126"/>
      <c r="ALI657" s="126"/>
      <c r="ALJ657" s="126"/>
      <c r="ALK657" s="126"/>
      <c r="ALL657" s="126"/>
      <c r="ALM657" s="126"/>
      <c r="ALN657" s="126"/>
      <c r="ALO657" s="126"/>
      <c r="ALP657" s="126"/>
      <c r="ALQ657" s="126"/>
      <c r="ALR657" s="126"/>
      <c r="ALS657" s="126"/>
      <c r="ALT657" s="126"/>
    </row>
    <row r="658" spans="2:1008" x14ac:dyDescent="0.4">
      <c r="B658" s="214"/>
      <c r="C658" s="126"/>
      <c r="D658" s="126"/>
      <c r="E658" s="487"/>
      <c r="F658" s="126"/>
      <c r="G658" s="126"/>
      <c r="H658" s="126"/>
      <c r="I658" s="126"/>
      <c r="J658" s="126"/>
      <c r="K658" s="126"/>
      <c r="L658" s="126"/>
      <c r="M658" s="126"/>
      <c r="N658" s="126"/>
      <c r="O658" s="126"/>
      <c r="P658" s="126"/>
      <c r="Q658" s="126"/>
      <c r="R658" s="126"/>
      <c r="S658" s="126"/>
      <c r="T658" s="126"/>
      <c r="U658" s="126"/>
      <c r="V658" s="126"/>
      <c r="W658" s="126"/>
      <c r="X658" s="126"/>
      <c r="Y658" s="126"/>
      <c r="Z658" s="126"/>
      <c r="AA658" s="126"/>
      <c r="AB658" s="126"/>
      <c r="AC658" s="126"/>
      <c r="AD658" s="126"/>
      <c r="AE658" s="126"/>
      <c r="AF658" s="126"/>
      <c r="AG658" s="126"/>
      <c r="AH658" s="126"/>
      <c r="AI658" s="126"/>
      <c r="AJ658" s="126"/>
      <c r="AK658" s="126"/>
      <c r="AL658" s="126"/>
      <c r="AM658" s="126"/>
      <c r="AN658" s="126"/>
      <c r="AO658" s="126"/>
      <c r="AP658" s="126"/>
      <c r="AQ658" s="126"/>
      <c r="AR658" s="126"/>
      <c r="AS658" s="126"/>
      <c r="AT658" s="126"/>
      <c r="AU658" s="126"/>
      <c r="AV658" s="126"/>
      <c r="AW658" s="126"/>
      <c r="AX658" s="126"/>
      <c r="AY658" s="126"/>
      <c r="AZ658" s="126"/>
      <c r="BA658" s="126"/>
      <c r="BB658" s="126"/>
      <c r="BC658" s="126"/>
      <c r="BD658" s="126"/>
      <c r="BE658" s="126"/>
      <c r="BF658" s="126"/>
      <c r="BG658" s="126"/>
      <c r="BH658" s="126"/>
      <c r="BI658" s="126"/>
      <c r="BJ658" s="126"/>
      <c r="BK658" s="126"/>
      <c r="BL658" s="126"/>
      <c r="BM658" s="126"/>
      <c r="BN658" s="126"/>
      <c r="BO658" s="126"/>
      <c r="BP658" s="126"/>
      <c r="BQ658" s="126"/>
      <c r="BR658" s="126"/>
      <c r="BS658" s="126"/>
      <c r="BT658" s="126"/>
      <c r="BU658" s="126"/>
      <c r="BV658" s="126"/>
      <c r="BW658" s="126"/>
      <c r="BX658" s="126"/>
      <c r="BY658" s="126"/>
      <c r="BZ658" s="126"/>
      <c r="CA658" s="126"/>
      <c r="CB658" s="126"/>
      <c r="CC658" s="126"/>
      <c r="CD658" s="126"/>
      <c r="CE658" s="126"/>
      <c r="CF658" s="126"/>
      <c r="CG658" s="126"/>
      <c r="CH658" s="126"/>
      <c r="CI658" s="126"/>
      <c r="CJ658" s="126"/>
      <c r="CK658" s="126"/>
      <c r="CL658" s="126"/>
      <c r="CM658" s="126"/>
      <c r="CN658" s="126"/>
      <c r="CO658" s="126"/>
      <c r="CP658" s="126"/>
      <c r="CQ658" s="126"/>
      <c r="CR658" s="126"/>
      <c r="CS658" s="126"/>
      <c r="CT658" s="126"/>
      <c r="CU658" s="126"/>
      <c r="CV658" s="126"/>
      <c r="CW658" s="126"/>
      <c r="CX658" s="126"/>
      <c r="CY658" s="126"/>
      <c r="CZ658" s="126"/>
      <c r="DA658" s="126"/>
      <c r="DB658" s="126"/>
      <c r="DC658" s="126"/>
      <c r="DD658" s="126"/>
      <c r="DE658" s="126"/>
      <c r="DF658" s="126"/>
      <c r="DG658" s="126"/>
      <c r="DH658" s="126"/>
      <c r="DI658" s="126"/>
      <c r="DJ658" s="126"/>
      <c r="DK658" s="126"/>
      <c r="DL658" s="126"/>
      <c r="DM658" s="126"/>
      <c r="DN658" s="126"/>
      <c r="DO658" s="126"/>
      <c r="DP658" s="126"/>
      <c r="DQ658" s="126"/>
      <c r="DR658" s="126"/>
      <c r="DS658" s="126"/>
      <c r="DT658" s="126"/>
      <c r="DU658" s="126"/>
      <c r="DV658" s="126"/>
      <c r="DW658" s="126"/>
      <c r="DX658" s="126"/>
      <c r="DY658" s="126"/>
      <c r="DZ658" s="126"/>
      <c r="EA658" s="126"/>
      <c r="EB658" s="126"/>
      <c r="EC658" s="126"/>
      <c r="ED658" s="126"/>
      <c r="EE658" s="126"/>
      <c r="EF658" s="126"/>
      <c r="EG658" s="126"/>
      <c r="EH658" s="126"/>
      <c r="EI658" s="126"/>
      <c r="EJ658" s="126"/>
      <c r="EK658" s="126"/>
      <c r="EL658" s="126"/>
      <c r="EM658" s="126"/>
      <c r="EN658" s="126"/>
      <c r="EO658" s="126"/>
      <c r="EP658" s="126"/>
      <c r="EQ658" s="126"/>
      <c r="ER658" s="126"/>
      <c r="ES658" s="126"/>
      <c r="ET658" s="126"/>
      <c r="EU658" s="126"/>
      <c r="EV658" s="126"/>
      <c r="EW658" s="126"/>
      <c r="EX658" s="126"/>
      <c r="EY658" s="126"/>
      <c r="EZ658" s="126"/>
      <c r="FA658" s="126"/>
      <c r="FB658" s="126"/>
      <c r="FC658" s="126"/>
      <c r="FD658" s="126"/>
      <c r="FE658" s="126"/>
      <c r="FF658" s="126"/>
      <c r="FG658" s="126"/>
      <c r="FH658" s="126"/>
      <c r="FI658" s="126"/>
      <c r="FJ658" s="126"/>
      <c r="FK658" s="126"/>
      <c r="FL658" s="126"/>
      <c r="FM658" s="126"/>
      <c r="FN658" s="126"/>
      <c r="FO658" s="126"/>
      <c r="FP658" s="126"/>
      <c r="FQ658" s="126"/>
      <c r="FR658" s="126"/>
      <c r="FS658" s="126"/>
      <c r="FT658" s="126"/>
      <c r="FU658" s="126"/>
      <c r="FV658" s="126"/>
      <c r="FW658" s="126"/>
      <c r="FX658" s="126"/>
      <c r="FY658" s="126"/>
      <c r="FZ658" s="126"/>
      <c r="GA658" s="126"/>
      <c r="GB658" s="126"/>
      <c r="GC658" s="126"/>
      <c r="GD658" s="126"/>
      <c r="GE658" s="126"/>
      <c r="GF658" s="126"/>
      <c r="GG658" s="126"/>
      <c r="GH658" s="126"/>
      <c r="GI658" s="126"/>
      <c r="GJ658" s="126"/>
      <c r="GK658" s="126"/>
      <c r="GL658" s="126"/>
      <c r="GM658" s="126"/>
      <c r="GN658" s="126"/>
      <c r="GO658" s="126"/>
      <c r="GP658" s="126"/>
      <c r="GQ658" s="126"/>
      <c r="GR658" s="126"/>
      <c r="GS658" s="126"/>
      <c r="GT658" s="126"/>
      <c r="GU658" s="126"/>
      <c r="GV658" s="126"/>
      <c r="GW658" s="126"/>
      <c r="GX658" s="126"/>
      <c r="GY658" s="126"/>
      <c r="GZ658" s="126"/>
      <c r="HA658" s="126"/>
      <c r="HB658" s="126"/>
      <c r="HC658" s="126"/>
      <c r="HD658" s="126"/>
      <c r="HE658" s="126"/>
      <c r="HF658" s="126"/>
      <c r="HG658" s="126"/>
      <c r="HH658" s="126"/>
      <c r="HI658" s="126"/>
      <c r="HJ658" s="126"/>
      <c r="HK658" s="126"/>
      <c r="HL658" s="126"/>
      <c r="HM658" s="126"/>
      <c r="HN658" s="126"/>
      <c r="HO658" s="126"/>
      <c r="HP658" s="126"/>
      <c r="HQ658" s="126"/>
      <c r="HR658" s="126"/>
      <c r="HS658" s="126"/>
      <c r="HT658" s="126"/>
      <c r="HU658" s="126"/>
      <c r="HV658" s="126"/>
      <c r="HW658" s="126"/>
      <c r="HX658" s="126"/>
      <c r="HY658" s="126"/>
      <c r="HZ658" s="126"/>
      <c r="IA658" s="126"/>
      <c r="IB658" s="126"/>
      <c r="IC658" s="126"/>
      <c r="ID658" s="126"/>
      <c r="IE658" s="126"/>
      <c r="IF658" s="126"/>
      <c r="IG658" s="126"/>
      <c r="IH658" s="126"/>
      <c r="II658" s="126"/>
      <c r="IJ658" s="126"/>
      <c r="IK658" s="126"/>
      <c r="IL658" s="126"/>
      <c r="IM658" s="126"/>
      <c r="IN658" s="126"/>
      <c r="IO658" s="126"/>
      <c r="IP658" s="126"/>
      <c r="IQ658" s="126"/>
      <c r="IR658" s="126"/>
      <c r="IS658" s="126"/>
      <c r="IT658" s="126"/>
      <c r="IU658" s="126"/>
      <c r="IV658" s="126"/>
      <c r="IW658" s="126"/>
      <c r="IX658" s="126"/>
      <c r="IY658" s="126"/>
      <c r="IZ658" s="126"/>
      <c r="JA658" s="126"/>
      <c r="JB658" s="126"/>
      <c r="JC658" s="126"/>
      <c r="JD658" s="126"/>
      <c r="JE658" s="126"/>
      <c r="JF658" s="126"/>
      <c r="JG658" s="126"/>
      <c r="JH658" s="126"/>
      <c r="JI658" s="126"/>
      <c r="JJ658" s="126"/>
      <c r="JK658" s="126"/>
      <c r="JL658" s="126"/>
      <c r="JM658" s="126"/>
      <c r="JN658" s="126"/>
      <c r="JO658" s="126"/>
      <c r="JP658" s="126"/>
      <c r="JQ658" s="126"/>
      <c r="JR658" s="126"/>
      <c r="JS658" s="126"/>
      <c r="JT658" s="126"/>
      <c r="JU658" s="126"/>
      <c r="JV658" s="126"/>
      <c r="JW658" s="126"/>
      <c r="JX658" s="126"/>
      <c r="JY658" s="126"/>
      <c r="JZ658" s="126"/>
      <c r="KA658" s="126"/>
      <c r="KB658" s="126"/>
      <c r="KC658" s="126"/>
      <c r="KD658" s="126"/>
      <c r="KE658" s="126"/>
      <c r="KF658" s="126"/>
      <c r="KG658" s="126"/>
      <c r="KH658" s="126"/>
      <c r="KI658" s="126"/>
      <c r="KJ658" s="126"/>
      <c r="KK658" s="126"/>
      <c r="KL658" s="126"/>
      <c r="KM658" s="126"/>
      <c r="KN658" s="126"/>
      <c r="KO658" s="126"/>
      <c r="KP658" s="126"/>
      <c r="KQ658" s="126"/>
      <c r="KR658" s="126"/>
      <c r="KS658" s="126"/>
      <c r="KT658" s="126"/>
      <c r="KU658" s="126"/>
      <c r="KV658" s="126"/>
      <c r="KW658" s="126"/>
      <c r="KX658" s="126"/>
      <c r="KY658" s="126"/>
      <c r="KZ658" s="126"/>
      <c r="LA658" s="126"/>
      <c r="LB658" s="126"/>
      <c r="LC658" s="126"/>
      <c r="LD658" s="126"/>
      <c r="LE658" s="126"/>
      <c r="LF658" s="126"/>
      <c r="LG658" s="126"/>
      <c r="LH658" s="126"/>
      <c r="LI658" s="126"/>
      <c r="LJ658" s="126"/>
      <c r="LK658" s="126"/>
      <c r="LL658" s="126"/>
      <c r="LM658" s="126"/>
      <c r="LN658" s="126"/>
      <c r="LO658" s="126"/>
      <c r="LP658" s="126"/>
      <c r="LQ658" s="126"/>
      <c r="LR658" s="126"/>
      <c r="LS658" s="126"/>
      <c r="LT658" s="126"/>
      <c r="LU658" s="126"/>
      <c r="LV658" s="126"/>
      <c r="LW658" s="126"/>
      <c r="LX658" s="126"/>
      <c r="LY658" s="126"/>
      <c r="LZ658" s="126"/>
      <c r="MA658" s="126"/>
      <c r="MB658" s="126"/>
      <c r="MC658" s="126"/>
      <c r="MD658" s="126"/>
      <c r="ME658" s="126"/>
      <c r="MF658" s="126"/>
      <c r="MG658" s="126"/>
      <c r="MH658" s="126"/>
      <c r="MI658" s="126"/>
      <c r="MJ658" s="126"/>
      <c r="MK658" s="126"/>
      <c r="ML658" s="126"/>
      <c r="MM658" s="126"/>
      <c r="MN658" s="126"/>
      <c r="MO658" s="126"/>
      <c r="MP658" s="126"/>
      <c r="MQ658" s="126"/>
      <c r="MR658" s="126"/>
      <c r="MS658" s="126"/>
      <c r="MT658" s="126"/>
      <c r="MU658" s="126"/>
      <c r="MV658" s="126"/>
      <c r="MW658" s="126"/>
      <c r="MX658" s="126"/>
      <c r="MY658" s="126"/>
      <c r="MZ658" s="126"/>
      <c r="NA658" s="126"/>
      <c r="NB658" s="126"/>
      <c r="NC658" s="126"/>
      <c r="ND658" s="126"/>
      <c r="NE658" s="126"/>
      <c r="NF658" s="126"/>
      <c r="NG658" s="126"/>
      <c r="NH658" s="126"/>
      <c r="NI658" s="126"/>
      <c r="NJ658" s="126"/>
      <c r="NK658" s="126"/>
      <c r="NL658" s="126"/>
      <c r="NM658" s="126"/>
      <c r="NN658" s="126"/>
      <c r="NO658" s="126"/>
      <c r="NP658" s="126"/>
      <c r="NQ658" s="126"/>
      <c r="NR658" s="126"/>
      <c r="NS658" s="126"/>
      <c r="NT658" s="126"/>
      <c r="NU658" s="126"/>
      <c r="NV658" s="126"/>
      <c r="NW658" s="126"/>
      <c r="NX658" s="126"/>
      <c r="NY658" s="126"/>
      <c r="NZ658" s="126"/>
      <c r="OA658" s="126"/>
      <c r="OB658" s="126"/>
      <c r="OC658" s="126"/>
      <c r="OD658" s="126"/>
      <c r="OE658" s="126"/>
      <c r="OF658" s="126"/>
      <c r="OG658" s="126"/>
      <c r="OH658" s="126"/>
      <c r="OI658" s="126"/>
      <c r="OJ658" s="126"/>
      <c r="OK658" s="126"/>
      <c r="OL658" s="126"/>
      <c r="OM658" s="126"/>
      <c r="ON658" s="126"/>
      <c r="OO658" s="126"/>
      <c r="OP658" s="126"/>
      <c r="OQ658" s="126"/>
      <c r="OR658" s="126"/>
      <c r="OS658" s="126"/>
      <c r="OT658" s="126"/>
      <c r="OU658" s="126"/>
      <c r="OV658" s="126"/>
      <c r="OW658" s="126"/>
      <c r="OX658" s="126"/>
      <c r="OY658" s="126"/>
      <c r="OZ658" s="126"/>
      <c r="PA658" s="126"/>
      <c r="PB658" s="126"/>
      <c r="PC658" s="126"/>
      <c r="PD658" s="126"/>
      <c r="PE658" s="126"/>
      <c r="PF658" s="126"/>
      <c r="PG658" s="126"/>
      <c r="PH658" s="126"/>
      <c r="PI658" s="126"/>
      <c r="PJ658" s="126"/>
      <c r="PK658" s="126"/>
      <c r="PL658" s="126"/>
      <c r="PM658" s="126"/>
      <c r="PN658" s="126"/>
      <c r="PO658" s="126"/>
      <c r="PP658" s="126"/>
      <c r="PQ658" s="126"/>
      <c r="PR658" s="126"/>
      <c r="PS658" s="126"/>
      <c r="PT658" s="126"/>
      <c r="PU658" s="126"/>
      <c r="PV658" s="126"/>
      <c r="PW658" s="126"/>
      <c r="PX658" s="126"/>
      <c r="PY658" s="126"/>
      <c r="PZ658" s="126"/>
      <c r="QA658" s="126"/>
      <c r="QB658" s="126"/>
      <c r="QC658" s="126"/>
      <c r="QD658" s="126"/>
      <c r="QE658" s="126"/>
      <c r="QF658" s="126"/>
      <c r="QG658" s="126"/>
      <c r="QH658" s="126"/>
      <c r="QI658" s="126"/>
      <c r="QJ658" s="126"/>
      <c r="QK658" s="126"/>
      <c r="QL658" s="126"/>
      <c r="QM658" s="126"/>
      <c r="QN658" s="126"/>
      <c r="QO658" s="126"/>
      <c r="QP658" s="126"/>
      <c r="QQ658" s="126"/>
      <c r="QR658" s="126"/>
      <c r="QS658" s="126"/>
      <c r="QT658" s="126"/>
      <c r="QU658" s="126"/>
      <c r="QV658" s="126"/>
      <c r="QW658" s="126"/>
      <c r="QX658" s="126"/>
      <c r="QY658" s="126"/>
      <c r="QZ658" s="126"/>
      <c r="RA658" s="126"/>
      <c r="RB658" s="126"/>
      <c r="RC658" s="126"/>
      <c r="RD658" s="126"/>
      <c r="RE658" s="126"/>
      <c r="RF658" s="126"/>
      <c r="RG658" s="126"/>
      <c r="RH658" s="126"/>
      <c r="RI658" s="126"/>
      <c r="RJ658" s="126"/>
      <c r="RK658" s="126"/>
      <c r="RL658" s="126"/>
      <c r="RM658" s="126"/>
      <c r="RN658" s="126"/>
      <c r="RO658" s="126"/>
      <c r="RP658" s="126"/>
      <c r="RQ658" s="126"/>
      <c r="RR658" s="126"/>
      <c r="RS658" s="126"/>
      <c r="RT658" s="126"/>
      <c r="RU658" s="126"/>
      <c r="RV658" s="126"/>
      <c r="RW658" s="126"/>
      <c r="RX658" s="126"/>
      <c r="RY658" s="126"/>
      <c r="RZ658" s="126"/>
      <c r="SA658" s="126"/>
      <c r="SB658" s="126"/>
      <c r="SC658" s="126"/>
      <c r="SD658" s="126"/>
      <c r="SE658" s="126"/>
      <c r="SF658" s="126"/>
      <c r="SG658" s="126"/>
      <c r="SH658" s="126"/>
      <c r="SI658" s="126"/>
      <c r="SJ658" s="126"/>
      <c r="SK658" s="126"/>
      <c r="SL658" s="126"/>
      <c r="SM658" s="126"/>
      <c r="SN658" s="126"/>
      <c r="SO658" s="126"/>
      <c r="SP658" s="126"/>
      <c r="SQ658" s="126"/>
      <c r="SR658" s="126"/>
      <c r="SS658" s="126"/>
      <c r="ST658" s="126"/>
      <c r="SU658" s="126"/>
      <c r="SV658" s="126"/>
      <c r="SW658" s="126"/>
      <c r="SX658" s="126"/>
      <c r="SY658" s="126"/>
      <c r="SZ658" s="126"/>
      <c r="TA658" s="126"/>
      <c r="TB658" s="126"/>
      <c r="TC658" s="126"/>
      <c r="TD658" s="126"/>
      <c r="TE658" s="126"/>
      <c r="TF658" s="126"/>
      <c r="TG658" s="126"/>
      <c r="TH658" s="126"/>
      <c r="TI658" s="126"/>
      <c r="TJ658" s="126"/>
      <c r="TK658" s="126"/>
      <c r="TL658" s="126"/>
      <c r="TM658" s="126"/>
      <c r="TN658" s="126"/>
      <c r="TO658" s="126"/>
      <c r="TP658" s="126"/>
      <c r="TQ658" s="126"/>
      <c r="TR658" s="126"/>
      <c r="TS658" s="126"/>
      <c r="TT658" s="126"/>
      <c r="TU658" s="126"/>
      <c r="TV658" s="126"/>
      <c r="TW658" s="126"/>
      <c r="TX658" s="126"/>
      <c r="TY658" s="126"/>
      <c r="TZ658" s="126"/>
      <c r="UA658" s="126"/>
      <c r="UB658" s="126"/>
      <c r="UC658" s="126"/>
      <c r="UD658" s="126"/>
      <c r="UE658" s="126"/>
      <c r="UF658" s="126"/>
      <c r="UG658" s="126"/>
      <c r="UH658" s="126"/>
      <c r="UI658" s="126"/>
      <c r="UJ658" s="126"/>
      <c r="UK658" s="126"/>
      <c r="UL658" s="126"/>
      <c r="UM658" s="126"/>
      <c r="UN658" s="126"/>
      <c r="UO658" s="126"/>
      <c r="UP658" s="126"/>
      <c r="UQ658" s="126"/>
      <c r="UR658" s="126"/>
      <c r="US658" s="126"/>
      <c r="UT658" s="126"/>
      <c r="UU658" s="126"/>
      <c r="UV658" s="126"/>
      <c r="UW658" s="126"/>
      <c r="UX658" s="126"/>
      <c r="UY658" s="126"/>
      <c r="UZ658" s="126"/>
      <c r="VA658" s="126"/>
      <c r="VB658" s="126"/>
      <c r="VC658" s="126"/>
      <c r="VD658" s="126"/>
      <c r="VE658" s="126"/>
      <c r="VF658" s="126"/>
      <c r="VG658" s="126"/>
      <c r="VH658" s="126"/>
      <c r="VI658" s="126"/>
      <c r="VJ658" s="126"/>
      <c r="VK658" s="126"/>
      <c r="VL658" s="126"/>
      <c r="VM658" s="126"/>
      <c r="VN658" s="126"/>
      <c r="VO658" s="126"/>
      <c r="VP658" s="126"/>
      <c r="VQ658" s="126"/>
      <c r="VR658" s="126"/>
      <c r="VS658" s="126"/>
      <c r="VT658" s="126"/>
      <c r="VU658" s="126"/>
      <c r="VV658" s="126"/>
      <c r="VW658" s="126"/>
      <c r="VX658" s="126"/>
      <c r="VY658" s="126"/>
      <c r="VZ658" s="126"/>
      <c r="WA658" s="126"/>
      <c r="WB658" s="126"/>
      <c r="WC658" s="126"/>
      <c r="WD658" s="126"/>
      <c r="WE658" s="126"/>
      <c r="WF658" s="126"/>
      <c r="WG658" s="126"/>
      <c r="WH658" s="126"/>
      <c r="WI658" s="126"/>
      <c r="WJ658" s="126"/>
      <c r="WK658" s="126"/>
      <c r="WL658" s="126"/>
      <c r="WM658" s="126"/>
      <c r="WN658" s="126"/>
      <c r="WO658" s="126"/>
      <c r="WP658" s="126"/>
      <c r="WQ658" s="126"/>
      <c r="WR658" s="126"/>
      <c r="WS658" s="126"/>
      <c r="WT658" s="126"/>
      <c r="WU658" s="126"/>
      <c r="WV658" s="126"/>
      <c r="WW658" s="126"/>
      <c r="WX658" s="126"/>
      <c r="WY658" s="126"/>
      <c r="WZ658" s="126"/>
      <c r="XA658" s="126"/>
      <c r="XB658" s="126"/>
      <c r="XC658" s="126"/>
      <c r="XD658" s="126"/>
      <c r="XE658" s="126"/>
      <c r="XF658" s="126"/>
      <c r="XG658" s="126"/>
      <c r="XH658" s="126"/>
      <c r="XI658" s="126"/>
      <c r="XJ658" s="126"/>
      <c r="XK658" s="126"/>
      <c r="XL658" s="126"/>
      <c r="XM658" s="126"/>
      <c r="XN658" s="126"/>
      <c r="XO658" s="126"/>
      <c r="XP658" s="126"/>
      <c r="XQ658" s="126"/>
      <c r="XR658" s="126"/>
      <c r="XS658" s="126"/>
      <c r="XT658" s="126"/>
      <c r="XU658" s="126"/>
      <c r="XV658" s="126"/>
      <c r="XW658" s="126"/>
      <c r="XX658" s="126"/>
      <c r="XY658" s="126"/>
      <c r="XZ658" s="126"/>
      <c r="YA658" s="126"/>
      <c r="YB658" s="126"/>
      <c r="YC658" s="126"/>
      <c r="YD658" s="126"/>
      <c r="YE658" s="126"/>
      <c r="YF658" s="126"/>
      <c r="YG658" s="126"/>
      <c r="YH658" s="126"/>
      <c r="YI658" s="126"/>
      <c r="YJ658" s="126"/>
      <c r="YK658" s="126"/>
      <c r="YL658" s="126"/>
      <c r="YM658" s="126"/>
      <c r="YN658" s="126"/>
      <c r="YO658" s="126"/>
      <c r="YP658" s="126"/>
      <c r="YQ658" s="126"/>
      <c r="YR658" s="126"/>
      <c r="YS658" s="126"/>
      <c r="YT658" s="126"/>
      <c r="YU658" s="126"/>
      <c r="YV658" s="126"/>
      <c r="YW658" s="126"/>
      <c r="YX658" s="126"/>
      <c r="YY658" s="126"/>
      <c r="YZ658" s="126"/>
      <c r="ZA658" s="126"/>
      <c r="ZB658" s="126"/>
      <c r="ZC658" s="126"/>
      <c r="ZD658" s="126"/>
      <c r="ZE658" s="126"/>
      <c r="ZF658" s="126"/>
      <c r="ZG658" s="126"/>
      <c r="ZH658" s="126"/>
      <c r="ZI658" s="126"/>
      <c r="ZJ658" s="126"/>
      <c r="ZK658" s="126"/>
      <c r="ZL658" s="126"/>
      <c r="ZM658" s="126"/>
      <c r="ZN658" s="126"/>
      <c r="ZO658" s="126"/>
      <c r="ZP658" s="126"/>
      <c r="ZQ658" s="126"/>
      <c r="ZR658" s="126"/>
      <c r="ZS658" s="126"/>
      <c r="ZT658" s="126"/>
      <c r="ZU658" s="126"/>
      <c r="ZV658" s="126"/>
      <c r="ZW658" s="126"/>
      <c r="ZX658" s="126"/>
      <c r="ZY658" s="126"/>
      <c r="ZZ658" s="126"/>
      <c r="AAA658" s="126"/>
      <c r="AAB658" s="126"/>
      <c r="AAC658" s="126"/>
      <c r="AAD658" s="126"/>
      <c r="AAE658" s="126"/>
      <c r="AAF658" s="126"/>
      <c r="AAG658" s="126"/>
      <c r="AAH658" s="126"/>
      <c r="AAI658" s="126"/>
      <c r="AAJ658" s="126"/>
      <c r="AAK658" s="126"/>
      <c r="AAL658" s="126"/>
      <c r="AAM658" s="126"/>
      <c r="AAN658" s="126"/>
      <c r="AAO658" s="126"/>
      <c r="AAP658" s="126"/>
      <c r="AAQ658" s="126"/>
      <c r="AAR658" s="126"/>
      <c r="AAS658" s="126"/>
      <c r="AAT658" s="126"/>
      <c r="AAU658" s="126"/>
      <c r="AAV658" s="126"/>
      <c r="AAW658" s="126"/>
      <c r="AAX658" s="126"/>
      <c r="AAY658" s="126"/>
      <c r="AAZ658" s="126"/>
      <c r="ABA658" s="126"/>
      <c r="ABB658" s="126"/>
      <c r="ABC658" s="126"/>
      <c r="ABD658" s="126"/>
      <c r="ABE658" s="126"/>
      <c r="ABF658" s="126"/>
      <c r="ABG658" s="126"/>
      <c r="ABH658" s="126"/>
      <c r="ABI658" s="126"/>
      <c r="ABJ658" s="126"/>
      <c r="ABK658" s="126"/>
      <c r="ABL658" s="126"/>
      <c r="ABM658" s="126"/>
      <c r="ABN658" s="126"/>
      <c r="ABO658" s="126"/>
      <c r="ABP658" s="126"/>
      <c r="ABQ658" s="126"/>
      <c r="ABR658" s="126"/>
      <c r="ABS658" s="126"/>
      <c r="ABT658" s="126"/>
      <c r="ABU658" s="126"/>
      <c r="ABV658" s="126"/>
      <c r="ABW658" s="126"/>
      <c r="ABX658" s="126"/>
      <c r="ABY658" s="126"/>
      <c r="ABZ658" s="126"/>
      <c r="ACA658" s="126"/>
      <c r="ACB658" s="126"/>
      <c r="ACC658" s="126"/>
      <c r="ACD658" s="126"/>
      <c r="ACE658" s="126"/>
      <c r="ACF658" s="126"/>
      <c r="ACG658" s="126"/>
      <c r="ACH658" s="126"/>
      <c r="ACI658" s="126"/>
      <c r="ACJ658" s="126"/>
      <c r="ACK658" s="126"/>
      <c r="ACL658" s="126"/>
      <c r="ACM658" s="126"/>
      <c r="ACN658" s="126"/>
      <c r="ACO658" s="126"/>
      <c r="ACP658" s="126"/>
      <c r="ACQ658" s="126"/>
      <c r="ACR658" s="126"/>
      <c r="ACS658" s="126"/>
      <c r="ACT658" s="126"/>
      <c r="ACU658" s="126"/>
      <c r="ACV658" s="126"/>
      <c r="ACW658" s="126"/>
      <c r="ACX658" s="126"/>
      <c r="ACY658" s="126"/>
      <c r="ACZ658" s="126"/>
      <c r="ADA658" s="126"/>
      <c r="ADB658" s="126"/>
      <c r="ADC658" s="126"/>
      <c r="ADD658" s="126"/>
      <c r="ADE658" s="126"/>
      <c r="ADF658" s="126"/>
      <c r="ADG658" s="126"/>
      <c r="ADH658" s="126"/>
      <c r="ADI658" s="126"/>
      <c r="ADJ658" s="126"/>
      <c r="ADK658" s="126"/>
      <c r="ADL658" s="126"/>
      <c r="ADM658" s="126"/>
      <c r="ADN658" s="126"/>
      <c r="ADO658" s="126"/>
      <c r="ADP658" s="126"/>
      <c r="ADQ658" s="126"/>
      <c r="ADR658" s="126"/>
      <c r="ADS658" s="126"/>
      <c r="ADT658" s="126"/>
      <c r="ADU658" s="126"/>
      <c r="ADV658" s="126"/>
      <c r="ADW658" s="126"/>
      <c r="ADX658" s="126"/>
      <c r="ADY658" s="126"/>
      <c r="ADZ658" s="126"/>
      <c r="AEA658" s="126"/>
      <c r="AEB658" s="126"/>
      <c r="AEC658" s="126"/>
      <c r="AED658" s="126"/>
      <c r="AEE658" s="126"/>
      <c r="AEF658" s="126"/>
      <c r="AEG658" s="126"/>
      <c r="AEH658" s="126"/>
      <c r="AEI658" s="126"/>
      <c r="AEJ658" s="126"/>
      <c r="AEK658" s="126"/>
      <c r="AEL658" s="126"/>
      <c r="AEM658" s="126"/>
      <c r="AEN658" s="126"/>
      <c r="AEO658" s="126"/>
      <c r="AEP658" s="126"/>
      <c r="AEQ658" s="126"/>
      <c r="AER658" s="126"/>
      <c r="AES658" s="126"/>
      <c r="AET658" s="126"/>
      <c r="AEU658" s="126"/>
      <c r="AEV658" s="126"/>
      <c r="AEW658" s="126"/>
      <c r="AEX658" s="126"/>
      <c r="AEY658" s="126"/>
      <c r="AEZ658" s="126"/>
      <c r="AFA658" s="126"/>
      <c r="AFB658" s="126"/>
      <c r="AFC658" s="126"/>
      <c r="AFD658" s="126"/>
      <c r="AFE658" s="126"/>
      <c r="AFF658" s="126"/>
      <c r="AFG658" s="126"/>
      <c r="AFH658" s="126"/>
      <c r="AFI658" s="126"/>
      <c r="AFJ658" s="126"/>
      <c r="AFK658" s="126"/>
      <c r="AFL658" s="126"/>
      <c r="AFM658" s="126"/>
      <c r="AFN658" s="126"/>
      <c r="AFO658" s="126"/>
      <c r="AFP658" s="126"/>
      <c r="AFQ658" s="126"/>
      <c r="AFR658" s="126"/>
      <c r="AFS658" s="126"/>
      <c r="AFT658" s="126"/>
      <c r="AFU658" s="126"/>
      <c r="AFV658" s="126"/>
      <c r="AFW658" s="126"/>
      <c r="AFX658" s="126"/>
      <c r="AFY658" s="126"/>
      <c r="AFZ658" s="126"/>
      <c r="AGA658" s="126"/>
      <c r="AGB658" s="126"/>
      <c r="AGC658" s="126"/>
      <c r="AGD658" s="126"/>
      <c r="AGE658" s="126"/>
      <c r="AGF658" s="126"/>
      <c r="AGG658" s="126"/>
      <c r="AGH658" s="126"/>
      <c r="AGI658" s="126"/>
      <c r="AGJ658" s="126"/>
      <c r="AGK658" s="126"/>
      <c r="AGL658" s="126"/>
      <c r="AGM658" s="126"/>
      <c r="AGN658" s="126"/>
      <c r="AGO658" s="126"/>
      <c r="AGP658" s="126"/>
      <c r="AGQ658" s="126"/>
      <c r="AGR658" s="126"/>
      <c r="AGS658" s="126"/>
      <c r="AGT658" s="126"/>
      <c r="AGU658" s="126"/>
      <c r="AGV658" s="126"/>
      <c r="AGW658" s="126"/>
      <c r="AGX658" s="126"/>
      <c r="AGY658" s="126"/>
      <c r="AGZ658" s="126"/>
      <c r="AHA658" s="126"/>
      <c r="AHB658" s="126"/>
      <c r="AHC658" s="126"/>
      <c r="AHD658" s="126"/>
      <c r="AHE658" s="126"/>
      <c r="AHF658" s="126"/>
      <c r="AHG658" s="126"/>
      <c r="AHH658" s="126"/>
      <c r="AHI658" s="126"/>
      <c r="AHJ658" s="126"/>
      <c r="AHK658" s="126"/>
      <c r="AHL658" s="126"/>
      <c r="AHM658" s="126"/>
      <c r="AHN658" s="126"/>
      <c r="AHO658" s="126"/>
      <c r="AHP658" s="126"/>
      <c r="AHQ658" s="126"/>
      <c r="AHR658" s="126"/>
      <c r="AHS658" s="126"/>
      <c r="AHT658" s="126"/>
      <c r="AHU658" s="126"/>
      <c r="AHV658" s="126"/>
      <c r="AHW658" s="126"/>
      <c r="AHX658" s="126"/>
      <c r="AHY658" s="126"/>
      <c r="AHZ658" s="126"/>
      <c r="AIA658" s="126"/>
      <c r="AIB658" s="126"/>
      <c r="AIC658" s="126"/>
      <c r="AID658" s="126"/>
      <c r="AIE658" s="126"/>
      <c r="AIF658" s="126"/>
      <c r="AIG658" s="126"/>
      <c r="AIH658" s="126"/>
      <c r="AII658" s="126"/>
      <c r="AIJ658" s="126"/>
      <c r="AIK658" s="126"/>
      <c r="AIL658" s="126"/>
      <c r="AIM658" s="126"/>
      <c r="AIN658" s="126"/>
      <c r="AIO658" s="126"/>
      <c r="AIP658" s="126"/>
      <c r="AIQ658" s="126"/>
      <c r="AIR658" s="126"/>
      <c r="AIS658" s="126"/>
      <c r="AIT658" s="126"/>
      <c r="AIU658" s="126"/>
      <c r="AIV658" s="126"/>
      <c r="AIW658" s="126"/>
      <c r="AIX658" s="126"/>
      <c r="AIY658" s="126"/>
      <c r="AIZ658" s="126"/>
      <c r="AJA658" s="126"/>
      <c r="AJB658" s="126"/>
      <c r="AJC658" s="126"/>
      <c r="AJD658" s="126"/>
      <c r="AJE658" s="126"/>
      <c r="AJF658" s="126"/>
      <c r="AJG658" s="126"/>
      <c r="AJH658" s="126"/>
      <c r="AJI658" s="126"/>
      <c r="AJJ658" s="126"/>
      <c r="AJK658" s="126"/>
      <c r="AJL658" s="126"/>
      <c r="AJM658" s="126"/>
      <c r="AJN658" s="126"/>
      <c r="AJO658" s="126"/>
      <c r="AJP658" s="126"/>
      <c r="AJQ658" s="126"/>
      <c r="AJR658" s="126"/>
      <c r="AJS658" s="126"/>
      <c r="AJT658" s="126"/>
      <c r="AJU658" s="126"/>
      <c r="AJV658" s="126"/>
      <c r="AJW658" s="126"/>
      <c r="AJX658" s="126"/>
      <c r="AJY658" s="126"/>
      <c r="AJZ658" s="126"/>
      <c r="AKA658" s="126"/>
      <c r="AKB658" s="126"/>
      <c r="AKC658" s="126"/>
      <c r="AKD658" s="126"/>
      <c r="AKE658" s="126"/>
      <c r="AKF658" s="126"/>
      <c r="AKG658" s="126"/>
      <c r="AKH658" s="126"/>
      <c r="AKI658" s="126"/>
      <c r="AKJ658" s="126"/>
      <c r="AKK658" s="126"/>
      <c r="AKL658" s="126"/>
      <c r="AKM658" s="126"/>
      <c r="AKN658" s="126"/>
      <c r="AKO658" s="126"/>
      <c r="AKP658" s="126"/>
      <c r="AKQ658" s="126"/>
      <c r="AKR658" s="126"/>
      <c r="AKS658" s="126"/>
      <c r="AKT658" s="126"/>
      <c r="AKU658" s="126"/>
      <c r="AKV658" s="126"/>
      <c r="AKW658" s="126"/>
      <c r="AKX658" s="126"/>
      <c r="AKY658" s="126"/>
      <c r="AKZ658" s="126"/>
      <c r="ALA658" s="126"/>
      <c r="ALB658" s="126"/>
      <c r="ALC658" s="126"/>
      <c r="ALD658" s="126"/>
      <c r="ALE658" s="126"/>
      <c r="ALF658" s="126"/>
      <c r="ALG658" s="126"/>
      <c r="ALH658" s="126"/>
      <c r="ALI658" s="126"/>
      <c r="ALJ658" s="126"/>
      <c r="ALK658" s="126"/>
      <c r="ALL658" s="126"/>
      <c r="ALM658" s="126"/>
      <c r="ALN658" s="126"/>
      <c r="ALO658" s="126"/>
      <c r="ALP658" s="126"/>
      <c r="ALQ658" s="126"/>
      <c r="ALR658" s="126"/>
      <c r="ALS658" s="126"/>
      <c r="ALT658" s="126"/>
    </row>
    <row r="659" spans="2:1008" x14ac:dyDescent="0.4">
      <c r="B659" s="214"/>
      <c r="C659" s="126"/>
      <c r="D659" s="126"/>
      <c r="E659" s="487"/>
      <c r="F659" s="126"/>
      <c r="G659" s="126"/>
      <c r="H659" s="126"/>
      <c r="I659" s="126"/>
      <c r="J659" s="126"/>
      <c r="K659" s="126"/>
      <c r="L659" s="126"/>
      <c r="M659" s="126"/>
      <c r="N659" s="126"/>
      <c r="O659" s="126"/>
      <c r="P659" s="126"/>
      <c r="Q659" s="126"/>
      <c r="R659" s="126"/>
      <c r="S659" s="126"/>
      <c r="T659" s="126"/>
      <c r="U659" s="126"/>
      <c r="V659" s="126"/>
      <c r="W659" s="126"/>
      <c r="X659" s="126"/>
      <c r="Y659" s="126"/>
      <c r="Z659" s="126"/>
      <c r="AA659" s="126"/>
      <c r="AB659" s="126"/>
      <c r="AC659" s="126"/>
      <c r="AD659" s="126"/>
      <c r="AE659" s="126"/>
      <c r="AF659" s="126"/>
      <c r="AG659" s="126"/>
      <c r="AH659" s="126"/>
      <c r="AI659" s="126"/>
      <c r="AJ659" s="126"/>
      <c r="AK659" s="126"/>
      <c r="AL659" s="126"/>
      <c r="AM659" s="126"/>
      <c r="AN659" s="126"/>
      <c r="AO659" s="126"/>
      <c r="AP659" s="126"/>
      <c r="AQ659" s="126"/>
      <c r="AR659" s="126"/>
      <c r="AS659" s="126"/>
      <c r="AT659" s="126"/>
      <c r="AU659" s="126"/>
      <c r="AV659" s="126"/>
      <c r="AW659" s="126"/>
      <c r="AX659" s="126"/>
      <c r="AY659" s="126"/>
      <c r="AZ659" s="126"/>
      <c r="BA659" s="126"/>
      <c r="BB659" s="126"/>
      <c r="BC659" s="126"/>
      <c r="BD659" s="126"/>
      <c r="BE659" s="126"/>
      <c r="BF659" s="126"/>
      <c r="BG659" s="126"/>
      <c r="BH659" s="126"/>
      <c r="BI659" s="126"/>
      <c r="BJ659" s="126"/>
      <c r="BK659" s="126"/>
      <c r="BL659" s="126"/>
      <c r="BM659" s="126"/>
      <c r="BN659" s="126"/>
      <c r="BO659" s="126"/>
      <c r="BP659" s="126"/>
      <c r="BQ659" s="126"/>
      <c r="BR659" s="126"/>
      <c r="BS659" s="126"/>
      <c r="BT659" s="126"/>
      <c r="BU659" s="126"/>
      <c r="BV659" s="126"/>
      <c r="BW659" s="126"/>
      <c r="BX659" s="126"/>
      <c r="BY659" s="126"/>
      <c r="BZ659" s="126"/>
      <c r="CA659" s="126"/>
      <c r="CB659" s="126"/>
      <c r="CC659" s="126"/>
      <c r="CD659" s="126"/>
      <c r="CE659" s="126"/>
      <c r="CF659" s="126"/>
      <c r="CG659" s="126"/>
      <c r="CH659" s="126"/>
      <c r="CI659" s="126"/>
      <c r="CJ659" s="126"/>
      <c r="CK659" s="126"/>
      <c r="CL659" s="126"/>
      <c r="CM659" s="126"/>
      <c r="CN659" s="126"/>
      <c r="CO659" s="126"/>
      <c r="CP659" s="126"/>
      <c r="CQ659" s="126"/>
      <c r="CR659" s="126"/>
      <c r="CS659" s="126"/>
      <c r="CT659" s="126"/>
      <c r="CU659" s="126"/>
      <c r="CV659" s="126"/>
      <c r="CW659" s="126"/>
      <c r="CX659" s="126"/>
      <c r="CY659" s="126"/>
      <c r="CZ659" s="126"/>
      <c r="DA659" s="126"/>
      <c r="DB659" s="126"/>
      <c r="DC659" s="126"/>
      <c r="DD659" s="126"/>
      <c r="DE659" s="126"/>
      <c r="DF659" s="126"/>
      <c r="DG659" s="126"/>
      <c r="DH659" s="126"/>
      <c r="DI659" s="126"/>
      <c r="DJ659" s="126"/>
      <c r="DK659" s="126"/>
      <c r="DL659" s="126"/>
      <c r="DM659" s="126"/>
      <c r="DN659" s="126"/>
      <c r="DO659" s="126"/>
      <c r="DP659" s="126"/>
      <c r="DQ659" s="126"/>
      <c r="DR659" s="126"/>
      <c r="DS659" s="126"/>
      <c r="DT659" s="126"/>
      <c r="DU659" s="126"/>
      <c r="DV659" s="126"/>
      <c r="DW659" s="126"/>
      <c r="DX659" s="126"/>
      <c r="DY659" s="126"/>
      <c r="DZ659" s="126"/>
      <c r="EA659" s="126"/>
      <c r="EB659" s="126"/>
      <c r="EC659" s="126"/>
      <c r="ED659" s="126"/>
      <c r="EE659" s="126"/>
      <c r="EF659" s="126"/>
      <c r="EG659" s="126"/>
      <c r="EH659" s="126"/>
      <c r="EI659" s="126"/>
      <c r="EJ659" s="126"/>
      <c r="EK659" s="126"/>
      <c r="EL659" s="126"/>
      <c r="EM659" s="126"/>
      <c r="EN659" s="126"/>
      <c r="EO659" s="126"/>
      <c r="EP659" s="126"/>
      <c r="EQ659" s="126"/>
      <c r="ER659" s="126"/>
      <c r="ES659" s="126"/>
      <c r="ET659" s="126"/>
      <c r="EU659" s="126"/>
      <c r="EV659" s="126"/>
      <c r="EW659" s="126"/>
      <c r="EX659" s="126"/>
      <c r="EY659" s="126"/>
      <c r="EZ659" s="126"/>
      <c r="FA659" s="126"/>
      <c r="FB659" s="126"/>
      <c r="FC659" s="126"/>
      <c r="FD659" s="126"/>
      <c r="FE659" s="126"/>
      <c r="FF659" s="126"/>
      <c r="FG659" s="126"/>
      <c r="FH659" s="126"/>
      <c r="FI659" s="126"/>
      <c r="FJ659" s="126"/>
      <c r="FK659" s="126"/>
      <c r="FL659" s="126"/>
      <c r="FM659" s="126"/>
      <c r="FN659" s="126"/>
      <c r="FO659" s="126"/>
      <c r="FP659" s="126"/>
      <c r="FQ659" s="126"/>
      <c r="FR659" s="126"/>
      <c r="FS659" s="126"/>
      <c r="FT659" s="126"/>
      <c r="FU659" s="126"/>
      <c r="FV659" s="126"/>
      <c r="FW659" s="126"/>
      <c r="FX659" s="126"/>
      <c r="FY659" s="126"/>
      <c r="FZ659" s="126"/>
      <c r="GA659" s="126"/>
      <c r="GB659" s="126"/>
      <c r="GC659" s="126"/>
      <c r="GD659" s="126"/>
      <c r="GE659" s="126"/>
      <c r="GF659" s="126"/>
      <c r="GG659" s="126"/>
      <c r="GH659" s="126"/>
      <c r="GI659" s="126"/>
      <c r="GJ659" s="126"/>
      <c r="GK659" s="126"/>
      <c r="GL659" s="126"/>
      <c r="GM659" s="126"/>
      <c r="GN659" s="126"/>
      <c r="GO659" s="126"/>
      <c r="GP659" s="126"/>
      <c r="GQ659" s="126"/>
      <c r="GR659" s="126"/>
      <c r="GS659" s="126"/>
      <c r="GT659" s="126"/>
      <c r="GU659" s="126"/>
      <c r="GV659" s="126"/>
      <c r="GW659" s="126"/>
      <c r="GX659" s="126"/>
      <c r="GY659" s="126"/>
      <c r="GZ659" s="126"/>
      <c r="HA659" s="126"/>
      <c r="HB659" s="126"/>
      <c r="HC659" s="126"/>
      <c r="HD659" s="126"/>
      <c r="HE659" s="126"/>
      <c r="HF659" s="126"/>
      <c r="HG659" s="126"/>
      <c r="HH659" s="126"/>
      <c r="HI659" s="126"/>
      <c r="HJ659" s="126"/>
      <c r="HK659" s="126"/>
      <c r="HL659" s="126"/>
      <c r="HM659" s="126"/>
      <c r="HN659" s="126"/>
      <c r="HO659" s="126"/>
      <c r="HP659" s="126"/>
      <c r="HQ659" s="126"/>
      <c r="HR659" s="126"/>
      <c r="HS659" s="126"/>
      <c r="HT659" s="126"/>
      <c r="HU659" s="126"/>
      <c r="HV659" s="126"/>
      <c r="HW659" s="126"/>
      <c r="HX659" s="126"/>
      <c r="HY659" s="126"/>
      <c r="HZ659" s="126"/>
      <c r="IA659" s="126"/>
      <c r="IB659" s="126"/>
      <c r="IC659" s="126"/>
      <c r="ID659" s="126"/>
      <c r="IE659" s="126"/>
      <c r="IF659" s="126"/>
      <c r="IG659" s="126"/>
      <c r="IH659" s="126"/>
      <c r="II659" s="126"/>
      <c r="IJ659" s="126"/>
      <c r="IK659" s="126"/>
      <c r="IL659" s="126"/>
      <c r="IM659" s="126"/>
      <c r="IN659" s="126"/>
      <c r="IO659" s="126"/>
      <c r="IP659" s="126"/>
      <c r="IQ659" s="126"/>
      <c r="IR659" s="126"/>
      <c r="IS659" s="126"/>
      <c r="IT659" s="126"/>
      <c r="IU659" s="126"/>
      <c r="IV659" s="126"/>
      <c r="IW659" s="126"/>
      <c r="IX659" s="126"/>
      <c r="IY659" s="126"/>
      <c r="IZ659" s="126"/>
      <c r="JA659" s="126"/>
      <c r="JB659" s="126"/>
      <c r="JC659" s="126"/>
      <c r="JD659" s="126"/>
      <c r="JE659" s="126"/>
      <c r="JF659" s="126"/>
      <c r="JG659" s="126"/>
      <c r="JH659" s="126"/>
      <c r="JI659" s="126"/>
      <c r="JJ659" s="126"/>
      <c r="JK659" s="126"/>
      <c r="JL659" s="126"/>
      <c r="JM659" s="126"/>
      <c r="JN659" s="126"/>
      <c r="JO659" s="126"/>
      <c r="JP659" s="126"/>
      <c r="JQ659" s="126"/>
      <c r="JR659" s="126"/>
      <c r="JS659" s="126"/>
      <c r="JT659" s="126"/>
      <c r="JU659" s="126"/>
      <c r="JV659" s="126"/>
      <c r="JW659" s="126"/>
      <c r="JX659" s="126"/>
      <c r="JY659" s="126"/>
      <c r="JZ659" s="126"/>
      <c r="KA659" s="126"/>
      <c r="KB659" s="126"/>
      <c r="KC659" s="126"/>
      <c r="KD659" s="126"/>
      <c r="KE659" s="126"/>
      <c r="KF659" s="126"/>
      <c r="KG659" s="126"/>
      <c r="KH659" s="126"/>
      <c r="KI659" s="126"/>
      <c r="KJ659" s="126"/>
      <c r="KK659" s="126"/>
      <c r="KL659" s="126"/>
      <c r="KM659" s="126"/>
      <c r="KN659" s="126"/>
      <c r="KO659" s="126"/>
      <c r="KP659" s="126"/>
      <c r="KQ659" s="126"/>
      <c r="KR659" s="126"/>
      <c r="KS659" s="126"/>
      <c r="KT659" s="126"/>
      <c r="KU659" s="126"/>
      <c r="KV659" s="126"/>
      <c r="KW659" s="126"/>
      <c r="KX659" s="126"/>
      <c r="KY659" s="126"/>
      <c r="KZ659" s="126"/>
      <c r="LA659" s="126"/>
      <c r="LB659" s="126"/>
      <c r="LC659" s="126"/>
      <c r="LD659" s="126"/>
      <c r="LE659" s="126"/>
      <c r="LF659" s="126"/>
      <c r="LG659" s="126"/>
      <c r="LH659" s="126"/>
      <c r="LI659" s="126"/>
      <c r="LJ659" s="126"/>
      <c r="LK659" s="126"/>
      <c r="LL659" s="126"/>
      <c r="LM659" s="126"/>
      <c r="LN659" s="126"/>
      <c r="LO659" s="126"/>
      <c r="LP659" s="126"/>
      <c r="LQ659" s="126"/>
      <c r="LR659" s="126"/>
      <c r="LS659" s="126"/>
      <c r="LT659" s="126"/>
      <c r="LU659" s="126"/>
      <c r="LV659" s="126"/>
      <c r="LW659" s="126"/>
      <c r="LX659" s="126"/>
      <c r="LY659" s="126"/>
      <c r="LZ659" s="126"/>
      <c r="MA659" s="126"/>
      <c r="MB659" s="126"/>
      <c r="MC659" s="126"/>
      <c r="MD659" s="126"/>
      <c r="ME659" s="126"/>
      <c r="MF659" s="126"/>
      <c r="MG659" s="126"/>
      <c r="MH659" s="126"/>
      <c r="MI659" s="126"/>
      <c r="MJ659" s="126"/>
      <c r="MK659" s="126"/>
      <c r="ML659" s="126"/>
      <c r="MM659" s="126"/>
      <c r="MN659" s="126"/>
      <c r="MO659" s="126"/>
      <c r="MP659" s="126"/>
      <c r="MQ659" s="126"/>
      <c r="MR659" s="126"/>
      <c r="MS659" s="126"/>
      <c r="MT659" s="126"/>
      <c r="MU659" s="126"/>
      <c r="MV659" s="126"/>
      <c r="MW659" s="126"/>
      <c r="MX659" s="126"/>
      <c r="MY659" s="126"/>
      <c r="MZ659" s="126"/>
      <c r="NA659" s="126"/>
      <c r="NB659" s="126"/>
      <c r="NC659" s="126"/>
      <c r="ND659" s="126"/>
      <c r="NE659" s="126"/>
      <c r="NF659" s="126"/>
      <c r="NG659" s="126"/>
      <c r="NH659" s="126"/>
      <c r="NI659" s="126"/>
      <c r="NJ659" s="126"/>
      <c r="NK659" s="126"/>
      <c r="NL659" s="126"/>
      <c r="NM659" s="126"/>
      <c r="NN659" s="126"/>
      <c r="NO659" s="126"/>
      <c r="NP659" s="126"/>
      <c r="NQ659" s="126"/>
      <c r="NR659" s="126"/>
      <c r="NS659" s="126"/>
      <c r="NT659" s="126"/>
      <c r="NU659" s="126"/>
      <c r="NV659" s="126"/>
      <c r="NW659" s="126"/>
      <c r="NX659" s="126"/>
      <c r="NY659" s="126"/>
      <c r="NZ659" s="126"/>
      <c r="OA659" s="126"/>
      <c r="OB659" s="126"/>
      <c r="OC659" s="126"/>
      <c r="OD659" s="126"/>
      <c r="OE659" s="126"/>
      <c r="OF659" s="126"/>
      <c r="OG659" s="126"/>
      <c r="OH659" s="126"/>
      <c r="OI659" s="126"/>
      <c r="OJ659" s="126"/>
      <c r="OK659" s="126"/>
      <c r="OL659" s="126"/>
      <c r="OM659" s="126"/>
      <c r="ON659" s="126"/>
      <c r="OO659" s="126"/>
      <c r="OP659" s="126"/>
      <c r="OQ659" s="126"/>
      <c r="OR659" s="126"/>
      <c r="OS659" s="126"/>
      <c r="OT659" s="126"/>
      <c r="OU659" s="126"/>
      <c r="OV659" s="126"/>
      <c r="OW659" s="126"/>
      <c r="OX659" s="126"/>
      <c r="OY659" s="126"/>
      <c r="OZ659" s="126"/>
      <c r="PA659" s="126"/>
      <c r="PB659" s="126"/>
      <c r="PC659" s="126"/>
      <c r="PD659" s="126"/>
      <c r="PE659" s="126"/>
      <c r="PF659" s="126"/>
      <c r="PG659" s="126"/>
      <c r="PH659" s="126"/>
      <c r="PI659" s="126"/>
      <c r="PJ659" s="126"/>
      <c r="PK659" s="126"/>
      <c r="PL659" s="126"/>
      <c r="PM659" s="126"/>
      <c r="PN659" s="126"/>
      <c r="PO659" s="126"/>
      <c r="PP659" s="126"/>
      <c r="PQ659" s="126"/>
      <c r="PR659" s="126"/>
      <c r="PS659" s="126"/>
      <c r="PT659" s="126"/>
      <c r="PU659" s="126"/>
      <c r="PV659" s="126"/>
      <c r="PW659" s="126"/>
      <c r="PX659" s="126"/>
      <c r="PY659" s="126"/>
      <c r="PZ659" s="126"/>
      <c r="QA659" s="126"/>
      <c r="QB659" s="126"/>
      <c r="QC659" s="126"/>
      <c r="QD659" s="126"/>
      <c r="QE659" s="126"/>
      <c r="QF659" s="126"/>
      <c r="QG659" s="126"/>
      <c r="QH659" s="126"/>
      <c r="QI659" s="126"/>
      <c r="QJ659" s="126"/>
      <c r="QK659" s="126"/>
      <c r="QL659" s="126"/>
      <c r="QM659" s="126"/>
      <c r="QN659" s="126"/>
      <c r="QO659" s="126"/>
      <c r="QP659" s="126"/>
      <c r="QQ659" s="126"/>
      <c r="QR659" s="126"/>
      <c r="QS659" s="126"/>
      <c r="QT659" s="126"/>
      <c r="QU659" s="126"/>
      <c r="QV659" s="126"/>
      <c r="QW659" s="126"/>
      <c r="QX659" s="126"/>
      <c r="QY659" s="126"/>
      <c r="QZ659" s="126"/>
      <c r="RA659" s="126"/>
      <c r="RB659" s="126"/>
      <c r="RC659" s="126"/>
      <c r="RD659" s="126"/>
      <c r="RE659" s="126"/>
      <c r="RF659" s="126"/>
      <c r="RG659" s="126"/>
      <c r="RH659" s="126"/>
      <c r="RI659" s="126"/>
      <c r="RJ659" s="126"/>
      <c r="RK659" s="126"/>
      <c r="RL659" s="126"/>
      <c r="RM659" s="126"/>
      <c r="RN659" s="126"/>
      <c r="RO659" s="126"/>
      <c r="RP659" s="126"/>
      <c r="RQ659" s="126"/>
      <c r="RR659" s="126"/>
      <c r="RS659" s="126"/>
      <c r="RT659" s="126"/>
      <c r="RU659" s="126"/>
      <c r="RV659" s="126"/>
      <c r="RW659" s="126"/>
      <c r="RX659" s="126"/>
      <c r="RY659" s="126"/>
      <c r="RZ659" s="126"/>
      <c r="SA659" s="126"/>
      <c r="SB659" s="126"/>
      <c r="SC659" s="126"/>
      <c r="SD659" s="126"/>
      <c r="SE659" s="126"/>
      <c r="SF659" s="126"/>
      <c r="SG659" s="126"/>
      <c r="SH659" s="126"/>
      <c r="SI659" s="126"/>
      <c r="SJ659" s="126"/>
      <c r="SK659" s="126"/>
      <c r="SL659" s="126"/>
      <c r="SM659" s="126"/>
      <c r="SN659" s="126"/>
      <c r="SO659" s="126"/>
      <c r="SP659" s="126"/>
      <c r="SQ659" s="126"/>
      <c r="SR659" s="126"/>
      <c r="SS659" s="126"/>
      <c r="ST659" s="126"/>
      <c r="SU659" s="126"/>
      <c r="SV659" s="126"/>
      <c r="SW659" s="126"/>
      <c r="SX659" s="126"/>
      <c r="SY659" s="126"/>
      <c r="SZ659" s="126"/>
      <c r="TA659" s="126"/>
      <c r="TB659" s="126"/>
      <c r="TC659" s="126"/>
      <c r="TD659" s="126"/>
      <c r="TE659" s="126"/>
      <c r="TF659" s="126"/>
      <c r="TG659" s="126"/>
      <c r="TH659" s="126"/>
      <c r="TI659" s="126"/>
      <c r="TJ659" s="126"/>
      <c r="TK659" s="126"/>
      <c r="TL659" s="126"/>
      <c r="TM659" s="126"/>
      <c r="TN659" s="126"/>
      <c r="TO659" s="126"/>
      <c r="TP659" s="126"/>
      <c r="TQ659" s="126"/>
      <c r="TR659" s="126"/>
      <c r="TS659" s="126"/>
      <c r="TT659" s="126"/>
      <c r="TU659" s="126"/>
      <c r="TV659" s="126"/>
      <c r="TW659" s="126"/>
      <c r="TX659" s="126"/>
      <c r="TY659" s="126"/>
      <c r="TZ659" s="126"/>
      <c r="UA659" s="126"/>
      <c r="UB659" s="126"/>
      <c r="UC659" s="126"/>
      <c r="UD659" s="126"/>
      <c r="UE659" s="126"/>
      <c r="UF659" s="126"/>
      <c r="UG659" s="126"/>
      <c r="UH659" s="126"/>
      <c r="UI659" s="126"/>
      <c r="UJ659" s="126"/>
      <c r="UK659" s="126"/>
      <c r="UL659" s="126"/>
      <c r="UM659" s="126"/>
      <c r="UN659" s="126"/>
      <c r="UO659" s="126"/>
      <c r="UP659" s="126"/>
      <c r="UQ659" s="126"/>
      <c r="UR659" s="126"/>
      <c r="US659" s="126"/>
      <c r="UT659" s="126"/>
      <c r="UU659" s="126"/>
      <c r="UV659" s="126"/>
      <c r="UW659" s="126"/>
      <c r="UX659" s="126"/>
      <c r="UY659" s="126"/>
      <c r="UZ659" s="126"/>
      <c r="VA659" s="126"/>
      <c r="VB659" s="126"/>
      <c r="VC659" s="126"/>
      <c r="VD659" s="126"/>
      <c r="VE659" s="126"/>
      <c r="VF659" s="126"/>
      <c r="VG659" s="126"/>
      <c r="VH659" s="126"/>
      <c r="VI659" s="126"/>
      <c r="VJ659" s="126"/>
      <c r="VK659" s="126"/>
      <c r="VL659" s="126"/>
      <c r="VM659" s="126"/>
      <c r="VN659" s="126"/>
      <c r="VO659" s="126"/>
      <c r="VP659" s="126"/>
      <c r="VQ659" s="126"/>
      <c r="VR659" s="126"/>
      <c r="VS659" s="126"/>
      <c r="VT659" s="126"/>
      <c r="VU659" s="126"/>
      <c r="VV659" s="126"/>
      <c r="VW659" s="126"/>
      <c r="VX659" s="126"/>
      <c r="VY659" s="126"/>
      <c r="VZ659" s="126"/>
      <c r="WA659" s="126"/>
      <c r="WB659" s="126"/>
      <c r="WC659" s="126"/>
      <c r="WD659" s="126"/>
      <c r="WE659" s="126"/>
      <c r="WF659" s="126"/>
      <c r="WG659" s="126"/>
      <c r="WH659" s="126"/>
      <c r="WI659" s="126"/>
      <c r="WJ659" s="126"/>
      <c r="WK659" s="126"/>
      <c r="WL659" s="126"/>
      <c r="WM659" s="126"/>
      <c r="WN659" s="126"/>
      <c r="WO659" s="126"/>
      <c r="WP659" s="126"/>
      <c r="WQ659" s="126"/>
      <c r="WR659" s="126"/>
      <c r="WS659" s="126"/>
      <c r="WT659" s="126"/>
      <c r="WU659" s="126"/>
      <c r="WV659" s="126"/>
      <c r="WW659" s="126"/>
      <c r="WX659" s="126"/>
      <c r="WY659" s="126"/>
      <c r="WZ659" s="126"/>
      <c r="XA659" s="126"/>
      <c r="XB659" s="126"/>
      <c r="XC659" s="126"/>
      <c r="XD659" s="126"/>
      <c r="XE659" s="126"/>
      <c r="XF659" s="126"/>
      <c r="XG659" s="126"/>
      <c r="XH659" s="126"/>
      <c r="XI659" s="126"/>
      <c r="XJ659" s="126"/>
      <c r="XK659" s="126"/>
      <c r="XL659" s="126"/>
      <c r="XM659" s="126"/>
      <c r="XN659" s="126"/>
      <c r="XO659" s="126"/>
      <c r="XP659" s="126"/>
      <c r="XQ659" s="126"/>
      <c r="XR659" s="126"/>
      <c r="XS659" s="126"/>
      <c r="XT659" s="126"/>
      <c r="XU659" s="126"/>
      <c r="XV659" s="126"/>
      <c r="XW659" s="126"/>
      <c r="XX659" s="126"/>
      <c r="XY659" s="126"/>
      <c r="XZ659" s="126"/>
      <c r="YA659" s="126"/>
      <c r="YB659" s="126"/>
      <c r="YC659" s="126"/>
      <c r="YD659" s="126"/>
      <c r="YE659" s="126"/>
      <c r="YF659" s="126"/>
      <c r="YG659" s="126"/>
      <c r="YH659" s="126"/>
      <c r="YI659" s="126"/>
      <c r="YJ659" s="126"/>
      <c r="YK659" s="126"/>
      <c r="YL659" s="126"/>
      <c r="YM659" s="126"/>
      <c r="YN659" s="126"/>
      <c r="YO659" s="126"/>
      <c r="YP659" s="126"/>
      <c r="YQ659" s="126"/>
      <c r="YR659" s="126"/>
      <c r="YS659" s="126"/>
      <c r="YT659" s="126"/>
      <c r="YU659" s="126"/>
      <c r="YV659" s="126"/>
      <c r="YW659" s="126"/>
      <c r="YX659" s="126"/>
      <c r="YY659" s="126"/>
      <c r="YZ659" s="126"/>
      <c r="ZA659" s="126"/>
      <c r="ZB659" s="126"/>
      <c r="ZC659" s="126"/>
      <c r="ZD659" s="126"/>
      <c r="ZE659" s="126"/>
      <c r="ZF659" s="126"/>
      <c r="ZG659" s="126"/>
      <c r="ZH659" s="126"/>
      <c r="ZI659" s="126"/>
      <c r="ZJ659" s="126"/>
      <c r="ZK659" s="126"/>
      <c r="ZL659" s="126"/>
      <c r="ZM659" s="126"/>
      <c r="ZN659" s="126"/>
      <c r="ZO659" s="126"/>
      <c r="ZP659" s="126"/>
      <c r="ZQ659" s="126"/>
      <c r="ZR659" s="126"/>
      <c r="ZS659" s="126"/>
      <c r="ZT659" s="126"/>
      <c r="ZU659" s="126"/>
      <c r="ZV659" s="126"/>
      <c r="ZW659" s="126"/>
      <c r="ZX659" s="126"/>
      <c r="ZY659" s="126"/>
      <c r="ZZ659" s="126"/>
      <c r="AAA659" s="126"/>
      <c r="AAB659" s="126"/>
      <c r="AAC659" s="126"/>
      <c r="AAD659" s="126"/>
      <c r="AAE659" s="126"/>
      <c r="AAF659" s="126"/>
      <c r="AAG659" s="126"/>
      <c r="AAH659" s="126"/>
      <c r="AAI659" s="126"/>
      <c r="AAJ659" s="126"/>
      <c r="AAK659" s="126"/>
      <c r="AAL659" s="126"/>
      <c r="AAM659" s="126"/>
      <c r="AAN659" s="126"/>
      <c r="AAO659" s="126"/>
      <c r="AAP659" s="126"/>
      <c r="AAQ659" s="126"/>
      <c r="AAR659" s="126"/>
      <c r="AAS659" s="126"/>
      <c r="AAT659" s="126"/>
      <c r="AAU659" s="126"/>
      <c r="AAV659" s="126"/>
      <c r="AAW659" s="126"/>
      <c r="AAX659" s="126"/>
      <c r="AAY659" s="126"/>
      <c r="AAZ659" s="126"/>
      <c r="ABA659" s="126"/>
      <c r="ABB659" s="126"/>
      <c r="ABC659" s="126"/>
      <c r="ABD659" s="126"/>
      <c r="ABE659" s="126"/>
      <c r="ABF659" s="126"/>
      <c r="ABG659" s="126"/>
      <c r="ABH659" s="126"/>
      <c r="ABI659" s="126"/>
      <c r="ABJ659" s="126"/>
      <c r="ABK659" s="126"/>
      <c r="ABL659" s="126"/>
      <c r="ABM659" s="126"/>
      <c r="ABN659" s="126"/>
      <c r="ABO659" s="126"/>
      <c r="ABP659" s="126"/>
      <c r="ABQ659" s="126"/>
      <c r="ABR659" s="126"/>
      <c r="ABS659" s="126"/>
      <c r="ABT659" s="126"/>
      <c r="ABU659" s="126"/>
      <c r="ABV659" s="126"/>
      <c r="ABW659" s="126"/>
      <c r="ABX659" s="126"/>
      <c r="ABY659" s="126"/>
      <c r="ABZ659" s="126"/>
      <c r="ACA659" s="126"/>
      <c r="ACB659" s="126"/>
      <c r="ACC659" s="126"/>
      <c r="ACD659" s="126"/>
      <c r="ACE659" s="126"/>
      <c r="ACF659" s="126"/>
      <c r="ACG659" s="126"/>
      <c r="ACH659" s="126"/>
      <c r="ACI659" s="126"/>
      <c r="ACJ659" s="126"/>
      <c r="ACK659" s="126"/>
      <c r="ACL659" s="126"/>
      <c r="ACM659" s="126"/>
      <c r="ACN659" s="126"/>
      <c r="ACO659" s="126"/>
      <c r="ACP659" s="126"/>
      <c r="ACQ659" s="126"/>
      <c r="ACR659" s="126"/>
      <c r="ACS659" s="126"/>
      <c r="ACT659" s="126"/>
      <c r="ACU659" s="126"/>
      <c r="ACV659" s="126"/>
      <c r="ACW659" s="126"/>
      <c r="ACX659" s="126"/>
      <c r="ACY659" s="126"/>
      <c r="ACZ659" s="126"/>
      <c r="ADA659" s="126"/>
      <c r="ADB659" s="126"/>
      <c r="ADC659" s="126"/>
      <c r="ADD659" s="126"/>
      <c r="ADE659" s="126"/>
      <c r="ADF659" s="126"/>
      <c r="ADG659" s="126"/>
      <c r="ADH659" s="126"/>
      <c r="ADI659" s="126"/>
      <c r="ADJ659" s="126"/>
      <c r="ADK659" s="126"/>
      <c r="ADL659" s="126"/>
      <c r="ADM659" s="126"/>
      <c r="ADN659" s="126"/>
      <c r="ADO659" s="126"/>
      <c r="ADP659" s="126"/>
      <c r="ADQ659" s="126"/>
      <c r="ADR659" s="126"/>
      <c r="ADS659" s="126"/>
      <c r="ADT659" s="126"/>
      <c r="ADU659" s="126"/>
      <c r="ADV659" s="126"/>
      <c r="ADW659" s="126"/>
      <c r="ADX659" s="126"/>
      <c r="ADY659" s="126"/>
      <c r="ADZ659" s="126"/>
      <c r="AEA659" s="126"/>
      <c r="AEB659" s="126"/>
      <c r="AEC659" s="126"/>
      <c r="AED659" s="126"/>
      <c r="AEE659" s="126"/>
      <c r="AEF659" s="126"/>
      <c r="AEG659" s="126"/>
      <c r="AEH659" s="126"/>
      <c r="AEI659" s="126"/>
      <c r="AEJ659" s="126"/>
      <c r="AEK659" s="126"/>
      <c r="AEL659" s="126"/>
      <c r="AEM659" s="126"/>
      <c r="AEN659" s="126"/>
      <c r="AEO659" s="126"/>
      <c r="AEP659" s="126"/>
      <c r="AEQ659" s="126"/>
      <c r="AER659" s="126"/>
      <c r="AES659" s="126"/>
      <c r="AET659" s="126"/>
      <c r="AEU659" s="126"/>
      <c r="AEV659" s="126"/>
      <c r="AEW659" s="126"/>
      <c r="AEX659" s="126"/>
      <c r="AEY659" s="126"/>
      <c r="AEZ659" s="126"/>
      <c r="AFA659" s="126"/>
      <c r="AFB659" s="126"/>
      <c r="AFC659" s="126"/>
      <c r="AFD659" s="126"/>
      <c r="AFE659" s="126"/>
      <c r="AFF659" s="126"/>
      <c r="AFG659" s="126"/>
      <c r="AFH659" s="126"/>
      <c r="AFI659" s="126"/>
      <c r="AFJ659" s="126"/>
      <c r="AFK659" s="126"/>
      <c r="AFL659" s="126"/>
      <c r="AFM659" s="126"/>
      <c r="AFN659" s="126"/>
      <c r="AFO659" s="126"/>
      <c r="AFP659" s="126"/>
      <c r="AFQ659" s="126"/>
      <c r="AFR659" s="126"/>
      <c r="AFS659" s="126"/>
      <c r="AFT659" s="126"/>
      <c r="AFU659" s="126"/>
      <c r="AFV659" s="126"/>
      <c r="AFW659" s="126"/>
      <c r="AFX659" s="126"/>
      <c r="AFY659" s="126"/>
      <c r="AFZ659" s="126"/>
      <c r="AGA659" s="126"/>
      <c r="AGB659" s="126"/>
      <c r="AGC659" s="126"/>
      <c r="AGD659" s="126"/>
      <c r="AGE659" s="126"/>
      <c r="AGF659" s="126"/>
      <c r="AGG659" s="126"/>
      <c r="AGH659" s="126"/>
      <c r="AGI659" s="126"/>
      <c r="AGJ659" s="126"/>
      <c r="AGK659" s="126"/>
      <c r="AGL659" s="126"/>
      <c r="AGM659" s="126"/>
      <c r="AGN659" s="126"/>
      <c r="AGO659" s="126"/>
      <c r="AGP659" s="126"/>
      <c r="AGQ659" s="126"/>
      <c r="AGR659" s="126"/>
      <c r="AGS659" s="126"/>
      <c r="AGT659" s="126"/>
      <c r="AGU659" s="126"/>
      <c r="AGV659" s="126"/>
      <c r="AGW659" s="126"/>
      <c r="AGX659" s="126"/>
      <c r="AGY659" s="126"/>
      <c r="AGZ659" s="126"/>
      <c r="AHA659" s="126"/>
      <c r="AHB659" s="126"/>
      <c r="AHC659" s="126"/>
      <c r="AHD659" s="126"/>
      <c r="AHE659" s="126"/>
      <c r="AHF659" s="126"/>
      <c r="AHG659" s="126"/>
      <c r="AHH659" s="126"/>
      <c r="AHI659" s="126"/>
      <c r="AHJ659" s="126"/>
      <c r="AHK659" s="126"/>
      <c r="AHL659" s="126"/>
      <c r="AHM659" s="126"/>
      <c r="AHN659" s="126"/>
      <c r="AHO659" s="126"/>
      <c r="AHP659" s="126"/>
      <c r="AHQ659" s="126"/>
      <c r="AHR659" s="126"/>
      <c r="AHS659" s="126"/>
      <c r="AHT659" s="126"/>
      <c r="AHU659" s="126"/>
      <c r="AHV659" s="126"/>
      <c r="AHW659" s="126"/>
      <c r="AHX659" s="126"/>
      <c r="AHY659" s="126"/>
      <c r="AHZ659" s="126"/>
      <c r="AIA659" s="126"/>
      <c r="AIB659" s="126"/>
      <c r="AIC659" s="126"/>
      <c r="AID659" s="126"/>
      <c r="AIE659" s="126"/>
      <c r="AIF659" s="126"/>
      <c r="AIG659" s="126"/>
      <c r="AIH659" s="126"/>
      <c r="AII659" s="126"/>
      <c r="AIJ659" s="126"/>
      <c r="AIK659" s="126"/>
      <c r="AIL659" s="126"/>
      <c r="AIM659" s="126"/>
      <c r="AIN659" s="126"/>
      <c r="AIO659" s="126"/>
      <c r="AIP659" s="126"/>
      <c r="AIQ659" s="126"/>
      <c r="AIR659" s="126"/>
      <c r="AIS659" s="126"/>
      <c r="AIT659" s="126"/>
      <c r="AIU659" s="126"/>
      <c r="AIV659" s="126"/>
      <c r="AIW659" s="126"/>
      <c r="AIX659" s="126"/>
      <c r="AIY659" s="126"/>
      <c r="AIZ659" s="126"/>
      <c r="AJA659" s="126"/>
      <c r="AJB659" s="126"/>
      <c r="AJC659" s="126"/>
      <c r="AJD659" s="126"/>
      <c r="AJE659" s="126"/>
      <c r="AJF659" s="126"/>
      <c r="AJG659" s="126"/>
      <c r="AJH659" s="126"/>
      <c r="AJI659" s="126"/>
      <c r="AJJ659" s="126"/>
      <c r="AJK659" s="126"/>
      <c r="AJL659" s="126"/>
      <c r="AJM659" s="126"/>
      <c r="AJN659" s="126"/>
      <c r="AJO659" s="126"/>
      <c r="AJP659" s="126"/>
      <c r="AJQ659" s="126"/>
      <c r="AJR659" s="126"/>
      <c r="AJS659" s="126"/>
      <c r="AJT659" s="126"/>
      <c r="AJU659" s="126"/>
      <c r="AJV659" s="126"/>
      <c r="AJW659" s="126"/>
      <c r="AJX659" s="126"/>
      <c r="AJY659" s="126"/>
      <c r="AJZ659" s="126"/>
      <c r="AKA659" s="126"/>
      <c r="AKB659" s="126"/>
      <c r="AKC659" s="126"/>
      <c r="AKD659" s="126"/>
      <c r="AKE659" s="126"/>
      <c r="AKF659" s="126"/>
      <c r="AKG659" s="126"/>
      <c r="AKH659" s="126"/>
      <c r="AKI659" s="126"/>
      <c r="AKJ659" s="126"/>
      <c r="AKK659" s="126"/>
      <c r="AKL659" s="126"/>
      <c r="AKM659" s="126"/>
      <c r="AKN659" s="126"/>
      <c r="AKO659" s="126"/>
      <c r="AKP659" s="126"/>
      <c r="AKQ659" s="126"/>
      <c r="AKR659" s="126"/>
      <c r="AKS659" s="126"/>
      <c r="AKT659" s="126"/>
      <c r="AKU659" s="126"/>
      <c r="AKV659" s="126"/>
      <c r="AKW659" s="126"/>
      <c r="AKX659" s="126"/>
      <c r="AKY659" s="126"/>
      <c r="AKZ659" s="126"/>
      <c r="ALA659" s="126"/>
      <c r="ALB659" s="126"/>
      <c r="ALC659" s="126"/>
      <c r="ALD659" s="126"/>
      <c r="ALE659" s="126"/>
      <c r="ALF659" s="126"/>
      <c r="ALG659" s="126"/>
      <c r="ALH659" s="126"/>
      <c r="ALI659" s="126"/>
      <c r="ALJ659" s="126"/>
      <c r="ALK659" s="126"/>
      <c r="ALL659" s="126"/>
      <c r="ALM659" s="126"/>
      <c r="ALN659" s="126"/>
      <c r="ALO659" s="126"/>
      <c r="ALP659" s="126"/>
      <c r="ALQ659" s="126"/>
      <c r="ALR659" s="126"/>
      <c r="ALS659" s="126"/>
      <c r="ALT659" s="126"/>
    </row>
    <row r="660" spans="2:1008" x14ac:dyDescent="0.4">
      <c r="B660" s="214"/>
      <c r="C660" s="126"/>
      <c r="D660" s="126"/>
      <c r="E660" s="487"/>
      <c r="F660" s="126"/>
      <c r="G660" s="126"/>
      <c r="H660" s="126"/>
      <c r="I660" s="126"/>
      <c r="J660" s="126"/>
      <c r="K660" s="126"/>
      <c r="L660" s="126"/>
      <c r="M660" s="126"/>
      <c r="N660" s="126"/>
      <c r="O660" s="126"/>
      <c r="P660" s="126"/>
      <c r="Q660" s="126"/>
      <c r="R660" s="126"/>
      <c r="S660" s="126"/>
      <c r="T660" s="126"/>
      <c r="U660" s="126"/>
      <c r="V660" s="126"/>
      <c r="W660" s="126"/>
      <c r="X660" s="126"/>
      <c r="Y660" s="126"/>
      <c r="Z660" s="126"/>
      <c r="AA660" s="126"/>
      <c r="AB660" s="126"/>
      <c r="AC660" s="126"/>
      <c r="AD660" s="126"/>
      <c r="AE660" s="126"/>
      <c r="AF660" s="126"/>
      <c r="AG660" s="126"/>
      <c r="AH660" s="126"/>
      <c r="AI660" s="126"/>
      <c r="AJ660" s="126"/>
      <c r="AK660" s="126"/>
      <c r="AL660" s="126"/>
      <c r="AM660" s="126"/>
      <c r="AN660" s="126"/>
      <c r="AO660" s="126"/>
      <c r="AP660" s="126"/>
      <c r="AQ660" s="126"/>
      <c r="AR660" s="126"/>
      <c r="AS660" s="126"/>
      <c r="AT660" s="126"/>
      <c r="AU660" s="126"/>
      <c r="AV660" s="126"/>
      <c r="AW660" s="126"/>
      <c r="AX660" s="126"/>
      <c r="AY660" s="126"/>
      <c r="AZ660" s="126"/>
      <c r="BA660" s="126"/>
      <c r="BB660" s="126"/>
      <c r="BC660" s="126"/>
      <c r="BD660" s="126"/>
      <c r="BE660" s="126"/>
      <c r="BF660" s="126"/>
      <c r="BG660" s="126"/>
      <c r="BH660" s="126"/>
      <c r="BI660" s="126"/>
      <c r="BJ660" s="126"/>
      <c r="BK660" s="126"/>
      <c r="BL660" s="126"/>
      <c r="BM660" s="126"/>
      <c r="BN660" s="126"/>
      <c r="BO660" s="126"/>
      <c r="BP660" s="126"/>
      <c r="BQ660" s="126"/>
      <c r="BR660" s="126"/>
      <c r="BS660" s="126"/>
      <c r="BT660" s="126"/>
      <c r="BU660" s="126"/>
      <c r="BV660" s="126"/>
      <c r="BW660" s="126"/>
      <c r="BX660" s="126"/>
      <c r="BY660" s="126"/>
      <c r="BZ660" s="126"/>
      <c r="CA660" s="126"/>
      <c r="CB660" s="126"/>
      <c r="CC660" s="126"/>
      <c r="CD660" s="126"/>
      <c r="CE660" s="126"/>
      <c r="CF660" s="126"/>
      <c r="CG660" s="126"/>
      <c r="CH660" s="126"/>
      <c r="CI660" s="126"/>
      <c r="CJ660" s="126"/>
      <c r="CK660" s="126"/>
      <c r="CL660" s="126"/>
      <c r="CM660" s="126"/>
      <c r="CN660" s="126"/>
      <c r="CO660" s="126"/>
      <c r="CP660" s="126"/>
      <c r="CQ660" s="126"/>
      <c r="CR660" s="126"/>
      <c r="CS660" s="126"/>
      <c r="CT660" s="126"/>
      <c r="CU660" s="126"/>
      <c r="CV660" s="126"/>
      <c r="CW660" s="126"/>
      <c r="CX660" s="126"/>
      <c r="CY660" s="126"/>
      <c r="CZ660" s="126"/>
      <c r="DA660" s="126"/>
      <c r="DB660" s="126"/>
      <c r="DC660" s="126"/>
      <c r="DD660" s="126"/>
      <c r="DE660" s="126"/>
      <c r="DF660" s="126"/>
      <c r="DG660" s="126"/>
      <c r="DH660" s="126"/>
      <c r="DI660" s="126"/>
      <c r="DJ660" s="126"/>
      <c r="DK660" s="126"/>
      <c r="DL660" s="126"/>
      <c r="DM660" s="126"/>
      <c r="DN660" s="126"/>
      <c r="DO660" s="126"/>
      <c r="DP660" s="126"/>
      <c r="DQ660" s="126"/>
      <c r="DR660" s="126"/>
      <c r="DS660" s="126"/>
      <c r="DT660" s="126"/>
      <c r="DU660" s="126"/>
      <c r="DV660" s="126"/>
      <c r="DW660" s="126"/>
      <c r="DX660" s="126"/>
      <c r="DY660" s="126"/>
      <c r="DZ660" s="126"/>
      <c r="EA660" s="126"/>
      <c r="EB660" s="126"/>
      <c r="EC660" s="126"/>
      <c r="ED660" s="126"/>
      <c r="EE660" s="126"/>
      <c r="EF660" s="126"/>
      <c r="EG660" s="126"/>
      <c r="EH660" s="126"/>
      <c r="EI660" s="126"/>
      <c r="EJ660" s="126"/>
      <c r="EK660" s="126"/>
      <c r="EL660" s="126"/>
      <c r="EM660" s="126"/>
      <c r="EN660" s="126"/>
      <c r="EO660" s="126"/>
      <c r="EP660" s="126"/>
      <c r="EQ660" s="126"/>
      <c r="ER660" s="126"/>
      <c r="ES660" s="126"/>
      <c r="ET660" s="126"/>
      <c r="EU660" s="126"/>
      <c r="EV660" s="126"/>
      <c r="EW660" s="126"/>
      <c r="EX660" s="126"/>
      <c r="EY660" s="126"/>
      <c r="EZ660" s="126"/>
      <c r="FA660" s="126"/>
      <c r="FB660" s="126"/>
      <c r="FC660" s="126"/>
      <c r="FD660" s="126"/>
      <c r="FE660" s="126"/>
      <c r="FF660" s="126"/>
      <c r="FG660" s="126"/>
      <c r="FH660" s="126"/>
      <c r="FI660" s="126"/>
      <c r="FJ660" s="126"/>
      <c r="FK660" s="126"/>
      <c r="FL660" s="126"/>
      <c r="FM660" s="126"/>
      <c r="FN660" s="126"/>
      <c r="FO660" s="126"/>
      <c r="FP660" s="126"/>
      <c r="FQ660" s="126"/>
      <c r="FR660" s="126"/>
      <c r="FS660" s="126"/>
      <c r="FT660" s="126"/>
      <c r="FU660" s="126"/>
      <c r="FV660" s="126"/>
      <c r="FW660" s="126"/>
      <c r="FX660" s="126"/>
      <c r="FY660" s="126"/>
      <c r="FZ660" s="126"/>
      <c r="GA660" s="126"/>
      <c r="GB660" s="126"/>
      <c r="GC660" s="126"/>
      <c r="GD660" s="126"/>
      <c r="GE660" s="126"/>
      <c r="GF660" s="126"/>
      <c r="GG660" s="126"/>
      <c r="GH660" s="126"/>
      <c r="GI660" s="126"/>
      <c r="GJ660" s="126"/>
      <c r="GK660" s="126"/>
      <c r="GL660" s="126"/>
      <c r="GM660" s="126"/>
      <c r="GN660" s="126"/>
      <c r="GO660" s="126"/>
      <c r="GP660" s="126"/>
      <c r="GQ660" s="126"/>
      <c r="GR660" s="126"/>
      <c r="GS660" s="126"/>
      <c r="GT660" s="126"/>
      <c r="GU660" s="126"/>
      <c r="GV660" s="126"/>
      <c r="GW660" s="126"/>
      <c r="GX660" s="126"/>
      <c r="GY660" s="126"/>
      <c r="GZ660" s="126"/>
      <c r="HA660" s="126"/>
      <c r="HB660" s="126"/>
      <c r="HC660" s="126"/>
      <c r="HD660" s="126"/>
      <c r="HE660" s="126"/>
      <c r="HF660" s="126"/>
      <c r="HG660" s="126"/>
      <c r="HH660" s="126"/>
      <c r="HI660" s="126"/>
      <c r="HJ660" s="126"/>
      <c r="HK660" s="126"/>
      <c r="HL660" s="126"/>
      <c r="HM660" s="126"/>
      <c r="HN660" s="126"/>
      <c r="HO660" s="126"/>
      <c r="HP660" s="126"/>
      <c r="HQ660" s="126"/>
      <c r="HR660" s="126"/>
      <c r="HS660" s="126"/>
      <c r="HT660" s="126"/>
      <c r="HU660" s="126"/>
      <c r="HV660" s="126"/>
      <c r="HW660" s="126"/>
      <c r="HX660" s="126"/>
      <c r="HY660" s="126"/>
      <c r="HZ660" s="126"/>
      <c r="IA660" s="126"/>
      <c r="IB660" s="126"/>
      <c r="IC660" s="126"/>
      <c r="ID660" s="126"/>
      <c r="IE660" s="126"/>
      <c r="IF660" s="126"/>
      <c r="IG660" s="126"/>
      <c r="IH660" s="126"/>
      <c r="II660" s="126"/>
      <c r="IJ660" s="126"/>
      <c r="IK660" s="126"/>
      <c r="IL660" s="126"/>
      <c r="IM660" s="126"/>
      <c r="IN660" s="126"/>
      <c r="IO660" s="126"/>
      <c r="IP660" s="126"/>
      <c r="IQ660" s="126"/>
      <c r="IR660" s="126"/>
      <c r="IS660" s="126"/>
      <c r="IT660" s="126"/>
      <c r="IU660" s="126"/>
      <c r="IV660" s="126"/>
      <c r="IW660" s="126"/>
      <c r="IX660" s="126"/>
      <c r="IY660" s="126"/>
      <c r="IZ660" s="126"/>
      <c r="JA660" s="126"/>
      <c r="JB660" s="126"/>
      <c r="JC660" s="126"/>
      <c r="JD660" s="126"/>
      <c r="JE660" s="126"/>
      <c r="JF660" s="126"/>
      <c r="JG660" s="126"/>
      <c r="JH660" s="126"/>
      <c r="JI660" s="126"/>
      <c r="JJ660" s="126"/>
      <c r="JK660" s="126"/>
      <c r="JL660" s="126"/>
      <c r="JM660" s="126"/>
      <c r="JN660" s="126"/>
      <c r="JO660" s="126"/>
      <c r="JP660" s="126"/>
      <c r="JQ660" s="126"/>
      <c r="JR660" s="126"/>
      <c r="JS660" s="126"/>
      <c r="JT660" s="126"/>
      <c r="JU660" s="126"/>
      <c r="JV660" s="126"/>
      <c r="JW660" s="126"/>
      <c r="JX660" s="126"/>
      <c r="JY660" s="126"/>
      <c r="JZ660" s="126"/>
      <c r="KA660" s="126"/>
      <c r="KB660" s="126"/>
      <c r="KC660" s="126"/>
      <c r="KD660" s="126"/>
      <c r="KE660" s="126"/>
      <c r="KF660" s="126"/>
      <c r="KG660" s="126"/>
      <c r="KH660" s="126"/>
      <c r="KI660" s="126"/>
      <c r="KJ660" s="126"/>
      <c r="KK660" s="126"/>
      <c r="KL660" s="126"/>
      <c r="KM660" s="126"/>
      <c r="KN660" s="126"/>
      <c r="KO660" s="126"/>
      <c r="KP660" s="126"/>
      <c r="KQ660" s="126"/>
      <c r="KR660" s="126"/>
      <c r="KS660" s="126"/>
      <c r="KT660" s="126"/>
      <c r="KU660" s="126"/>
      <c r="KV660" s="126"/>
      <c r="KW660" s="126"/>
      <c r="KX660" s="126"/>
      <c r="KY660" s="126"/>
      <c r="KZ660" s="126"/>
      <c r="LA660" s="126"/>
      <c r="LB660" s="126"/>
      <c r="LC660" s="126"/>
      <c r="LD660" s="126"/>
      <c r="LE660" s="126"/>
      <c r="LF660" s="126"/>
      <c r="LG660" s="126"/>
      <c r="LH660" s="126"/>
      <c r="LI660" s="126"/>
      <c r="LJ660" s="126"/>
      <c r="LK660" s="126"/>
      <c r="LL660" s="126"/>
      <c r="LM660" s="126"/>
      <c r="LN660" s="126"/>
      <c r="LO660" s="126"/>
      <c r="LP660" s="126"/>
      <c r="LQ660" s="126"/>
      <c r="LR660" s="126"/>
      <c r="LS660" s="126"/>
      <c r="LT660" s="126"/>
      <c r="LU660" s="126"/>
      <c r="LV660" s="126"/>
      <c r="LW660" s="126"/>
      <c r="LX660" s="126"/>
      <c r="LY660" s="126"/>
      <c r="LZ660" s="126"/>
      <c r="MA660" s="126"/>
      <c r="MB660" s="126"/>
      <c r="MC660" s="126"/>
      <c r="MD660" s="126"/>
      <c r="ME660" s="126"/>
      <c r="MF660" s="126"/>
      <c r="MG660" s="126"/>
      <c r="MH660" s="126"/>
      <c r="MI660" s="126"/>
      <c r="MJ660" s="126"/>
      <c r="MK660" s="126"/>
      <c r="ML660" s="126"/>
      <c r="MM660" s="126"/>
      <c r="MN660" s="126"/>
      <c r="MO660" s="126"/>
      <c r="MP660" s="126"/>
      <c r="MQ660" s="126"/>
      <c r="MR660" s="126"/>
      <c r="MS660" s="126"/>
      <c r="MT660" s="126"/>
      <c r="MU660" s="126"/>
      <c r="MV660" s="126"/>
      <c r="MW660" s="126"/>
      <c r="MX660" s="126"/>
      <c r="MY660" s="126"/>
      <c r="MZ660" s="126"/>
      <c r="NA660" s="126"/>
      <c r="NB660" s="126"/>
      <c r="NC660" s="126"/>
      <c r="ND660" s="126"/>
      <c r="NE660" s="126"/>
      <c r="NF660" s="126"/>
      <c r="NG660" s="126"/>
      <c r="NH660" s="126"/>
      <c r="NI660" s="126"/>
      <c r="NJ660" s="126"/>
      <c r="NK660" s="126"/>
      <c r="NL660" s="126"/>
      <c r="NM660" s="126"/>
      <c r="NN660" s="126"/>
      <c r="NO660" s="126"/>
      <c r="NP660" s="126"/>
      <c r="NQ660" s="126"/>
      <c r="NR660" s="126"/>
      <c r="NS660" s="126"/>
      <c r="NT660" s="126"/>
      <c r="NU660" s="126"/>
      <c r="NV660" s="126"/>
      <c r="NW660" s="126"/>
      <c r="NX660" s="126"/>
      <c r="NY660" s="126"/>
      <c r="NZ660" s="126"/>
      <c r="OA660" s="126"/>
      <c r="OB660" s="126"/>
      <c r="OC660" s="126"/>
      <c r="OD660" s="126"/>
      <c r="OE660" s="126"/>
      <c r="OF660" s="126"/>
      <c r="OG660" s="126"/>
      <c r="OH660" s="126"/>
      <c r="OI660" s="126"/>
      <c r="OJ660" s="126"/>
      <c r="OK660" s="126"/>
      <c r="OL660" s="126"/>
      <c r="OM660" s="126"/>
      <c r="ON660" s="126"/>
      <c r="OO660" s="126"/>
      <c r="OP660" s="126"/>
      <c r="OQ660" s="126"/>
      <c r="OR660" s="126"/>
      <c r="OS660" s="126"/>
      <c r="OT660" s="126"/>
      <c r="OU660" s="126"/>
      <c r="OV660" s="126"/>
      <c r="OW660" s="126"/>
      <c r="OX660" s="126"/>
      <c r="OY660" s="126"/>
      <c r="OZ660" s="126"/>
      <c r="PA660" s="126"/>
      <c r="PB660" s="126"/>
      <c r="PC660" s="126"/>
      <c r="PD660" s="126"/>
      <c r="PE660" s="126"/>
      <c r="PF660" s="126"/>
      <c r="PG660" s="126"/>
      <c r="PH660" s="126"/>
      <c r="PI660" s="126"/>
      <c r="PJ660" s="126"/>
      <c r="PK660" s="126"/>
      <c r="PL660" s="126"/>
      <c r="PM660" s="126"/>
      <c r="PN660" s="126"/>
      <c r="PO660" s="126"/>
      <c r="PP660" s="126"/>
      <c r="PQ660" s="126"/>
      <c r="PR660" s="126"/>
      <c r="PS660" s="126"/>
      <c r="PT660" s="126"/>
      <c r="PU660" s="126"/>
      <c r="PV660" s="126"/>
      <c r="PW660" s="126"/>
      <c r="PX660" s="126"/>
      <c r="PY660" s="126"/>
      <c r="PZ660" s="126"/>
      <c r="QA660" s="126"/>
      <c r="QB660" s="126"/>
      <c r="QC660" s="126"/>
      <c r="QD660" s="126"/>
      <c r="QE660" s="126"/>
      <c r="QF660" s="126"/>
      <c r="QG660" s="126"/>
      <c r="QH660" s="126"/>
      <c r="QI660" s="126"/>
      <c r="QJ660" s="126"/>
      <c r="QK660" s="126"/>
      <c r="QL660" s="126"/>
      <c r="QM660" s="126"/>
      <c r="QN660" s="126"/>
      <c r="QO660" s="126"/>
      <c r="QP660" s="126"/>
      <c r="QQ660" s="126"/>
      <c r="QR660" s="126"/>
      <c r="QS660" s="126"/>
      <c r="QT660" s="126"/>
      <c r="QU660" s="126"/>
      <c r="QV660" s="126"/>
      <c r="QW660" s="126"/>
      <c r="QX660" s="126"/>
      <c r="QY660" s="126"/>
      <c r="QZ660" s="126"/>
      <c r="RA660" s="126"/>
      <c r="RB660" s="126"/>
      <c r="RC660" s="126"/>
      <c r="RD660" s="126"/>
      <c r="RE660" s="126"/>
      <c r="RF660" s="126"/>
      <c r="RG660" s="126"/>
      <c r="RH660" s="126"/>
      <c r="RI660" s="126"/>
      <c r="RJ660" s="126"/>
      <c r="RK660" s="126"/>
      <c r="RL660" s="126"/>
      <c r="RM660" s="126"/>
      <c r="RN660" s="126"/>
      <c r="RO660" s="126"/>
      <c r="RP660" s="126"/>
      <c r="RQ660" s="126"/>
      <c r="RR660" s="126"/>
      <c r="RS660" s="126"/>
      <c r="RT660" s="126"/>
      <c r="RU660" s="126"/>
      <c r="RV660" s="126"/>
      <c r="RW660" s="126"/>
      <c r="RX660" s="126"/>
      <c r="RY660" s="126"/>
      <c r="RZ660" s="126"/>
      <c r="SA660" s="126"/>
      <c r="SB660" s="126"/>
      <c r="SC660" s="126"/>
      <c r="SD660" s="126"/>
      <c r="SE660" s="126"/>
      <c r="SF660" s="126"/>
      <c r="SG660" s="126"/>
      <c r="SH660" s="126"/>
      <c r="SI660" s="126"/>
      <c r="SJ660" s="126"/>
      <c r="SK660" s="126"/>
      <c r="SL660" s="126"/>
      <c r="SM660" s="126"/>
      <c r="SN660" s="126"/>
      <c r="SO660" s="126"/>
      <c r="SP660" s="126"/>
      <c r="SQ660" s="126"/>
      <c r="SR660" s="126"/>
      <c r="SS660" s="126"/>
      <c r="ST660" s="126"/>
      <c r="SU660" s="126"/>
      <c r="SV660" s="126"/>
      <c r="SW660" s="126"/>
      <c r="SX660" s="126"/>
      <c r="SY660" s="126"/>
      <c r="SZ660" s="126"/>
      <c r="TA660" s="126"/>
      <c r="TB660" s="126"/>
      <c r="TC660" s="126"/>
      <c r="TD660" s="126"/>
      <c r="TE660" s="126"/>
      <c r="TF660" s="126"/>
      <c r="TG660" s="126"/>
      <c r="TH660" s="126"/>
      <c r="TI660" s="126"/>
      <c r="TJ660" s="126"/>
      <c r="TK660" s="126"/>
      <c r="TL660" s="126"/>
      <c r="TM660" s="126"/>
      <c r="TN660" s="126"/>
      <c r="TO660" s="126"/>
      <c r="TP660" s="126"/>
      <c r="TQ660" s="126"/>
      <c r="TR660" s="126"/>
      <c r="TS660" s="126"/>
      <c r="TT660" s="126"/>
      <c r="TU660" s="126"/>
      <c r="TV660" s="126"/>
      <c r="TW660" s="126"/>
      <c r="TX660" s="126"/>
      <c r="TY660" s="126"/>
      <c r="TZ660" s="126"/>
      <c r="UA660" s="126"/>
      <c r="UB660" s="126"/>
      <c r="UC660" s="126"/>
      <c r="UD660" s="126"/>
      <c r="UE660" s="126"/>
      <c r="UF660" s="126"/>
      <c r="UG660" s="126"/>
      <c r="UH660" s="126"/>
      <c r="UI660" s="126"/>
      <c r="UJ660" s="126"/>
      <c r="UK660" s="126"/>
      <c r="UL660" s="126"/>
      <c r="UM660" s="126"/>
      <c r="UN660" s="126"/>
      <c r="UO660" s="126"/>
      <c r="UP660" s="126"/>
      <c r="UQ660" s="126"/>
      <c r="UR660" s="126"/>
      <c r="US660" s="126"/>
      <c r="UT660" s="126"/>
      <c r="UU660" s="126"/>
      <c r="UV660" s="126"/>
      <c r="UW660" s="126"/>
      <c r="UX660" s="126"/>
      <c r="UY660" s="126"/>
      <c r="UZ660" s="126"/>
      <c r="VA660" s="126"/>
      <c r="VB660" s="126"/>
      <c r="VC660" s="126"/>
      <c r="VD660" s="126"/>
      <c r="VE660" s="126"/>
      <c r="VF660" s="126"/>
      <c r="VG660" s="126"/>
      <c r="VH660" s="126"/>
      <c r="VI660" s="126"/>
      <c r="VJ660" s="126"/>
      <c r="VK660" s="126"/>
      <c r="VL660" s="126"/>
      <c r="VM660" s="126"/>
      <c r="VN660" s="126"/>
      <c r="VO660" s="126"/>
      <c r="VP660" s="126"/>
      <c r="VQ660" s="126"/>
      <c r="VR660" s="126"/>
      <c r="VS660" s="126"/>
      <c r="VT660" s="126"/>
      <c r="VU660" s="126"/>
      <c r="VV660" s="126"/>
      <c r="VW660" s="126"/>
      <c r="VX660" s="126"/>
      <c r="VY660" s="126"/>
      <c r="VZ660" s="126"/>
      <c r="WA660" s="126"/>
      <c r="WB660" s="126"/>
      <c r="WC660" s="126"/>
      <c r="WD660" s="126"/>
      <c r="WE660" s="126"/>
      <c r="WF660" s="126"/>
      <c r="WG660" s="126"/>
      <c r="WH660" s="126"/>
      <c r="WI660" s="126"/>
      <c r="WJ660" s="126"/>
      <c r="WK660" s="126"/>
      <c r="WL660" s="126"/>
      <c r="WM660" s="126"/>
      <c r="WN660" s="126"/>
      <c r="WO660" s="126"/>
      <c r="WP660" s="126"/>
      <c r="WQ660" s="126"/>
      <c r="WR660" s="126"/>
      <c r="WS660" s="126"/>
      <c r="WT660" s="126"/>
      <c r="WU660" s="126"/>
      <c r="WV660" s="126"/>
      <c r="WW660" s="126"/>
      <c r="WX660" s="126"/>
      <c r="WY660" s="126"/>
      <c r="WZ660" s="126"/>
      <c r="XA660" s="126"/>
      <c r="XB660" s="126"/>
      <c r="XC660" s="126"/>
      <c r="XD660" s="126"/>
      <c r="XE660" s="126"/>
      <c r="XF660" s="126"/>
      <c r="XG660" s="126"/>
      <c r="XH660" s="126"/>
      <c r="XI660" s="126"/>
      <c r="XJ660" s="126"/>
      <c r="XK660" s="126"/>
      <c r="XL660" s="126"/>
      <c r="XM660" s="126"/>
      <c r="XN660" s="126"/>
      <c r="XO660" s="126"/>
      <c r="XP660" s="126"/>
      <c r="XQ660" s="126"/>
      <c r="XR660" s="126"/>
      <c r="XS660" s="126"/>
      <c r="XT660" s="126"/>
      <c r="XU660" s="126"/>
      <c r="XV660" s="126"/>
      <c r="XW660" s="126"/>
      <c r="XX660" s="126"/>
      <c r="XY660" s="126"/>
      <c r="XZ660" s="126"/>
      <c r="YA660" s="126"/>
      <c r="YB660" s="126"/>
      <c r="YC660" s="126"/>
      <c r="YD660" s="126"/>
      <c r="YE660" s="126"/>
      <c r="YF660" s="126"/>
      <c r="YG660" s="126"/>
      <c r="YH660" s="126"/>
      <c r="YI660" s="126"/>
      <c r="YJ660" s="126"/>
      <c r="YK660" s="126"/>
      <c r="YL660" s="126"/>
      <c r="YM660" s="126"/>
      <c r="YN660" s="126"/>
      <c r="YO660" s="126"/>
      <c r="YP660" s="126"/>
      <c r="YQ660" s="126"/>
      <c r="YR660" s="126"/>
      <c r="YS660" s="126"/>
      <c r="YT660" s="126"/>
      <c r="YU660" s="126"/>
      <c r="YV660" s="126"/>
      <c r="YW660" s="126"/>
      <c r="YX660" s="126"/>
      <c r="YY660" s="126"/>
      <c r="YZ660" s="126"/>
      <c r="ZA660" s="126"/>
      <c r="ZB660" s="126"/>
      <c r="ZC660" s="126"/>
      <c r="ZD660" s="126"/>
      <c r="ZE660" s="126"/>
      <c r="ZF660" s="126"/>
      <c r="ZG660" s="126"/>
      <c r="ZH660" s="126"/>
      <c r="ZI660" s="126"/>
      <c r="ZJ660" s="126"/>
      <c r="ZK660" s="126"/>
      <c r="ZL660" s="126"/>
      <c r="ZM660" s="126"/>
      <c r="ZN660" s="126"/>
      <c r="ZO660" s="126"/>
      <c r="ZP660" s="126"/>
      <c r="ZQ660" s="126"/>
      <c r="ZR660" s="126"/>
      <c r="ZS660" s="126"/>
      <c r="ZT660" s="126"/>
      <c r="ZU660" s="126"/>
      <c r="ZV660" s="126"/>
      <c r="ZW660" s="126"/>
      <c r="ZX660" s="126"/>
      <c r="ZY660" s="126"/>
      <c r="ZZ660" s="126"/>
      <c r="AAA660" s="126"/>
      <c r="AAB660" s="126"/>
      <c r="AAC660" s="126"/>
      <c r="AAD660" s="126"/>
      <c r="AAE660" s="126"/>
      <c r="AAF660" s="126"/>
      <c r="AAG660" s="126"/>
      <c r="AAH660" s="126"/>
      <c r="AAI660" s="126"/>
      <c r="AAJ660" s="126"/>
      <c r="AAK660" s="126"/>
      <c r="AAL660" s="126"/>
      <c r="AAM660" s="126"/>
      <c r="AAN660" s="126"/>
      <c r="AAO660" s="126"/>
      <c r="AAP660" s="126"/>
      <c r="AAQ660" s="126"/>
      <c r="AAR660" s="126"/>
      <c r="AAS660" s="126"/>
      <c r="AAT660" s="126"/>
      <c r="AAU660" s="126"/>
      <c r="AAV660" s="126"/>
      <c r="AAW660" s="126"/>
      <c r="AAX660" s="126"/>
      <c r="AAY660" s="126"/>
      <c r="AAZ660" s="126"/>
      <c r="ABA660" s="126"/>
      <c r="ABB660" s="126"/>
      <c r="ABC660" s="126"/>
      <c r="ABD660" s="126"/>
      <c r="ABE660" s="126"/>
      <c r="ABF660" s="126"/>
      <c r="ABG660" s="126"/>
      <c r="ABH660" s="126"/>
      <c r="ABI660" s="126"/>
      <c r="ABJ660" s="126"/>
      <c r="ABK660" s="126"/>
      <c r="ABL660" s="126"/>
      <c r="ABM660" s="126"/>
      <c r="ABN660" s="126"/>
      <c r="ABO660" s="126"/>
      <c r="ABP660" s="126"/>
      <c r="ABQ660" s="126"/>
      <c r="ABR660" s="126"/>
      <c r="ABS660" s="126"/>
      <c r="ABT660" s="126"/>
      <c r="ABU660" s="126"/>
      <c r="ABV660" s="126"/>
      <c r="ABW660" s="126"/>
      <c r="ABX660" s="126"/>
      <c r="ABY660" s="126"/>
      <c r="ABZ660" s="126"/>
      <c r="ACA660" s="126"/>
      <c r="ACB660" s="126"/>
      <c r="ACC660" s="126"/>
      <c r="ACD660" s="126"/>
      <c r="ACE660" s="126"/>
      <c r="ACF660" s="126"/>
      <c r="ACG660" s="126"/>
      <c r="ACH660" s="126"/>
      <c r="ACI660" s="126"/>
      <c r="ACJ660" s="126"/>
      <c r="ACK660" s="126"/>
      <c r="ACL660" s="126"/>
      <c r="ACM660" s="126"/>
      <c r="ACN660" s="126"/>
      <c r="ACO660" s="126"/>
      <c r="ACP660" s="126"/>
      <c r="ACQ660" s="126"/>
      <c r="ACR660" s="126"/>
      <c r="ACS660" s="126"/>
      <c r="ACT660" s="126"/>
      <c r="ACU660" s="126"/>
      <c r="ACV660" s="126"/>
      <c r="ACW660" s="126"/>
      <c r="ACX660" s="126"/>
      <c r="ACY660" s="126"/>
      <c r="ACZ660" s="126"/>
      <c r="ADA660" s="126"/>
      <c r="ADB660" s="126"/>
      <c r="ADC660" s="126"/>
      <c r="ADD660" s="126"/>
      <c r="ADE660" s="126"/>
      <c r="ADF660" s="126"/>
      <c r="ADG660" s="126"/>
      <c r="ADH660" s="126"/>
      <c r="ADI660" s="126"/>
      <c r="ADJ660" s="126"/>
      <c r="ADK660" s="126"/>
      <c r="ADL660" s="126"/>
      <c r="ADM660" s="126"/>
      <c r="ADN660" s="126"/>
      <c r="ADO660" s="126"/>
      <c r="ADP660" s="126"/>
      <c r="ADQ660" s="126"/>
      <c r="ADR660" s="126"/>
      <c r="ADS660" s="126"/>
      <c r="ADT660" s="126"/>
      <c r="ADU660" s="126"/>
      <c r="ADV660" s="126"/>
      <c r="ADW660" s="126"/>
      <c r="ADX660" s="126"/>
      <c r="ADY660" s="126"/>
      <c r="ADZ660" s="126"/>
      <c r="AEA660" s="126"/>
      <c r="AEB660" s="126"/>
      <c r="AEC660" s="126"/>
      <c r="AED660" s="126"/>
      <c r="AEE660" s="126"/>
      <c r="AEF660" s="126"/>
      <c r="AEG660" s="126"/>
      <c r="AEH660" s="126"/>
      <c r="AEI660" s="126"/>
      <c r="AEJ660" s="126"/>
      <c r="AEK660" s="126"/>
      <c r="AEL660" s="126"/>
      <c r="AEM660" s="126"/>
      <c r="AEN660" s="126"/>
      <c r="AEO660" s="126"/>
      <c r="AEP660" s="126"/>
      <c r="AEQ660" s="126"/>
      <c r="AER660" s="126"/>
      <c r="AES660" s="126"/>
      <c r="AET660" s="126"/>
      <c r="AEU660" s="126"/>
      <c r="AEV660" s="126"/>
      <c r="AEW660" s="126"/>
      <c r="AEX660" s="126"/>
      <c r="AEY660" s="126"/>
      <c r="AEZ660" s="126"/>
      <c r="AFA660" s="126"/>
      <c r="AFB660" s="126"/>
      <c r="AFC660" s="126"/>
      <c r="AFD660" s="126"/>
      <c r="AFE660" s="126"/>
      <c r="AFF660" s="126"/>
      <c r="AFG660" s="126"/>
      <c r="AFH660" s="126"/>
      <c r="AFI660" s="126"/>
      <c r="AFJ660" s="126"/>
      <c r="AFK660" s="126"/>
      <c r="AFL660" s="126"/>
      <c r="AFM660" s="126"/>
      <c r="AFN660" s="126"/>
      <c r="AFO660" s="126"/>
      <c r="AFP660" s="126"/>
      <c r="AFQ660" s="126"/>
      <c r="AFR660" s="126"/>
      <c r="AFS660" s="126"/>
      <c r="AFT660" s="126"/>
      <c r="AFU660" s="126"/>
      <c r="AFV660" s="126"/>
      <c r="AFW660" s="126"/>
      <c r="AFX660" s="126"/>
      <c r="AFY660" s="126"/>
      <c r="AFZ660" s="126"/>
      <c r="AGA660" s="126"/>
      <c r="AGB660" s="126"/>
      <c r="AGC660" s="126"/>
      <c r="AGD660" s="126"/>
      <c r="AGE660" s="126"/>
      <c r="AGF660" s="126"/>
      <c r="AGG660" s="126"/>
      <c r="AGH660" s="126"/>
      <c r="AGI660" s="126"/>
      <c r="AGJ660" s="126"/>
      <c r="AGK660" s="126"/>
      <c r="AGL660" s="126"/>
      <c r="AGM660" s="126"/>
      <c r="AGN660" s="126"/>
      <c r="AGO660" s="126"/>
      <c r="AGP660" s="126"/>
      <c r="AGQ660" s="126"/>
      <c r="AGR660" s="126"/>
      <c r="AGS660" s="126"/>
      <c r="AGT660" s="126"/>
      <c r="AGU660" s="126"/>
      <c r="AGV660" s="126"/>
      <c r="AGW660" s="126"/>
      <c r="AGX660" s="126"/>
      <c r="AGY660" s="126"/>
      <c r="AGZ660" s="126"/>
      <c r="AHA660" s="126"/>
      <c r="AHB660" s="126"/>
      <c r="AHC660" s="126"/>
      <c r="AHD660" s="126"/>
      <c r="AHE660" s="126"/>
      <c r="AHF660" s="126"/>
      <c r="AHG660" s="126"/>
      <c r="AHH660" s="126"/>
      <c r="AHI660" s="126"/>
      <c r="AHJ660" s="126"/>
      <c r="AHK660" s="126"/>
      <c r="AHL660" s="126"/>
      <c r="AHM660" s="126"/>
      <c r="AHN660" s="126"/>
      <c r="AHO660" s="126"/>
      <c r="AHP660" s="126"/>
      <c r="AHQ660" s="126"/>
      <c r="AHR660" s="126"/>
      <c r="AHS660" s="126"/>
      <c r="AHT660" s="126"/>
      <c r="AHU660" s="126"/>
      <c r="AHV660" s="126"/>
      <c r="AHW660" s="126"/>
      <c r="AHX660" s="126"/>
      <c r="AHY660" s="126"/>
      <c r="AHZ660" s="126"/>
      <c r="AIA660" s="126"/>
      <c r="AIB660" s="126"/>
      <c r="AIC660" s="126"/>
      <c r="AID660" s="126"/>
      <c r="AIE660" s="126"/>
      <c r="AIF660" s="126"/>
      <c r="AIG660" s="126"/>
      <c r="AIH660" s="126"/>
      <c r="AII660" s="126"/>
      <c r="AIJ660" s="126"/>
      <c r="AIK660" s="126"/>
      <c r="AIL660" s="126"/>
      <c r="AIM660" s="126"/>
      <c r="AIN660" s="126"/>
      <c r="AIO660" s="126"/>
      <c r="AIP660" s="126"/>
      <c r="AIQ660" s="126"/>
      <c r="AIR660" s="126"/>
      <c r="AIS660" s="126"/>
      <c r="AIT660" s="126"/>
      <c r="AIU660" s="126"/>
      <c r="AIV660" s="126"/>
      <c r="AIW660" s="126"/>
      <c r="AIX660" s="126"/>
      <c r="AIY660" s="126"/>
      <c r="AIZ660" s="126"/>
      <c r="AJA660" s="126"/>
      <c r="AJB660" s="126"/>
      <c r="AJC660" s="126"/>
      <c r="AJD660" s="126"/>
      <c r="AJE660" s="126"/>
      <c r="AJF660" s="126"/>
      <c r="AJG660" s="126"/>
      <c r="AJH660" s="126"/>
      <c r="AJI660" s="126"/>
      <c r="AJJ660" s="126"/>
      <c r="AJK660" s="126"/>
      <c r="AJL660" s="126"/>
      <c r="AJM660" s="126"/>
      <c r="AJN660" s="126"/>
      <c r="AJO660" s="126"/>
      <c r="AJP660" s="126"/>
      <c r="AJQ660" s="126"/>
      <c r="AJR660" s="126"/>
      <c r="AJS660" s="126"/>
      <c r="AJT660" s="126"/>
      <c r="AJU660" s="126"/>
      <c r="AJV660" s="126"/>
      <c r="AJW660" s="126"/>
      <c r="AJX660" s="126"/>
      <c r="AJY660" s="126"/>
      <c r="AJZ660" s="126"/>
      <c r="AKA660" s="126"/>
      <c r="AKB660" s="126"/>
      <c r="AKC660" s="126"/>
      <c r="AKD660" s="126"/>
      <c r="AKE660" s="126"/>
      <c r="AKF660" s="126"/>
      <c r="AKG660" s="126"/>
      <c r="AKH660" s="126"/>
      <c r="AKI660" s="126"/>
      <c r="AKJ660" s="126"/>
      <c r="AKK660" s="126"/>
      <c r="AKL660" s="126"/>
      <c r="AKM660" s="126"/>
      <c r="AKN660" s="126"/>
      <c r="AKO660" s="126"/>
      <c r="AKP660" s="126"/>
      <c r="AKQ660" s="126"/>
      <c r="AKR660" s="126"/>
      <c r="AKS660" s="126"/>
      <c r="AKT660" s="126"/>
      <c r="AKU660" s="126"/>
      <c r="AKV660" s="126"/>
      <c r="AKW660" s="126"/>
      <c r="AKX660" s="126"/>
      <c r="AKY660" s="126"/>
      <c r="AKZ660" s="126"/>
      <c r="ALA660" s="126"/>
      <c r="ALB660" s="126"/>
      <c r="ALC660" s="126"/>
      <c r="ALD660" s="126"/>
      <c r="ALE660" s="126"/>
      <c r="ALF660" s="126"/>
      <c r="ALG660" s="126"/>
      <c r="ALH660" s="126"/>
      <c r="ALI660" s="126"/>
      <c r="ALJ660" s="126"/>
      <c r="ALK660" s="126"/>
      <c r="ALL660" s="126"/>
      <c r="ALM660" s="126"/>
      <c r="ALN660" s="126"/>
      <c r="ALO660" s="126"/>
      <c r="ALP660" s="126"/>
      <c r="ALQ660" s="126"/>
      <c r="ALR660" s="126"/>
      <c r="ALS660" s="126"/>
      <c r="ALT660" s="126"/>
    </row>
    <row r="661" spans="2:1008" x14ac:dyDescent="0.4">
      <c r="B661" s="214"/>
      <c r="C661" s="126"/>
      <c r="D661" s="126"/>
      <c r="E661" s="487"/>
      <c r="F661" s="126"/>
      <c r="G661" s="126"/>
      <c r="H661" s="126"/>
      <c r="I661" s="126"/>
      <c r="J661" s="126"/>
      <c r="K661" s="126"/>
      <c r="L661" s="126"/>
      <c r="M661" s="126"/>
      <c r="N661" s="126"/>
      <c r="O661" s="126"/>
      <c r="P661" s="126"/>
      <c r="Q661" s="126"/>
      <c r="R661" s="126"/>
      <c r="S661" s="126"/>
      <c r="T661" s="126"/>
      <c r="U661" s="126"/>
      <c r="V661" s="126"/>
      <c r="W661" s="126"/>
      <c r="X661" s="126"/>
      <c r="Y661" s="126"/>
      <c r="Z661" s="126"/>
      <c r="AA661" s="126"/>
      <c r="AB661" s="126"/>
      <c r="AC661" s="126"/>
      <c r="AD661" s="126"/>
      <c r="AE661" s="126"/>
      <c r="AF661" s="126"/>
      <c r="AG661" s="126"/>
      <c r="AH661" s="126"/>
      <c r="AI661" s="126"/>
      <c r="AJ661" s="126"/>
      <c r="AK661" s="126"/>
      <c r="AL661" s="126"/>
      <c r="AM661" s="126"/>
      <c r="AN661" s="126"/>
      <c r="AO661" s="126"/>
      <c r="AP661" s="126"/>
      <c r="AQ661" s="126"/>
      <c r="AR661" s="126"/>
      <c r="AS661" s="126"/>
      <c r="AT661" s="126"/>
      <c r="AU661" s="126"/>
      <c r="AV661" s="126"/>
      <c r="AW661" s="126"/>
      <c r="AX661" s="126"/>
      <c r="AY661" s="126"/>
      <c r="AZ661" s="126"/>
      <c r="BA661" s="126"/>
      <c r="BB661" s="126"/>
      <c r="BC661" s="126"/>
      <c r="BD661" s="126"/>
      <c r="BE661" s="126"/>
      <c r="BF661" s="126"/>
      <c r="BG661" s="126"/>
      <c r="BH661" s="126"/>
      <c r="BI661" s="126"/>
      <c r="BJ661" s="126"/>
      <c r="BK661" s="126"/>
      <c r="BL661" s="126"/>
      <c r="BM661" s="126"/>
      <c r="BN661" s="126"/>
      <c r="BO661" s="126"/>
      <c r="BP661" s="126"/>
      <c r="BQ661" s="126"/>
      <c r="BR661" s="126"/>
      <c r="BS661" s="126"/>
      <c r="BT661" s="126"/>
      <c r="BU661" s="126"/>
      <c r="BV661" s="126"/>
      <c r="BW661" s="126"/>
      <c r="BX661" s="126"/>
      <c r="BY661" s="126"/>
      <c r="BZ661" s="126"/>
      <c r="CA661" s="126"/>
      <c r="CB661" s="126"/>
      <c r="CC661" s="126"/>
      <c r="CD661" s="126"/>
      <c r="CE661" s="126"/>
      <c r="CF661" s="126"/>
      <c r="CG661" s="126"/>
      <c r="CH661" s="126"/>
      <c r="CI661" s="126"/>
      <c r="CJ661" s="126"/>
      <c r="CK661" s="126"/>
      <c r="CL661" s="126"/>
      <c r="CM661" s="126"/>
      <c r="CN661" s="126"/>
      <c r="CO661" s="126"/>
      <c r="CP661" s="126"/>
      <c r="CQ661" s="126"/>
      <c r="CR661" s="126"/>
      <c r="CS661" s="126"/>
      <c r="CT661" s="126"/>
      <c r="CU661" s="126"/>
      <c r="CV661" s="126"/>
      <c r="CW661" s="126"/>
      <c r="CX661" s="126"/>
      <c r="CY661" s="126"/>
      <c r="CZ661" s="126"/>
      <c r="DA661" s="126"/>
      <c r="DB661" s="126"/>
      <c r="DC661" s="126"/>
      <c r="DD661" s="126"/>
      <c r="DE661" s="126"/>
      <c r="DF661" s="126"/>
      <c r="DG661" s="126"/>
      <c r="DH661" s="126"/>
      <c r="DI661" s="126"/>
      <c r="DJ661" s="126"/>
      <c r="DK661" s="126"/>
      <c r="DL661" s="126"/>
      <c r="DM661" s="126"/>
      <c r="DN661" s="126"/>
      <c r="DO661" s="126"/>
      <c r="DP661" s="126"/>
      <c r="DQ661" s="126"/>
      <c r="DR661" s="126"/>
      <c r="DS661" s="126"/>
      <c r="DT661" s="126"/>
      <c r="DU661" s="126"/>
      <c r="DV661" s="126"/>
      <c r="DW661" s="126"/>
      <c r="DX661" s="126"/>
      <c r="DY661" s="126"/>
      <c r="DZ661" s="126"/>
      <c r="EA661" s="126"/>
      <c r="EB661" s="126"/>
      <c r="EC661" s="126"/>
      <c r="ED661" s="126"/>
      <c r="EE661" s="126"/>
      <c r="EF661" s="126"/>
      <c r="EG661" s="126"/>
      <c r="EH661" s="126"/>
      <c r="EI661" s="126"/>
      <c r="EJ661" s="126"/>
      <c r="EK661" s="126"/>
      <c r="EL661" s="126"/>
      <c r="EM661" s="126"/>
      <c r="EN661" s="126"/>
      <c r="EO661" s="126"/>
      <c r="EP661" s="126"/>
      <c r="EQ661" s="126"/>
      <c r="ER661" s="126"/>
      <c r="ES661" s="126"/>
      <c r="ET661" s="126"/>
      <c r="EU661" s="126"/>
      <c r="EV661" s="126"/>
      <c r="EW661" s="126"/>
      <c r="EX661" s="126"/>
      <c r="EY661" s="126"/>
      <c r="EZ661" s="126"/>
      <c r="FA661" s="126"/>
      <c r="FB661" s="126"/>
      <c r="FC661" s="126"/>
      <c r="FD661" s="126"/>
      <c r="FE661" s="126"/>
      <c r="FF661" s="126"/>
      <c r="FG661" s="126"/>
      <c r="FH661" s="126"/>
      <c r="FI661" s="126"/>
      <c r="FJ661" s="126"/>
      <c r="FK661" s="126"/>
      <c r="FL661" s="126"/>
      <c r="FM661" s="126"/>
      <c r="FN661" s="126"/>
      <c r="FO661" s="126"/>
      <c r="FP661" s="126"/>
      <c r="FQ661" s="126"/>
      <c r="FR661" s="126"/>
      <c r="FS661" s="126"/>
      <c r="FT661" s="126"/>
      <c r="FU661" s="126"/>
      <c r="FV661" s="126"/>
      <c r="FW661" s="126"/>
      <c r="FX661" s="126"/>
      <c r="FY661" s="126"/>
      <c r="FZ661" s="126"/>
      <c r="GA661" s="126"/>
      <c r="GB661" s="126"/>
      <c r="GC661" s="126"/>
      <c r="GD661" s="126"/>
      <c r="GE661" s="126"/>
      <c r="GF661" s="126"/>
      <c r="GG661" s="126"/>
      <c r="GH661" s="126"/>
      <c r="GI661" s="126"/>
      <c r="GJ661" s="126"/>
      <c r="GK661" s="126"/>
      <c r="GL661" s="126"/>
      <c r="GM661" s="126"/>
      <c r="GN661" s="126"/>
      <c r="GO661" s="126"/>
      <c r="GP661" s="126"/>
      <c r="GQ661" s="126"/>
      <c r="GR661" s="126"/>
      <c r="GS661" s="126"/>
      <c r="GT661" s="126"/>
      <c r="GU661" s="126"/>
      <c r="GV661" s="126"/>
      <c r="GW661" s="126"/>
      <c r="GX661" s="126"/>
      <c r="GY661" s="126"/>
      <c r="GZ661" s="126"/>
      <c r="HA661" s="126"/>
      <c r="HB661" s="126"/>
      <c r="HC661" s="126"/>
      <c r="HD661" s="126"/>
      <c r="HE661" s="126"/>
      <c r="HF661" s="126"/>
      <c r="HG661" s="126"/>
      <c r="HH661" s="126"/>
      <c r="HI661" s="126"/>
      <c r="HJ661" s="126"/>
      <c r="HK661" s="126"/>
      <c r="HL661" s="126"/>
      <c r="HM661" s="126"/>
      <c r="HN661" s="126"/>
      <c r="HO661" s="126"/>
      <c r="HP661" s="126"/>
      <c r="HQ661" s="126"/>
      <c r="HR661" s="126"/>
      <c r="HS661" s="126"/>
      <c r="HT661" s="126"/>
      <c r="HU661" s="126"/>
      <c r="HV661" s="126"/>
      <c r="HW661" s="126"/>
      <c r="HX661" s="126"/>
      <c r="HY661" s="126"/>
      <c r="HZ661" s="126"/>
      <c r="IA661" s="126"/>
      <c r="IB661" s="126"/>
      <c r="IC661" s="126"/>
      <c r="ID661" s="126"/>
      <c r="IE661" s="126"/>
      <c r="IF661" s="126"/>
      <c r="IG661" s="126"/>
      <c r="IH661" s="126"/>
      <c r="II661" s="126"/>
      <c r="IJ661" s="126"/>
      <c r="IK661" s="126"/>
      <c r="IL661" s="126"/>
      <c r="IM661" s="126"/>
      <c r="IN661" s="126"/>
      <c r="IO661" s="126"/>
      <c r="IP661" s="126"/>
      <c r="IQ661" s="126"/>
      <c r="IR661" s="126"/>
      <c r="IS661" s="126"/>
      <c r="IT661" s="126"/>
      <c r="IU661" s="126"/>
      <c r="IV661" s="126"/>
      <c r="IW661" s="126"/>
      <c r="IX661" s="126"/>
      <c r="IY661" s="126"/>
      <c r="IZ661" s="126"/>
      <c r="JA661" s="126"/>
      <c r="JB661" s="126"/>
      <c r="JC661" s="126"/>
      <c r="JD661" s="126"/>
      <c r="JE661" s="126"/>
      <c r="JF661" s="126"/>
      <c r="JG661" s="126"/>
      <c r="JH661" s="126"/>
      <c r="JI661" s="126"/>
      <c r="JJ661" s="126"/>
      <c r="JK661" s="126"/>
      <c r="JL661" s="126"/>
      <c r="JM661" s="126"/>
      <c r="JN661" s="126"/>
      <c r="JO661" s="126"/>
      <c r="JP661" s="126"/>
      <c r="JQ661" s="126"/>
      <c r="JR661" s="126"/>
      <c r="JS661" s="126"/>
      <c r="JT661" s="126"/>
      <c r="JU661" s="126"/>
      <c r="JV661" s="126"/>
      <c r="JW661" s="126"/>
      <c r="JX661" s="126"/>
      <c r="JY661" s="126"/>
      <c r="JZ661" s="126"/>
      <c r="KA661" s="126"/>
      <c r="KB661" s="126"/>
      <c r="KC661" s="126"/>
      <c r="KD661" s="126"/>
      <c r="KE661" s="126"/>
      <c r="KF661" s="126"/>
      <c r="KG661" s="126"/>
      <c r="KH661" s="126"/>
      <c r="KI661" s="126"/>
      <c r="KJ661" s="126"/>
      <c r="KK661" s="126"/>
      <c r="KL661" s="126"/>
      <c r="KM661" s="126"/>
      <c r="KN661" s="126"/>
      <c r="KO661" s="126"/>
      <c r="KP661" s="126"/>
      <c r="KQ661" s="126"/>
      <c r="KR661" s="126"/>
      <c r="KS661" s="126"/>
      <c r="KT661" s="126"/>
      <c r="KU661" s="126"/>
      <c r="KV661" s="126"/>
      <c r="KW661" s="126"/>
      <c r="KX661" s="126"/>
      <c r="KY661" s="126"/>
      <c r="KZ661" s="126"/>
      <c r="LA661" s="126"/>
      <c r="LB661" s="126"/>
      <c r="LC661" s="126"/>
      <c r="LD661" s="126"/>
      <c r="LE661" s="126"/>
      <c r="LF661" s="126"/>
      <c r="LG661" s="126"/>
      <c r="LH661" s="126"/>
      <c r="LI661" s="126"/>
      <c r="LJ661" s="126"/>
      <c r="LK661" s="126"/>
      <c r="LL661" s="126"/>
      <c r="LM661" s="126"/>
      <c r="LN661" s="126"/>
      <c r="LO661" s="126"/>
      <c r="LP661" s="126"/>
      <c r="LQ661" s="126"/>
      <c r="LR661" s="126"/>
      <c r="LS661" s="126"/>
      <c r="LT661" s="126"/>
      <c r="LU661" s="126"/>
      <c r="LV661" s="126"/>
      <c r="LW661" s="126"/>
      <c r="LX661" s="126"/>
      <c r="LY661" s="126"/>
      <c r="LZ661" s="126"/>
      <c r="MA661" s="126"/>
      <c r="MB661" s="126"/>
      <c r="MC661" s="126"/>
      <c r="MD661" s="126"/>
      <c r="ME661" s="126"/>
      <c r="MF661" s="126"/>
      <c r="MG661" s="126"/>
      <c r="MH661" s="126"/>
      <c r="MI661" s="126"/>
      <c r="MJ661" s="126"/>
      <c r="MK661" s="126"/>
      <c r="ML661" s="126"/>
      <c r="MM661" s="126"/>
      <c r="MN661" s="126"/>
      <c r="MO661" s="126"/>
      <c r="MP661" s="126"/>
      <c r="MQ661" s="126"/>
      <c r="MR661" s="126"/>
      <c r="MS661" s="126"/>
      <c r="MT661" s="126"/>
      <c r="MU661" s="126"/>
      <c r="MV661" s="126"/>
      <c r="MW661" s="126"/>
      <c r="MX661" s="126"/>
      <c r="MY661" s="126"/>
      <c r="MZ661" s="126"/>
      <c r="NA661" s="126"/>
      <c r="NB661" s="126"/>
      <c r="NC661" s="126"/>
      <c r="ND661" s="126"/>
      <c r="NE661" s="126"/>
      <c r="NF661" s="126"/>
      <c r="NG661" s="126"/>
      <c r="NH661" s="126"/>
      <c r="NI661" s="126"/>
      <c r="NJ661" s="126"/>
      <c r="NK661" s="126"/>
      <c r="NL661" s="126"/>
      <c r="NM661" s="126"/>
      <c r="NN661" s="126"/>
      <c r="NO661" s="126"/>
      <c r="NP661" s="126"/>
      <c r="NQ661" s="126"/>
      <c r="NR661" s="126"/>
      <c r="NS661" s="126"/>
      <c r="NT661" s="126"/>
      <c r="NU661" s="126"/>
      <c r="NV661" s="126"/>
      <c r="NW661" s="126"/>
      <c r="NX661" s="126"/>
      <c r="NY661" s="126"/>
      <c r="NZ661" s="126"/>
      <c r="OA661" s="126"/>
      <c r="OB661" s="126"/>
      <c r="OC661" s="126"/>
      <c r="OD661" s="126"/>
      <c r="OE661" s="126"/>
      <c r="OF661" s="126"/>
      <c r="OG661" s="126"/>
      <c r="OH661" s="126"/>
      <c r="OI661" s="126"/>
      <c r="OJ661" s="126"/>
      <c r="OK661" s="126"/>
      <c r="OL661" s="126"/>
      <c r="OM661" s="126"/>
      <c r="ON661" s="126"/>
      <c r="OO661" s="126"/>
      <c r="OP661" s="126"/>
      <c r="OQ661" s="126"/>
      <c r="OR661" s="126"/>
      <c r="OS661" s="126"/>
      <c r="OT661" s="126"/>
      <c r="OU661" s="126"/>
      <c r="OV661" s="126"/>
      <c r="OW661" s="126"/>
      <c r="OX661" s="126"/>
      <c r="OY661" s="126"/>
      <c r="OZ661" s="126"/>
      <c r="PA661" s="126"/>
      <c r="PB661" s="126"/>
      <c r="PC661" s="126"/>
      <c r="PD661" s="126"/>
      <c r="PE661" s="126"/>
      <c r="PF661" s="126"/>
      <c r="PG661" s="126"/>
      <c r="PH661" s="126"/>
      <c r="PI661" s="126"/>
      <c r="PJ661" s="126"/>
      <c r="PK661" s="126"/>
      <c r="PL661" s="126"/>
      <c r="PM661" s="126"/>
      <c r="PN661" s="126"/>
      <c r="PO661" s="126"/>
      <c r="PP661" s="126"/>
      <c r="PQ661" s="126"/>
      <c r="PR661" s="126"/>
      <c r="PS661" s="126"/>
      <c r="PT661" s="126"/>
      <c r="PU661" s="126"/>
      <c r="PV661" s="126"/>
      <c r="PW661" s="126"/>
      <c r="PX661" s="126"/>
      <c r="PY661" s="126"/>
      <c r="PZ661" s="126"/>
      <c r="QA661" s="126"/>
      <c r="QB661" s="126"/>
      <c r="QC661" s="126"/>
      <c r="QD661" s="126"/>
      <c r="QE661" s="126"/>
      <c r="QF661" s="126"/>
      <c r="QG661" s="126"/>
      <c r="QH661" s="126"/>
      <c r="QI661" s="126"/>
      <c r="QJ661" s="126"/>
      <c r="QK661" s="126"/>
      <c r="QL661" s="126"/>
      <c r="QM661" s="126"/>
      <c r="QN661" s="126"/>
      <c r="QO661" s="126"/>
      <c r="QP661" s="126"/>
      <c r="QQ661" s="126"/>
      <c r="QR661" s="126"/>
      <c r="QS661" s="126"/>
      <c r="QT661" s="126"/>
      <c r="QU661" s="126"/>
      <c r="QV661" s="126"/>
      <c r="QW661" s="126"/>
      <c r="QX661" s="126"/>
      <c r="QY661" s="126"/>
      <c r="QZ661" s="126"/>
      <c r="RA661" s="126"/>
      <c r="RB661" s="126"/>
      <c r="RC661" s="126"/>
      <c r="RD661" s="126"/>
      <c r="RE661" s="126"/>
      <c r="RF661" s="126"/>
      <c r="RG661" s="126"/>
      <c r="RH661" s="126"/>
      <c r="RI661" s="126"/>
      <c r="RJ661" s="126"/>
      <c r="RK661" s="126"/>
      <c r="RL661" s="126"/>
      <c r="RM661" s="126"/>
      <c r="RN661" s="126"/>
      <c r="RO661" s="126"/>
      <c r="RP661" s="126"/>
      <c r="RQ661" s="126"/>
      <c r="RR661" s="126"/>
      <c r="RS661" s="126"/>
      <c r="RT661" s="126"/>
      <c r="RU661" s="126"/>
      <c r="RV661" s="126"/>
      <c r="RW661" s="126"/>
      <c r="RX661" s="126"/>
      <c r="RY661" s="126"/>
      <c r="RZ661" s="126"/>
      <c r="SA661" s="126"/>
      <c r="SB661" s="126"/>
      <c r="SC661" s="126"/>
      <c r="SD661" s="126"/>
      <c r="SE661" s="126"/>
      <c r="SF661" s="126"/>
      <c r="SG661" s="126"/>
      <c r="SH661" s="126"/>
      <c r="SI661" s="126"/>
      <c r="SJ661" s="126"/>
      <c r="SK661" s="126"/>
      <c r="SL661" s="126"/>
      <c r="SM661" s="126"/>
      <c r="SN661" s="126"/>
      <c r="SO661" s="126"/>
      <c r="SP661" s="126"/>
      <c r="SQ661" s="126"/>
      <c r="SR661" s="126"/>
      <c r="SS661" s="126"/>
      <c r="ST661" s="126"/>
      <c r="SU661" s="126"/>
      <c r="SV661" s="126"/>
      <c r="SW661" s="126"/>
      <c r="SX661" s="126"/>
      <c r="SY661" s="126"/>
      <c r="SZ661" s="126"/>
      <c r="TA661" s="126"/>
      <c r="TB661" s="126"/>
      <c r="TC661" s="126"/>
      <c r="TD661" s="126"/>
      <c r="TE661" s="126"/>
      <c r="TF661" s="126"/>
      <c r="TG661" s="126"/>
      <c r="TH661" s="126"/>
      <c r="TI661" s="126"/>
      <c r="TJ661" s="126"/>
      <c r="TK661" s="126"/>
      <c r="TL661" s="126"/>
      <c r="TM661" s="126"/>
      <c r="TN661" s="126"/>
      <c r="TO661" s="126"/>
      <c r="TP661" s="126"/>
      <c r="TQ661" s="126"/>
      <c r="TR661" s="126"/>
      <c r="TS661" s="126"/>
      <c r="TT661" s="126"/>
      <c r="TU661" s="126"/>
      <c r="TV661" s="126"/>
      <c r="TW661" s="126"/>
      <c r="TX661" s="126"/>
      <c r="TY661" s="126"/>
      <c r="TZ661" s="126"/>
      <c r="UA661" s="126"/>
      <c r="UB661" s="126"/>
      <c r="UC661" s="126"/>
      <c r="UD661" s="126"/>
      <c r="UE661" s="126"/>
      <c r="UF661" s="126"/>
      <c r="UG661" s="126"/>
      <c r="UH661" s="126"/>
      <c r="UI661" s="126"/>
      <c r="UJ661" s="126"/>
      <c r="UK661" s="126"/>
      <c r="UL661" s="126"/>
      <c r="UM661" s="126"/>
      <c r="UN661" s="126"/>
      <c r="UO661" s="126"/>
      <c r="UP661" s="126"/>
      <c r="UQ661" s="126"/>
      <c r="UR661" s="126"/>
      <c r="US661" s="126"/>
      <c r="UT661" s="126"/>
      <c r="UU661" s="126"/>
      <c r="UV661" s="126"/>
      <c r="UW661" s="126"/>
      <c r="UX661" s="126"/>
      <c r="UY661" s="126"/>
      <c r="UZ661" s="126"/>
      <c r="VA661" s="126"/>
      <c r="VB661" s="126"/>
      <c r="VC661" s="126"/>
      <c r="VD661" s="126"/>
      <c r="VE661" s="126"/>
      <c r="VF661" s="126"/>
      <c r="VG661" s="126"/>
      <c r="VH661" s="126"/>
      <c r="VI661" s="126"/>
      <c r="VJ661" s="126"/>
      <c r="VK661" s="126"/>
      <c r="VL661" s="126"/>
      <c r="VM661" s="126"/>
      <c r="VN661" s="126"/>
      <c r="VO661" s="126"/>
      <c r="VP661" s="126"/>
      <c r="VQ661" s="126"/>
      <c r="VR661" s="126"/>
      <c r="VS661" s="126"/>
      <c r="VT661" s="126"/>
      <c r="VU661" s="126"/>
      <c r="VV661" s="126"/>
      <c r="VW661" s="126"/>
      <c r="VX661" s="126"/>
      <c r="VY661" s="126"/>
      <c r="VZ661" s="126"/>
      <c r="WA661" s="126"/>
      <c r="WB661" s="126"/>
      <c r="WC661" s="126"/>
      <c r="WD661" s="126"/>
      <c r="WE661" s="126"/>
      <c r="WF661" s="126"/>
      <c r="WG661" s="126"/>
      <c r="WH661" s="126"/>
      <c r="WI661" s="126"/>
      <c r="WJ661" s="126"/>
      <c r="WK661" s="126"/>
      <c r="WL661" s="126"/>
      <c r="WM661" s="126"/>
      <c r="WN661" s="126"/>
      <c r="WO661" s="126"/>
      <c r="WP661" s="126"/>
      <c r="WQ661" s="126"/>
      <c r="WR661" s="126"/>
      <c r="WS661" s="126"/>
      <c r="WT661" s="126"/>
      <c r="WU661" s="126"/>
      <c r="WV661" s="126"/>
      <c r="WW661" s="126"/>
      <c r="WX661" s="126"/>
      <c r="WY661" s="126"/>
      <c r="WZ661" s="126"/>
      <c r="XA661" s="126"/>
      <c r="XB661" s="126"/>
      <c r="XC661" s="126"/>
      <c r="XD661" s="126"/>
      <c r="XE661" s="126"/>
      <c r="XF661" s="126"/>
      <c r="XG661" s="126"/>
      <c r="XH661" s="126"/>
      <c r="XI661" s="126"/>
      <c r="XJ661" s="126"/>
      <c r="XK661" s="126"/>
      <c r="XL661" s="126"/>
      <c r="XM661" s="126"/>
      <c r="XN661" s="126"/>
      <c r="XO661" s="126"/>
      <c r="XP661" s="126"/>
      <c r="XQ661" s="126"/>
      <c r="XR661" s="126"/>
      <c r="XS661" s="126"/>
      <c r="XT661" s="126"/>
      <c r="XU661" s="126"/>
      <c r="XV661" s="126"/>
      <c r="XW661" s="126"/>
      <c r="XX661" s="126"/>
      <c r="XY661" s="126"/>
      <c r="XZ661" s="126"/>
      <c r="YA661" s="126"/>
      <c r="YB661" s="126"/>
      <c r="YC661" s="126"/>
      <c r="YD661" s="126"/>
      <c r="YE661" s="126"/>
      <c r="YF661" s="126"/>
      <c r="YG661" s="126"/>
      <c r="YH661" s="126"/>
      <c r="YI661" s="126"/>
      <c r="YJ661" s="126"/>
      <c r="YK661" s="126"/>
      <c r="YL661" s="126"/>
      <c r="YM661" s="126"/>
      <c r="YN661" s="126"/>
      <c r="YO661" s="126"/>
      <c r="YP661" s="126"/>
      <c r="YQ661" s="126"/>
      <c r="YR661" s="126"/>
      <c r="YS661" s="126"/>
      <c r="YT661" s="126"/>
      <c r="YU661" s="126"/>
      <c r="YV661" s="126"/>
      <c r="YW661" s="126"/>
      <c r="YX661" s="126"/>
      <c r="YY661" s="126"/>
      <c r="YZ661" s="126"/>
      <c r="ZA661" s="126"/>
      <c r="ZB661" s="126"/>
      <c r="ZC661" s="126"/>
      <c r="ZD661" s="126"/>
      <c r="ZE661" s="126"/>
      <c r="ZF661" s="126"/>
      <c r="ZG661" s="126"/>
      <c r="ZH661" s="126"/>
      <c r="ZI661" s="126"/>
      <c r="ZJ661" s="126"/>
      <c r="ZK661" s="126"/>
      <c r="ZL661" s="126"/>
      <c r="ZM661" s="126"/>
      <c r="ZN661" s="126"/>
      <c r="ZO661" s="126"/>
      <c r="ZP661" s="126"/>
      <c r="ZQ661" s="126"/>
      <c r="ZR661" s="126"/>
      <c r="ZS661" s="126"/>
      <c r="ZT661" s="126"/>
      <c r="ZU661" s="126"/>
      <c r="ZV661" s="126"/>
      <c r="ZW661" s="126"/>
      <c r="ZX661" s="126"/>
      <c r="ZY661" s="126"/>
      <c r="ZZ661" s="126"/>
      <c r="AAA661" s="126"/>
      <c r="AAB661" s="126"/>
      <c r="AAC661" s="126"/>
      <c r="AAD661" s="126"/>
      <c r="AAE661" s="126"/>
      <c r="AAF661" s="126"/>
      <c r="AAG661" s="126"/>
      <c r="AAH661" s="126"/>
      <c r="AAI661" s="126"/>
      <c r="AAJ661" s="126"/>
      <c r="AAK661" s="126"/>
      <c r="AAL661" s="126"/>
      <c r="AAM661" s="126"/>
      <c r="AAN661" s="126"/>
      <c r="AAO661" s="126"/>
      <c r="AAP661" s="126"/>
      <c r="AAQ661" s="126"/>
      <c r="AAR661" s="126"/>
      <c r="AAS661" s="126"/>
      <c r="AAT661" s="126"/>
      <c r="AAU661" s="126"/>
      <c r="AAV661" s="126"/>
      <c r="AAW661" s="126"/>
      <c r="AAX661" s="126"/>
      <c r="AAY661" s="126"/>
      <c r="AAZ661" s="126"/>
      <c r="ABA661" s="126"/>
      <c r="ABB661" s="126"/>
      <c r="ABC661" s="126"/>
      <c r="ABD661" s="126"/>
      <c r="ABE661" s="126"/>
      <c r="ABF661" s="126"/>
      <c r="ABG661" s="126"/>
      <c r="ABH661" s="126"/>
      <c r="ABI661" s="126"/>
      <c r="ABJ661" s="126"/>
      <c r="ABK661" s="126"/>
      <c r="ABL661" s="126"/>
      <c r="ABM661" s="126"/>
      <c r="ABN661" s="126"/>
      <c r="ABO661" s="126"/>
      <c r="ABP661" s="126"/>
      <c r="ABQ661" s="126"/>
      <c r="ABR661" s="126"/>
      <c r="ABS661" s="126"/>
      <c r="ABT661" s="126"/>
      <c r="ABU661" s="126"/>
      <c r="ABV661" s="126"/>
      <c r="ABW661" s="126"/>
      <c r="ABX661" s="126"/>
      <c r="ABY661" s="126"/>
      <c r="ABZ661" s="126"/>
      <c r="ACA661" s="126"/>
      <c r="ACB661" s="126"/>
      <c r="ACC661" s="126"/>
      <c r="ACD661" s="126"/>
      <c r="ACE661" s="126"/>
      <c r="ACF661" s="126"/>
      <c r="ACG661" s="126"/>
      <c r="ACH661" s="126"/>
      <c r="ACI661" s="126"/>
      <c r="ACJ661" s="126"/>
      <c r="ACK661" s="126"/>
      <c r="ACL661" s="126"/>
      <c r="ACM661" s="126"/>
      <c r="ACN661" s="126"/>
      <c r="ACO661" s="126"/>
      <c r="ACP661" s="126"/>
      <c r="ACQ661" s="126"/>
      <c r="ACR661" s="126"/>
      <c r="ACS661" s="126"/>
      <c r="ACT661" s="126"/>
      <c r="ACU661" s="126"/>
      <c r="ACV661" s="126"/>
      <c r="ACW661" s="126"/>
      <c r="ACX661" s="126"/>
      <c r="ACY661" s="126"/>
      <c r="ACZ661" s="126"/>
      <c r="ADA661" s="126"/>
      <c r="ADB661" s="126"/>
      <c r="ADC661" s="126"/>
      <c r="ADD661" s="126"/>
      <c r="ADE661" s="126"/>
      <c r="ADF661" s="126"/>
      <c r="ADG661" s="126"/>
      <c r="ADH661" s="126"/>
      <c r="ADI661" s="126"/>
      <c r="ADJ661" s="126"/>
      <c r="ADK661" s="126"/>
      <c r="ADL661" s="126"/>
      <c r="ADM661" s="126"/>
      <c r="ADN661" s="126"/>
      <c r="ADO661" s="126"/>
      <c r="ADP661" s="126"/>
      <c r="ADQ661" s="126"/>
      <c r="ADR661" s="126"/>
      <c r="ADS661" s="126"/>
      <c r="ADT661" s="126"/>
      <c r="ADU661" s="126"/>
      <c r="ADV661" s="126"/>
      <c r="ADW661" s="126"/>
      <c r="ADX661" s="126"/>
      <c r="ADY661" s="126"/>
      <c r="ADZ661" s="126"/>
      <c r="AEA661" s="126"/>
      <c r="AEB661" s="126"/>
      <c r="AEC661" s="126"/>
      <c r="AED661" s="126"/>
      <c r="AEE661" s="126"/>
      <c r="AEF661" s="126"/>
      <c r="AEG661" s="126"/>
      <c r="AEH661" s="126"/>
      <c r="AEI661" s="126"/>
      <c r="AEJ661" s="126"/>
      <c r="AEK661" s="126"/>
      <c r="AEL661" s="126"/>
      <c r="AEM661" s="126"/>
      <c r="AEN661" s="126"/>
      <c r="AEO661" s="126"/>
      <c r="AEP661" s="126"/>
      <c r="AEQ661" s="126"/>
      <c r="AER661" s="126"/>
      <c r="AES661" s="126"/>
      <c r="AET661" s="126"/>
      <c r="AEU661" s="126"/>
      <c r="AEV661" s="126"/>
      <c r="AEW661" s="126"/>
      <c r="AEX661" s="126"/>
      <c r="AEY661" s="126"/>
      <c r="AEZ661" s="126"/>
      <c r="AFA661" s="126"/>
      <c r="AFB661" s="126"/>
      <c r="AFC661" s="126"/>
      <c r="AFD661" s="126"/>
      <c r="AFE661" s="126"/>
      <c r="AFF661" s="126"/>
      <c r="AFG661" s="126"/>
      <c r="AFH661" s="126"/>
      <c r="AFI661" s="126"/>
      <c r="AFJ661" s="126"/>
      <c r="AFK661" s="126"/>
      <c r="AFL661" s="126"/>
      <c r="AFM661" s="126"/>
      <c r="AFN661" s="126"/>
      <c r="AFO661" s="126"/>
      <c r="AFP661" s="126"/>
      <c r="AFQ661" s="126"/>
      <c r="AFR661" s="126"/>
      <c r="AFS661" s="126"/>
      <c r="AFT661" s="126"/>
      <c r="AFU661" s="126"/>
      <c r="AFV661" s="126"/>
      <c r="AFW661" s="126"/>
      <c r="AFX661" s="126"/>
      <c r="AFY661" s="126"/>
      <c r="AFZ661" s="126"/>
      <c r="AGA661" s="126"/>
      <c r="AGB661" s="126"/>
      <c r="AGC661" s="126"/>
      <c r="AGD661" s="126"/>
      <c r="AGE661" s="126"/>
      <c r="AGF661" s="126"/>
      <c r="AGG661" s="126"/>
      <c r="AGH661" s="126"/>
      <c r="AGI661" s="126"/>
      <c r="AGJ661" s="126"/>
      <c r="AGK661" s="126"/>
      <c r="AGL661" s="126"/>
      <c r="AGM661" s="126"/>
      <c r="AGN661" s="126"/>
      <c r="AGO661" s="126"/>
      <c r="AGP661" s="126"/>
      <c r="AGQ661" s="126"/>
      <c r="AGR661" s="126"/>
      <c r="AGS661" s="126"/>
      <c r="AGT661" s="126"/>
      <c r="AGU661" s="126"/>
      <c r="AGV661" s="126"/>
      <c r="AGW661" s="126"/>
      <c r="AGX661" s="126"/>
      <c r="AGY661" s="126"/>
      <c r="AGZ661" s="126"/>
      <c r="AHA661" s="126"/>
      <c r="AHB661" s="126"/>
      <c r="AHC661" s="126"/>
      <c r="AHD661" s="126"/>
      <c r="AHE661" s="126"/>
      <c r="AHF661" s="126"/>
      <c r="AHG661" s="126"/>
      <c r="AHH661" s="126"/>
      <c r="AHI661" s="126"/>
      <c r="AHJ661" s="126"/>
      <c r="AHK661" s="126"/>
      <c r="AHL661" s="126"/>
      <c r="AHM661" s="126"/>
      <c r="AHN661" s="126"/>
      <c r="AHO661" s="126"/>
      <c r="AHP661" s="126"/>
      <c r="AHQ661" s="126"/>
      <c r="AHR661" s="126"/>
      <c r="AHS661" s="126"/>
      <c r="AHT661" s="126"/>
      <c r="AHU661" s="126"/>
      <c r="AHV661" s="126"/>
      <c r="AHW661" s="126"/>
      <c r="AHX661" s="126"/>
      <c r="AHY661" s="126"/>
      <c r="AHZ661" s="126"/>
      <c r="AIA661" s="126"/>
      <c r="AIB661" s="126"/>
      <c r="AIC661" s="126"/>
      <c r="AID661" s="126"/>
      <c r="AIE661" s="126"/>
      <c r="AIF661" s="126"/>
      <c r="AIG661" s="126"/>
      <c r="AIH661" s="126"/>
      <c r="AII661" s="126"/>
      <c r="AIJ661" s="126"/>
      <c r="AIK661" s="126"/>
      <c r="AIL661" s="126"/>
      <c r="AIM661" s="126"/>
      <c r="AIN661" s="126"/>
      <c r="AIO661" s="126"/>
      <c r="AIP661" s="126"/>
      <c r="AIQ661" s="126"/>
      <c r="AIR661" s="126"/>
      <c r="AIS661" s="126"/>
      <c r="AIT661" s="126"/>
      <c r="AIU661" s="126"/>
      <c r="AIV661" s="126"/>
      <c r="AIW661" s="126"/>
      <c r="AIX661" s="126"/>
      <c r="AIY661" s="126"/>
      <c r="AIZ661" s="126"/>
      <c r="AJA661" s="126"/>
      <c r="AJB661" s="126"/>
      <c r="AJC661" s="126"/>
      <c r="AJD661" s="126"/>
      <c r="AJE661" s="126"/>
      <c r="AJF661" s="126"/>
      <c r="AJG661" s="126"/>
      <c r="AJH661" s="126"/>
      <c r="AJI661" s="126"/>
      <c r="AJJ661" s="126"/>
      <c r="AJK661" s="126"/>
      <c r="AJL661" s="126"/>
      <c r="AJM661" s="126"/>
      <c r="AJN661" s="126"/>
      <c r="AJO661" s="126"/>
      <c r="AJP661" s="126"/>
      <c r="AJQ661" s="126"/>
      <c r="AJR661" s="126"/>
      <c r="AJS661" s="126"/>
      <c r="AJT661" s="126"/>
      <c r="AJU661" s="126"/>
      <c r="AJV661" s="126"/>
      <c r="AJW661" s="126"/>
      <c r="AJX661" s="126"/>
      <c r="AJY661" s="126"/>
      <c r="AJZ661" s="126"/>
      <c r="AKA661" s="126"/>
      <c r="AKB661" s="126"/>
      <c r="AKC661" s="126"/>
      <c r="AKD661" s="126"/>
      <c r="AKE661" s="126"/>
      <c r="AKF661" s="126"/>
      <c r="AKG661" s="126"/>
      <c r="AKH661" s="126"/>
      <c r="AKI661" s="126"/>
      <c r="AKJ661" s="126"/>
      <c r="AKK661" s="126"/>
      <c r="AKL661" s="126"/>
      <c r="AKM661" s="126"/>
      <c r="AKN661" s="126"/>
      <c r="AKO661" s="126"/>
      <c r="AKP661" s="126"/>
      <c r="AKQ661" s="126"/>
      <c r="AKR661" s="126"/>
      <c r="AKS661" s="126"/>
      <c r="AKT661" s="126"/>
      <c r="AKU661" s="126"/>
      <c r="AKV661" s="126"/>
      <c r="AKW661" s="126"/>
      <c r="AKX661" s="126"/>
      <c r="AKY661" s="126"/>
      <c r="AKZ661" s="126"/>
      <c r="ALA661" s="126"/>
      <c r="ALB661" s="126"/>
      <c r="ALC661" s="126"/>
      <c r="ALD661" s="126"/>
      <c r="ALE661" s="126"/>
      <c r="ALF661" s="126"/>
      <c r="ALG661" s="126"/>
      <c r="ALH661" s="126"/>
      <c r="ALI661" s="126"/>
      <c r="ALJ661" s="126"/>
      <c r="ALK661" s="126"/>
      <c r="ALL661" s="126"/>
      <c r="ALM661" s="126"/>
      <c r="ALN661" s="126"/>
      <c r="ALO661" s="126"/>
      <c r="ALP661" s="126"/>
      <c r="ALQ661" s="126"/>
      <c r="ALR661" s="126"/>
      <c r="ALS661" s="126"/>
      <c r="ALT661" s="126"/>
    </row>
    <row r="662" spans="2:1008" x14ac:dyDescent="0.4">
      <c r="B662" s="214"/>
      <c r="C662" s="126"/>
      <c r="D662" s="126"/>
      <c r="E662" s="487"/>
      <c r="F662" s="126"/>
      <c r="G662" s="126"/>
      <c r="H662" s="126"/>
      <c r="I662" s="126"/>
      <c r="J662" s="126"/>
      <c r="K662" s="126"/>
      <c r="L662" s="126"/>
      <c r="M662" s="126"/>
      <c r="N662" s="126"/>
      <c r="O662" s="126"/>
      <c r="P662" s="126"/>
      <c r="Q662" s="126"/>
      <c r="R662" s="126"/>
      <c r="S662" s="126"/>
      <c r="T662" s="126"/>
      <c r="U662" s="126"/>
      <c r="V662" s="126"/>
      <c r="W662" s="126"/>
      <c r="X662" s="126"/>
      <c r="Y662" s="126"/>
      <c r="Z662" s="126"/>
      <c r="AA662" s="126"/>
      <c r="AB662" s="126"/>
      <c r="AC662" s="126"/>
      <c r="AD662" s="126"/>
      <c r="AE662" s="126"/>
      <c r="AF662" s="126"/>
      <c r="AG662" s="126"/>
      <c r="AH662" s="126"/>
      <c r="AI662" s="126"/>
      <c r="AJ662" s="126"/>
      <c r="AK662" s="126"/>
      <c r="AL662" s="126"/>
      <c r="AM662" s="126"/>
      <c r="AN662" s="126"/>
      <c r="AO662" s="126"/>
      <c r="AP662" s="126"/>
      <c r="AQ662" s="126"/>
      <c r="AR662" s="126"/>
      <c r="AS662" s="126"/>
      <c r="AT662" s="126"/>
      <c r="AU662" s="126"/>
      <c r="AV662" s="126"/>
      <c r="AW662" s="126"/>
      <c r="AX662" s="126"/>
      <c r="AY662" s="126"/>
      <c r="AZ662" s="126"/>
      <c r="BA662" s="126"/>
      <c r="BB662" s="126"/>
      <c r="BC662" s="126"/>
      <c r="BD662" s="126"/>
      <c r="BE662" s="126"/>
      <c r="BF662" s="126"/>
      <c r="BG662" s="126"/>
      <c r="BH662" s="126"/>
      <c r="BI662" s="126"/>
      <c r="BJ662" s="126"/>
      <c r="BK662" s="126"/>
      <c r="BL662" s="126"/>
      <c r="BM662" s="126"/>
      <c r="BN662" s="126"/>
      <c r="BO662" s="126"/>
      <c r="BP662" s="126"/>
      <c r="BQ662" s="126"/>
      <c r="BR662" s="126"/>
      <c r="BS662" s="126"/>
      <c r="BT662" s="126"/>
      <c r="BU662" s="126"/>
      <c r="BV662" s="126"/>
      <c r="BW662" s="126"/>
      <c r="BX662" s="126"/>
      <c r="BY662" s="126"/>
      <c r="BZ662" s="126"/>
      <c r="CA662" s="126"/>
      <c r="CB662" s="126"/>
      <c r="CC662" s="126"/>
      <c r="CD662" s="126"/>
      <c r="CE662" s="126"/>
      <c r="CF662" s="126"/>
      <c r="CG662" s="126"/>
      <c r="CH662" s="126"/>
      <c r="CI662" s="126"/>
      <c r="CJ662" s="126"/>
      <c r="CK662" s="126"/>
      <c r="CL662" s="126"/>
      <c r="CM662" s="126"/>
      <c r="CN662" s="126"/>
      <c r="CO662" s="126"/>
      <c r="CP662" s="126"/>
      <c r="CQ662" s="126"/>
      <c r="CR662" s="126"/>
      <c r="CS662" s="126"/>
      <c r="CT662" s="126"/>
      <c r="CU662" s="126"/>
      <c r="CV662" s="126"/>
      <c r="CW662" s="126"/>
      <c r="CX662" s="126"/>
      <c r="CY662" s="126"/>
      <c r="CZ662" s="126"/>
      <c r="DA662" s="126"/>
      <c r="DB662" s="126"/>
      <c r="DC662" s="126"/>
      <c r="DD662" s="126"/>
      <c r="DE662" s="126"/>
      <c r="DF662" s="126"/>
      <c r="DG662" s="126"/>
      <c r="DH662" s="126"/>
      <c r="DI662" s="126"/>
      <c r="DJ662" s="126"/>
      <c r="DK662" s="126"/>
      <c r="DL662" s="126"/>
      <c r="DM662" s="126"/>
      <c r="DN662" s="126"/>
      <c r="DO662" s="126"/>
      <c r="DP662" s="126"/>
      <c r="DQ662" s="126"/>
      <c r="DR662" s="126"/>
      <c r="DS662" s="126"/>
      <c r="DT662" s="126"/>
      <c r="DU662" s="126"/>
      <c r="DV662" s="126"/>
      <c r="DW662" s="126"/>
      <c r="DX662" s="126"/>
      <c r="DY662" s="126"/>
      <c r="DZ662" s="126"/>
      <c r="EA662" s="126"/>
      <c r="EB662" s="126"/>
      <c r="EC662" s="126"/>
      <c r="ED662" s="126"/>
      <c r="EE662" s="126"/>
      <c r="EF662" s="126"/>
      <c r="EG662" s="126"/>
      <c r="EH662" s="126"/>
      <c r="EI662" s="126"/>
      <c r="EJ662" s="126"/>
      <c r="EK662" s="126"/>
      <c r="EL662" s="126"/>
      <c r="EM662" s="126"/>
      <c r="EN662" s="126"/>
      <c r="EO662" s="126"/>
      <c r="EP662" s="126"/>
      <c r="EQ662" s="126"/>
      <c r="ER662" s="126"/>
      <c r="ES662" s="126"/>
      <c r="ET662" s="126"/>
      <c r="EU662" s="126"/>
      <c r="EV662" s="126"/>
      <c r="EW662" s="126"/>
      <c r="EX662" s="126"/>
      <c r="EY662" s="126"/>
      <c r="EZ662" s="126"/>
      <c r="FA662" s="126"/>
      <c r="FB662" s="126"/>
      <c r="FC662" s="126"/>
      <c r="FD662" s="126"/>
      <c r="FE662" s="126"/>
      <c r="FF662" s="126"/>
      <c r="FG662" s="126"/>
      <c r="FH662" s="126"/>
      <c r="FI662" s="126"/>
      <c r="FJ662" s="126"/>
      <c r="FK662" s="126"/>
      <c r="FL662" s="126"/>
      <c r="FM662" s="126"/>
      <c r="FN662" s="126"/>
      <c r="FO662" s="126"/>
      <c r="FP662" s="126"/>
      <c r="FQ662" s="126"/>
      <c r="FR662" s="126"/>
      <c r="FS662" s="126"/>
      <c r="FT662" s="126"/>
      <c r="FU662" s="126"/>
      <c r="FV662" s="126"/>
      <c r="FW662" s="126"/>
      <c r="FX662" s="126"/>
      <c r="FY662" s="126"/>
      <c r="FZ662" s="126"/>
      <c r="GA662" s="126"/>
      <c r="GB662" s="126"/>
      <c r="GC662" s="126"/>
      <c r="GD662" s="126"/>
      <c r="GE662" s="126"/>
      <c r="GF662" s="126"/>
      <c r="GG662" s="126"/>
      <c r="GH662" s="126"/>
      <c r="GI662" s="126"/>
      <c r="GJ662" s="126"/>
      <c r="GK662" s="126"/>
      <c r="GL662" s="126"/>
      <c r="GM662" s="126"/>
      <c r="GN662" s="126"/>
      <c r="GO662" s="126"/>
      <c r="GP662" s="126"/>
      <c r="GQ662" s="126"/>
      <c r="GR662" s="126"/>
      <c r="GS662" s="126"/>
      <c r="GT662" s="126"/>
      <c r="GU662" s="126"/>
      <c r="GV662" s="126"/>
      <c r="GW662" s="126"/>
      <c r="GX662" s="126"/>
      <c r="GY662" s="126"/>
      <c r="GZ662" s="126"/>
      <c r="HA662" s="126"/>
      <c r="HB662" s="126"/>
      <c r="HC662" s="126"/>
      <c r="HD662" s="126"/>
      <c r="HE662" s="126"/>
      <c r="HF662" s="126"/>
      <c r="HG662" s="126"/>
      <c r="HH662" s="126"/>
      <c r="HI662" s="126"/>
      <c r="HJ662" s="126"/>
      <c r="HK662" s="126"/>
      <c r="HL662" s="126"/>
      <c r="HM662" s="126"/>
      <c r="HN662" s="126"/>
      <c r="HO662" s="126"/>
      <c r="HP662" s="126"/>
      <c r="HQ662" s="126"/>
      <c r="HR662" s="126"/>
      <c r="HS662" s="126"/>
      <c r="HT662" s="126"/>
      <c r="HU662" s="126"/>
      <c r="HV662" s="126"/>
      <c r="HW662" s="126"/>
      <c r="HX662" s="126"/>
      <c r="HY662" s="126"/>
      <c r="HZ662" s="126"/>
      <c r="IA662" s="126"/>
      <c r="IB662" s="126"/>
      <c r="IC662" s="126"/>
      <c r="ID662" s="126"/>
      <c r="IE662" s="126"/>
      <c r="IF662" s="126"/>
      <c r="IG662" s="126"/>
      <c r="IH662" s="126"/>
      <c r="II662" s="126"/>
      <c r="IJ662" s="126"/>
      <c r="IK662" s="126"/>
      <c r="IL662" s="126"/>
      <c r="IM662" s="126"/>
      <c r="IN662" s="126"/>
      <c r="IO662" s="126"/>
      <c r="IP662" s="126"/>
      <c r="IQ662" s="126"/>
      <c r="IR662" s="126"/>
      <c r="IS662" s="126"/>
      <c r="IT662" s="126"/>
      <c r="IU662" s="126"/>
      <c r="IV662" s="126"/>
      <c r="IW662" s="126"/>
      <c r="IX662" s="126"/>
      <c r="IY662" s="126"/>
      <c r="IZ662" s="126"/>
      <c r="JA662" s="126"/>
      <c r="JB662" s="126"/>
      <c r="JC662" s="126"/>
      <c r="JD662" s="126"/>
      <c r="JE662" s="126"/>
      <c r="JF662" s="126"/>
      <c r="JG662" s="126"/>
      <c r="JH662" s="126"/>
      <c r="JI662" s="126"/>
      <c r="JJ662" s="126"/>
      <c r="JK662" s="126"/>
      <c r="JL662" s="126"/>
      <c r="JM662" s="126"/>
      <c r="JN662" s="126"/>
      <c r="JO662" s="126"/>
      <c r="JP662" s="126"/>
      <c r="JQ662" s="126"/>
      <c r="JR662" s="126"/>
      <c r="JS662" s="126"/>
      <c r="JT662" s="126"/>
      <c r="JU662" s="126"/>
      <c r="JV662" s="126"/>
      <c r="JW662" s="126"/>
      <c r="JX662" s="126"/>
      <c r="JY662" s="126"/>
      <c r="JZ662" s="126"/>
      <c r="KA662" s="126"/>
      <c r="KB662" s="126"/>
      <c r="KC662" s="126"/>
      <c r="KD662" s="126"/>
      <c r="KE662" s="126"/>
      <c r="KF662" s="126"/>
      <c r="KG662" s="126"/>
      <c r="KH662" s="126"/>
      <c r="KI662" s="126"/>
      <c r="KJ662" s="126"/>
      <c r="KK662" s="126"/>
      <c r="KL662" s="126"/>
      <c r="KM662" s="126"/>
      <c r="KN662" s="126"/>
      <c r="KO662" s="126"/>
      <c r="KP662" s="126"/>
      <c r="KQ662" s="126"/>
      <c r="KR662" s="126"/>
      <c r="KS662" s="126"/>
      <c r="KT662" s="126"/>
      <c r="KU662" s="126"/>
      <c r="KV662" s="126"/>
      <c r="KW662" s="126"/>
      <c r="KX662" s="126"/>
      <c r="KY662" s="126"/>
      <c r="KZ662" s="126"/>
      <c r="LA662" s="126"/>
      <c r="LB662" s="126"/>
      <c r="LC662" s="126"/>
      <c r="LD662" s="126"/>
      <c r="LE662" s="126"/>
      <c r="LF662" s="126"/>
      <c r="LG662" s="126"/>
      <c r="LH662" s="126"/>
      <c r="LI662" s="126"/>
      <c r="LJ662" s="126"/>
      <c r="LK662" s="126"/>
      <c r="LL662" s="126"/>
      <c r="LM662" s="126"/>
      <c r="LN662" s="126"/>
      <c r="LO662" s="126"/>
      <c r="LP662" s="126"/>
      <c r="LQ662" s="126"/>
      <c r="LR662" s="126"/>
      <c r="LS662" s="126"/>
      <c r="LT662" s="126"/>
      <c r="LU662" s="126"/>
      <c r="LV662" s="126"/>
      <c r="LW662" s="126"/>
      <c r="LX662" s="126"/>
      <c r="LY662" s="126"/>
      <c r="LZ662" s="126"/>
      <c r="MA662" s="126"/>
      <c r="MB662" s="126"/>
      <c r="MC662" s="126"/>
      <c r="MD662" s="126"/>
      <c r="ME662" s="126"/>
      <c r="MF662" s="126"/>
      <c r="MG662" s="126"/>
      <c r="MH662" s="126"/>
      <c r="MI662" s="126"/>
      <c r="MJ662" s="126"/>
      <c r="MK662" s="126"/>
      <c r="ML662" s="126"/>
      <c r="MM662" s="126"/>
      <c r="MN662" s="126"/>
      <c r="MO662" s="126"/>
      <c r="MP662" s="126"/>
      <c r="MQ662" s="126"/>
      <c r="MR662" s="126"/>
      <c r="MS662" s="126"/>
      <c r="MT662" s="126"/>
      <c r="MU662" s="126"/>
      <c r="MV662" s="126"/>
      <c r="MW662" s="126"/>
      <c r="MX662" s="126"/>
      <c r="MY662" s="126"/>
      <c r="MZ662" s="126"/>
      <c r="NA662" s="126"/>
      <c r="NB662" s="126"/>
      <c r="NC662" s="126"/>
      <c r="ND662" s="126"/>
      <c r="NE662" s="126"/>
      <c r="NF662" s="126"/>
      <c r="NG662" s="126"/>
      <c r="NH662" s="126"/>
      <c r="NI662" s="126"/>
      <c r="NJ662" s="126"/>
      <c r="NK662" s="126"/>
      <c r="NL662" s="126"/>
      <c r="NM662" s="126"/>
      <c r="NN662" s="126"/>
      <c r="NO662" s="126"/>
      <c r="NP662" s="126"/>
      <c r="NQ662" s="126"/>
      <c r="NR662" s="126"/>
      <c r="NS662" s="126"/>
      <c r="NT662" s="126"/>
      <c r="NU662" s="126"/>
      <c r="NV662" s="126"/>
      <c r="NW662" s="126"/>
      <c r="NX662" s="126"/>
      <c r="NY662" s="126"/>
      <c r="NZ662" s="126"/>
      <c r="OA662" s="126"/>
      <c r="OB662" s="126"/>
      <c r="OC662" s="126"/>
      <c r="OD662" s="126"/>
      <c r="OE662" s="126"/>
      <c r="OF662" s="126"/>
      <c r="OG662" s="126"/>
      <c r="OH662" s="126"/>
      <c r="OI662" s="126"/>
      <c r="OJ662" s="126"/>
      <c r="OK662" s="126"/>
      <c r="OL662" s="126"/>
      <c r="OM662" s="126"/>
      <c r="ON662" s="126"/>
      <c r="OO662" s="126"/>
      <c r="OP662" s="126"/>
      <c r="OQ662" s="126"/>
      <c r="OR662" s="126"/>
      <c r="OS662" s="126"/>
      <c r="OT662" s="126"/>
      <c r="OU662" s="126"/>
      <c r="OV662" s="126"/>
      <c r="OW662" s="126"/>
      <c r="OX662" s="126"/>
      <c r="OY662" s="126"/>
      <c r="OZ662" s="126"/>
      <c r="PA662" s="126"/>
      <c r="PB662" s="126"/>
      <c r="PC662" s="126"/>
      <c r="PD662" s="126"/>
      <c r="PE662" s="126"/>
      <c r="PF662" s="126"/>
      <c r="PG662" s="126"/>
      <c r="PH662" s="126"/>
      <c r="PI662" s="126"/>
      <c r="PJ662" s="126"/>
      <c r="PK662" s="126"/>
      <c r="PL662" s="126"/>
      <c r="PM662" s="126"/>
      <c r="PN662" s="126"/>
      <c r="PO662" s="126"/>
      <c r="PP662" s="126"/>
      <c r="PQ662" s="126"/>
      <c r="PR662" s="126"/>
      <c r="PS662" s="126"/>
      <c r="PT662" s="126"/>
      <c r="PU662" s="126"/>
      <c r="PV662" s="126"/>
      <c r="PW662" s="126"/>
      <c r="PX662" s="126"/>
      <c r="PY662" s="126"/>
      <c r="PZ662" s="126"/>
      <c r="QA662" s="126"/>
      <c r="QB662" s="126"/>
      <c r="QC662" s="126"/>
      <c r="QD662" s="126"/>
      <c r="QE662" s="126"/>
      <c r="QF662" s="126"/>
      <c r="QG662" s="126"/>
      <c r="QH662" s="126"/>
      <c r="QI662" s="126"/>
      <c r="QJ662" s="126"/>
      <c r="QK662" s="126"/>
      <c r="QL662" s="126"/>
      <c r="QM662" s="126"/>
      <c r="QN662" s="126"/>
      <c r="QO662" s="126"/>
      <c r="QP662" s="126"/>
      <c r="QQ662" s="126"/>
      <c r="QR662" s="126"/>
      <c r="QS662" s="126"/>
      <c r="QT662" s="126"/>
      <c r="QU662" s="126"/>
      <c r="QV662" s="126"/>
      <c r="QW662" s="126"/>
      <c r="QX662" s="126"/>
      <c r="QY662" s="126"/>
      <c r="QZ662" s="126"/>
      <c r="RA662" s="126"/>
      <c r="RB662" s="126"/>
      <c r="RC662" s="126"/>
      <c r="RD662" s="126"/>
      <c r="RE662" s="126"/>
      <c r="RF662" s="126"/>
      <c r="RG662" s="126"/>
      <c r="RH662" s="126"/>
      <c r="RI662" s="126"/>
      <c r="RJ662" s="126"/>
      <c r="RK662" s="126"/>
      <c r="RL662" s="126"/>
      <c r="RM662" s="126"/>
      <c r="RN662" s="126"/>
      <c r="RO662" s="126"/>
      <c r="RP662" s="126"/>
      <c r="RQ662" s="126"/>
      <c r="RR662" s="126"/>
      <c r="RS662" s="126"/>
      <c r="RT662" s="126"/>
      <c r="RU662" s="126"/>
      <c r="RV662" s="126"/>
      <c r="RW662" s="126"/>
      <c r="RX662" s="126"/>
      <c r="RY662" s="126"/>
      <c r="RZ662" s="126"/>
      <c r="SA662" s="126"/>
      <c r="SB662" s="126"/>
      <c r="SC662" s="126"/>
      <c r="SD662" s="126"/>
      <c r="SE662" s="126"/>
      <c r="SF662" s="126"/>
      <c r="SG662" s="126"/>
      <c r="SH662" s="126"/>
      <c r="SI662" s="126"/>
      <c r="SJ662" s="126"/>
      <c r="SK662" s="126"/>
      <c r="SL662" s="126"/>
      <c r="SM662" s="126"/>
      <c r="SN662" s="126"/>
      <c r="SO662" s="126"/>
      <c r="SP662" s="126"/>
      <c r="SQ662" s="126"/>
      <c r="SR662" s="126"/>
      <c r="SS662" s="126"/>
      <c r="ST662" s="126"/>
      <c r="SU662" s="126"/>
      <c r="SV662" s="126"/>
      <c r="SW662" s="126"/>
      <c r="SX662" s="126"/>
      <c r="SY662" s="126"/>
      <c r="SZ662" s="126"/>
      <c r="TA662" s="126"/>
      <c r="TB662" s="126"/>
      <c r="TC662" s="126"/>
      <c r="TD662" s="126"/>
      <c r="TE662" s="126"/>
      <c r="TF662" s="126"/>
      <c r="TG662" s="126"/>
      <c r="TH662" s="126"/>
      <c r="TI662" s="126"/>
      <c r="TJ662" s="126"/>
      <c r="TK662" s="126"/>
      <c r="TL662" s="126"/>
      <c r="TM662" s="126"/>
      <c r="TN662" s="126"/>
      <c r="TO662" s="126"/>
      <c r="TP662" s="126"/>
      <c r="TQ662" s="126"/>
      <c r="TR662" s="126"/>
      <c r="TS662" s="126"/>
      <c r="TT662" s="126"/>
      <c r="TU662" s="126"/>
      <c r="TV662" s="126"/>
      <c r="TW662" s="126"/>
      <c r="TX662" s="126"/>
      <c r="TY662" s="126"/>
      <c r="TZ662" s="126"/>
      <c r="UA662" s="126"/>
      <c r="UB662" s="126"/>
      <c r="UC662" s="126"/>
      <c r="UD662" s="126"/>
      <c r="UE662" s="126"/>
      <c r="UF662" s="126"/>
      <c r="UG662" s="126"/>
      <c r="UH662" s="126"/>
      <c r="UI662" s="126"/>
      <c r="UJ662" s="126"/>
      <c r="UK662" s="126"/>
      <c r="UL662" s="126"/>
      <c r="UM662" s="126"/>
      <c r="UN662" s="126"/>
      <c r="UO662" s="126"/>
      <c r="UP662" s="126"/>
      <c r="UQ662" s="126"/>
      <c r="UR662" s="126"/>
      <c r="US662" s="126"/>
      <c r="UT662" s="126"/>
      <c r="UU662" s="126"/>
      <c r="UV662" s="126"/>
      <c r="UW662" s="126"/>
      <c r="UX662" s="126"/>
      <c r="UY662" s="126"/>
      <c r="UZ662" s="126"/>
      <c r="VA662" s="126"/>
      <c r="VB662" s="126"/>
      <c r="VC662" s="126"/>
      <c r="VD662" s="126"/>
      <c r="VE662" s="126"/>
      <c r="VF662" s="126"/>
      <c r="VG662" s="126"/>
      <c r="VH662" s="126"/>
      <c r="VI662" s="126"/>
      <c r="VJ662" s="126"/>
      <c r="VK662" s="126"/>
      <c r="VL662" s="126"/>
      <c r="VM662" s="126"/>
      <c r="VN662" s="126"/>
      <c r="VO662" s="126"/>
      <c r="VP662" s="126"/>
      <c r="VQ662" s="126"/>
      <c r="VR662" s="126"/>
      <c r="VS662" s="126"/>
      <c r="VT662" s="126"/>
      <c r="VU662" s="126"/>
      <c r="VV662" s="126"/>
      <c r="VW662" s="126"/>
      <c r="VX662" s="126"/>
      <c r="VY662" s="126"/>
      <c r="VZ662" s="126"/>
      <c r="WA662" s="126"/>
      <c r="WB662" s="126"/>
      <c r="WC662" s="126"/>
      <c r="WD662" s="126"/>
      <c r="WE662" s="126"/>
      <c r="WF662" s="126"/>
      <c r="WG662" s="126"/>
      <c r="WH662" s="126"/>
      <c r="WI662" s="126"/>
      <c r="WJ662" s="126"/>
      <c r="WK662" s="126"/>
      <c r="WL662" s="126"/>
      <c r="WM662" s="126"/>
      <c r="WN662" s="126"/>
      <c r="WO662" s="126"/>
      <c r="WP662" s="126"/>
      <c r="WQ662" s="126"/>
      <c r="WR662" s="126"/>
      <c r="WS662" s="126"/>
      <c r="WT662" s="126"/>
      <c r="WU662" s="126"/>
      <c r="WV662" s="126"/>
      <c r="WW662" s="126"/>
      <c r="WX662" s="126"/>
      <c r="WY662" s="126"/>
      <c r="WZ662" s="126"/>
      <c r="XA662" s="126"/>
      <c r="XB662" s="126"/>
      <c r="XC662" s="126"/>
      <c r="XD662" s="126"/>
      <c r="XE662" s="126"/>
      <c r="XF662" s="126"/>
      <c r="XG662" s="126"/>
      <c r="XH662" s="126"/>
      <c r="XI662" s="126"/>
      <c r="XJ662" s="126"/>
      <c r="XK662" s="126"/>
      <c r="XL662" s="126"/>
      <c r="XM662" s="126"/>
      <c r="XN662" s="126"/>
      <c r="XO662" s="126"/>
      <c r="XP662" s="126"/>
      <c r="XQ662" s="126"/>
      <c r="XR662" s="126"/>
      <c r="XS662" s="126"/>
      <c r="XT662" s="126"/>
      <c r="XU662" s="126"/>
      <c r="XV662" s="126"/>
      <c r="XW662" s="126"/>
      <c r="XX662" s="126"/>
      <c r="XY662" s="126"/>
      <c r="XZ662" s="126"/>
      <c r="YA662" s="126"/>
      <c r="YB662" s="126"/>
      <c r="YC662" s="126"/>
      <c r="YD662" s="126"/>
      <c r="YE662" s="126"/>
      <c r="YF662" s="126"/>
      <c r="YG662" s="126"/>
      <c r="YH662" s="126"/>
      <c r="YI662" s="126"/>
      <c r="YJ662" s="126"/>
      <c r="YK662" s="126"/>
      <c r="YL662" s="126"/>
      <c r="YM662" s="126"/>
      <c r="YN662" s="126"/>
      <c r="YO662" s="126"/>
      <c r="YP662" s="126"/>
      <c r="YQ662" s="126"/>
      <c r="YR662" s="126"/>
      <c r="YS662" s="126"/>
      <c r="YT662" s="126"/>
      <c r="YU662" s="126"/>
      <c r="YV662" s="126"/>
      <c r="YW662" s="126"/>
      <c r="YX662" s="126"/>
      <c r="YY662" s="126"/>
      <c r="YZ662" s="126"/>
      <c r="ZA662" s="126"/>
      <c r="ZB662" s="126"/>
      <c r="ZC662" s="126"/>
      <c r="ZD662" s="126"/>
      <c r="ZE662" s="126"/>
      <c r="ZF662" s="126"/>
      <c r="ZG662" s="126"/>
      <c r="ZH662" s="126"/>
      <c r="ZI662" s="126"/>
      <c r="ZJ662" s="126"/>
      <c r="ZK662" s="126"/>
      <c r="ZL662" s="126"/>
      <c r="ZM662" s="126"/>
      <c r="ZN662" s="126"/>
      <c r="ZO662" s="126"/>
      <c r="ZP662" s="126"/>
      <c r="ZQ662" s="126"/>
      <c r="ZR662" s="126"/>
      <c r="ZS662" s="126"/>
      <c r="ZT662" s="126"/>
      <c r="ZU662" s="126"/>
      <c r="ZV662" s="126"/>
      <c r="ZW662" s="126"/>
      <c r="ZX662" s="126"/>
      <c r="ZY662" s="126"/>
      <c r="ZZ662" s="126"/>
      <c r="AAA662" s="126"/>
      <c r="AAB662" s="126"/>
      <c r="AAC662" s="126"/>
      <c r="AAD662" s="126"/>
      <c r="AAE662" s="126"/>
      <c r="AAF662" s="126"/>
      <c r="AAG662" s="126"/>
      <c r="AAH662" s="126"/>
      <c r="AAI662" s="126"/>
      <c r="AAJ662" s="126"/>
      <c r="AAK662" s="126"/>
      <c r="AAL662" s="126"/>
      <c r="AAM662" s="126"/>
      <c r="AAN662" s="126"/>
      <c r="AAO662" s="126"/>
      <c r="AAP662" s="126"/>
      <c r="AAQ662" s="126"/>
      <c r="AAR662" s="126"/>
      <c r="AAS662" s="126"/>
      <c r="AAT662" s="126"/>
      <c r="AAU662" s="126"/>
      <c r="AAV662" s="126"/>
      <c r="AAW662" s="126"/>
      <c r="AAX662" s="126"/>
      <c r="AAY662" s="126"/>
      <c r="AAZ662" s="126"/>
      <c r="ABA662" s="126"/>
      <c r="ABB662" s="126"/>
      <c r="ABC662" s="126"/>
      <c r="ABD662" s="126"/>
      <c r="ABE662" s="126"/>
      <c r="ABF662" s="126"/>
      <c r="ABG662" s="126"/>
      <c r="ABH662" s="126"/>
      <c r="ABI662" s="126"/>
      <c r="ABJ662" s="126"/>
      <c r="ABK662" s="126"/>
      <c r="ABL662" s="126"/>
      <c r="ABM662" s="126"/>
      <c r="ABN662" s="126"/>
      <c r="ABO662" s="126"/>
      <c r="ABP662" s="126"/>
      <c r="ABQ662" s="126"/>
      <c r="ABR662" s="126"/>
      <c r="ABS662" s="126"/>
      <c r="ABT662" s="126"/>
      <c r="ABU662" s="126"/>
      <c r="ABV662" s="126"/>
      <c r="ABW662" s="126"/>
      <c r="ABX662" s="126"/>
      <c r="ABY662" s="126"/>
      <c r="ABZ662" s="126"/>
      <c r="ACA662" s="126"/>
      <c r="ACB662" s="126"/>
      <c r="ACC662" s="126"/>
      <c r="ACD662" s="126"/>
      <c r="ACE662" s="126"/>
      <c r="ACF662" s="126"/>
      <c r="ACG662" s="126"/>
      <c r="ACH662" s="126"/>
      <c r="ACI662" s="126"/>
      <c r="ACJ662" s="126"/>
      <c r="ACK662" s="126"/>
      <c r="ACL662" s="126"/>
      <c r="ACM662" s="126"/>
      <c r="ACN662" s="126"/>
      <c r="ACO662" s="126"/>
      <c r="ACP662" s="126"/>
      <c r="ACQ662" s="126"/>
      <c r="ACR662" s="126"/>
      <c r="ACS662" s="126"/>
      <c r="ACT662" s="126"/>
      <c r="ACU662" s="126"/>
      <c r="ACV662" s="126"/>
      <c r="ACW662" s="126"/>
      <c r="ACX662" s="126"/>
      <c r="ACY662" s="126"/>
      <c r="ACZ662" s="126"/>
      <c r="ADA662" s="126"/>
      <c r="ADB662" s="126"/>
      <c r="ADC662" s="126"/>
      <c r="ADD662" s="126"/>
      <c r="ADE662" s="126"/>
      <c r="ADF662" s="126"/>
      <c r="ADG662" s="126"/>
      <c r="ADH662" s="126"/>
      <c r="ADI662" s="126"/>
      <c r="ADJ662" s="126"/>
      <c r="ADK662" s="126"/>
      <c r="ADL662" s="126"/>
      <c r="ADM662" s="126"/>
      <c r="ADN662" s="126"/>
      <c r="ADO662" s="126"/>
      <c r="ADP662" s="126"/>
      <c r="ADQ662" s="126"/>
      <c r="ADR662" s="126"/>
      <c r="ADS662" s="126"/>
      <c r="ADT662" s="126"/>
      <c r="ADU662" s="126"/>
      <c r="ADV662" s="126"/>
      <c r="ADW662" s="126"/>
      <c r="ADX662" s="126"/>
      <c r="ADY662" s="126"/>
      <c r="ADZ662" s="126"/>
      <c r="AEA662" s="126"/>
      <c r="AEB662" s="126"/>
      <c r="AEC662" s="126"/>
      <c r="AED662" s="126"/>
      <c r="AEE662" s="126"/>
      <c r="AEF662" s="126"/>
      <c r="AEG662" s="126"/>
      <c r="AEH662" s="126"/>
      <c r="AEI662" s="126"/>
      <c r="AEJ662" s="126"/>
      <c r="AEK662" s="126"/>
      <c r="AEL662" s="126"/>
      <c r="AEM662" s="126"/>
      <c r="AEN662" s="126"/>
      <c r="AEO662" s="126"/>
      <c r="AEP662" s="126"/>
      <c r="AEQ662" s="126"/>
      <c r="AER662" s="126"/>
      <c r="AES662" s="126"/>
      <c r="AET662" s="126"/>
      <c r="AEU662" s="126"/>
      <c r="AEV662" s="126"/>
      <c r="AEW662" s="126"/>
      <c r="AEX662" s="126"/>
      <c r="AEY662" s="126"/>
      <c r="AEZ662" s="126"/>
      <c r="AFA662" s="126"/>
      <c r="AFB662" s="126"/>
      <c r="AFC662" s="126"/>
      <c r="AFD662" s="126"/>
      <c r="AFE662" s="126"/>
      <c r="AFF662" s="126"/>
      <c r="AFG662" s="126"/>
      <c r="AFH662" s="126"/>
      <c r="AFI662" s="126"/>
      <c r="AFJ662" s="126"/>
      <c r="AFK662" s="126"/>
      <c r="AFL662" s="126"/>
      <c r="AFM662" s="126"/>
      <c r="AFN662" s="126"/>
      <c r="AFO662" s="126"/>
      <c r="AFP662" s="126"/>
      <c r="AFQ662" s="126"/>
      <c r="AFR662" s="126"/>
      <c r="AFS662" s="126"/>
      <c r="AFT662" s="126"/>
      <c r="AFU662" s="126"/>
      <c r="AFV662" s="126"/>
      <c r="AFW662" s="126"/>
      <c r="AFX662" s="126"/>
      <c r="AFY662" s="126"/>
      <c r="AFZ662" s="126"/>
      <c r="AGA662" s="126"/>
      <c r="AGB662" s="126"/>
      <c r="AGC662" s="126"/>
      <c r="AGD662" s="126"/>
      <c r="AGE662" s="126"/>
      <c r="AGF662" s="126"/>
      <c r="AGG662" s="126"/>
      <c r="AGH662" s="126"/>
      <c r="AGI662" s="126"/>
      <c r="AGJ662" s="126"/>
      <c r="AGK662" s="126"/>
      <c r="AGL662" s="126"/>
      <c r="AGM662" s="126"/>
      <c r="AGN662" s="126"/>
      <c r="AGO662" s="126"/>
      <c r="AGP662" s="126"/>
      <c r="AGQ662" s="126"/>
      <c r="AGR662" s="126"/>
      <c r="AGS662" s="126"/>
      <c r="AGT662" s="126"/>
      <c r="AGU662" s="126"/>
      <c r="AGV662" s="126"/>
      <c r="AGW662" s="126"/>
      <c r="AGX662" s="126"/>
      <c r="AGY662" s="126"/>
      <c r="AGZ662" s="126"/>
      <c r="AHA662" s="126"/>
      <c r="AHB662" s="126"/>
      <c r="AHC662" s="126"/>
      <c r="AHD662" s="126"/>
      <c r="AHE662" s="126"/>
      <c r="AHF662" s="126"/>
      <c r="AHG662" s="126"/>
      <c r="AHH662" s="126"/>
      <c r="AHI662" s="126"/>
      <c r="AHJ662" s="126"/>
      <c r="AHK662" s="126"/>
      <c r="AHL662" s="126"/>
      <c r="AHM662" s="126"/>
      <c r="AHN662" s="126"/>
      <c r="AHO662" s="126"/>
      <c r="AHP662" s="126"/>
      <c r="AHQ662" s="126"/>
      <c r="AHR662" s="126"/>
      <c r="AHS662" s="126"/>
      <c r="AHT662" s="126"/>
      <c r="AHU662" s="126"/>
      <c r="AHV662" s="126"/>
      <c r="AHW662" s="126"/>
      <c r="AHX662" s="126"/>
      <c r="AHY662" s="126"/>
      <c r="AHZ662" s="126"/>
      <c r="AIA662" s="126"/>
      <c r="AIB662" s="126"/>
      <c r="AIC662" s="126"/>
      <c r="AID662" s="126"/>
      <c r="AIE662" s="126"/>
      <c r="AIF662" s="126"/>
      <c r="AIG662" s="126"/>
      <c r="AIH662" s="126"/>
      <c r="AII662" s="126"/>
      <c r="AIJ662" s="126"/>
      <c r="AIK662" s="126"/>
      <c r="AIL662" s="126"/>
      <c r="AIM662" s="126"/>
      <c r="AIN662" s="126"/>
      <c r="AIO662" s="126"/>
      <c r="AIP662" s="126"/>
      <c r="AIQ662" s="126"/>
      <c r="AIR662" s="126"/>
      <c r="AIS662" s="126"/>
      <c r="AIT662" s="126"/>
      <c r="AIU662" s="126"/>
      <c r="AIV662" s="126"/>
      <c r="AIW662" s="126"/>
      <c r="AIX662" s="126"/>
      <c r="AIY662" s="126"/>
      <c r="AIZ662" s="126"/>
      <c r="AJA662" s="126"/>
      <c r="AJB662" s="126"/>
      <c r="AJC662" s="126"/>
      <c r="AJD662" s="126"/>
      <c r="AJE662" s="126"/>
      <c r="AJF662" s="126"/>
      <c r="AJG662" s="126"/>
      <c r="AJH662" s="126"/>
      <c r="AJI662" s="126"/>
      <c r="AJJ662" s="126"/>
      <c r="AJK662" s="126"/>
      <c r="AJL662" s="126"/>
      <c r="AJM662" s="126"/>
      <c r="AJN662" s="126"/>
      <c r="AJO662" s="126"/>
      <c r="AJP662" s="126"/>
      <c r="AJQ662" s="126"/>
      <c r="AJR662" s="126"/>
      <c r="AJS662" s="126"/>
      <c r="AJT662" s="126"/>
      <c r="AJU662" s="126"/>
      <c r="AJV662" s="126"/>
      <c r="AJW662" s="126"/>
      <c r="AJX662" s="126"/>
      <c r="AJY662" s="126"/>
      <c r="AJZ662" s="126"/>
      <c r="AKA662" s="126"/>
      <c r="AKB662" s="126"/>
      <c r="AKC662" s="126"/>
      <c r="AKD662" s="126"/>
      <c r="AKE662" s="126"/>
      <c r="AKF662" s="126"/>
      <c r="AKG662" s="126"/>
      <c r="AKH662" s="126"/>
      <c r="AKI662" s="126"/>
      <c r="AKJ662" s="126"/>
      <c r="AKK662" s="126"/>
      <c r="AKL662" s="126"/>
      <c r="AKM662" s="126"/>
      <c r="AKN662" s="126"/>
      <c r="AKO662" s="126"/>
      <c r="AKP662" s="126"/>
      <c r="AKQ662" s="126"/>
      <c r="AKR662" s="126"/>
      <c r="AKS662" s="126"/>
      <c r="AKT662" s="126"/>
      <c r="AKU662" s="126"/>
      <c r="AKV662" s="126"/>
      <c r="AKW662" s="126"/>
      <c r="AKX662" s="126"/>
      <c r="AKY662" s="126"/>
      <c r="AKZ662" s="126"/>
      <c r="ALA662" s="126"/>
      <c r="ALB662" s="126"/>
      <c r="ALC662" s="126"/>
      <c r="ALD662" s="126"/>
      <c r="ALE662" s="126"/>
      <c r="ALF662" s="126"/>
      <c r="ALG662" s="126"/>
      <c r="ALH662" s="126"/>
      <c r="ALI662" s="126"/>
      <c r="ALJ662" s="126"/>
      <c r="ALK662" s="126"/>
      <c r="ALL662" s="126"/>
      <c r="ALM662" s="126"/>
      <c r="ALN662" s="126"/>
      <c r="ALO662" s="126"/>
      <c r="ALP662" s="126"/>
      <c r="ALQ662" s="126"/>
      <c r="ALR662" s="126"/>
      <c r="ALS662" s="126"/>
      <c r="ALT662" s="126"/>
    </row>
    <row r="663" spans="2:1008" x14ac:dyDescent="0.4">
      <c r="B663" s="214"/>
      <c r="C663" s="126"/>
      <c r="D663" s="126"/>
      <c r="E663" s="487"/>
      <c r="F663" s="126"/>
      <c r="G663" s="126"/>
      <c r="H663" s="126"/>
      <c r="I663" s="126"/>
      <c r="J663" s="126"/>
      <c r="K663" s="126"/>
      <c r="L663" s="126"/>
      <c r="M663" s="126"/>
      <c r="N663" s="126"/>
      <c r="O663" s="126"/>
      <c r="P663" s="126"/>
      <c r="Q663" s="126"/>
      <c r="R663" s="126"/>
      <c r="S663" s="126"/>
      <c r="T663" s="126"/>
      <c r="U663" s="126"/>
      <c r="V663" s="126"/>
      <c r="W663" s="126"/>
      <c r="X663" s="126"/>
      <c r="Y663" s="126"/>
      <c r="Z663" s="126"/>
      <c r="AA663" s="126"/>
      <c r="AB663" s="126"/>
      <c r="AC663" s="126"/>
      <c r="AD663" s="126"/>
      <c r="AE663" s="126"/>
      <c r="AF663" s="126"/>
      <c r="AG663" s="126"/>
      <c r="AH663" s="126"/>
      <c r="AI663" s="126"/>
      <c r="AJ663" s="126"/>
      <c r="AK663" s="126"/>
      <c r="AL663" s="126"/>
      <c r="AM663" s="126"/>
      <c r="AN663" s="126"/>
      <c r="AO663" s="126"/>
      <c r="AP663" s="126"/>
      <c r="AQ663" s="126"/>
      <c r="AR663" s="126"/>
      <c r="AS663" s="126"/>
      <c r="AT663" s="126"/>
      <c r="AU663" s="126"/>
      <c r="AV663" s="126"/>
      <c r="AW663" s="126"/>
      <c r="AX663" s="126"/>
      <c r="AY663" s="126"/>
      <c r="AZ663" s="126"/>
      <c r="BA663" s="126"/>
      <c r="BB663" s="126"/>
      <c r="BC663" s="126"/>
      <c r="BD663" s="126"/>
      <c r="BE663" s="126"/>
      <c r="BF663" s="126"/>
      <c r="BG663" s="126"/>
      <c r="BH663" s="126"/>
      <c r="BI663" s="126"/>
      <c r="BJ663" s="126"/>
      <c r="BK663" s="126"/>
      <c r="BL663" s="126"/>
      <c r="BM663" s="126"/>
      <c r="BN663" s="126"/>
      <c r="BO663" s="126"/>
      <c r="BP663" s="126"/>
      <c r="BQ663" s="126"/>
      <c r="BR663" s="126"/>
      <c r="BS663" s="126"/>
      <c r="BT663" s="126"/>
      <c r="BU663" s="126"/>
      <c r="BV663" s="126"/>
      <c r="BW663" s="126"/>
      <c r="BX663" s="126"/>
      <c r="BY663" s="126"/>
      <c r="BZ663" s="126"/>
      <c r="CA663" s="126"/>
      <c r="CB663" s="126"/>
      <c r="CC663" s="126"/>
      <c r="CD663" s="126"/>
      <c r="CE663" s="126"/>
      <c r="CF663" s="126"/>
      <c r="CG663" s="126"/>
      <c r="CH663" s="126"/>
      <c r="CI663" s="126"/>
      <c r="CJ663" s="126"/>
      <c r="CK663" s="126"/>
      <c r="CL663" s="126"/>
      <c r="CM663" s="126"/>
      <c r="CN663" s="126"/>
      <c r="CO663" s="126"/>
      <c r="CP663" s="126"/>
      <c r="CQ663" s="126"/>
      <c r="CR663" s="126"/>
      <c r="CS663" s="126"/>
      <c r="CT663" s="126"/>
      <c r="CU663" s="126"/>
      <c r="CV663" s="126"/>
      <c r="CW663" s="126"/>
      <c r="CX663" s="126"/>
      <c r="CY663" s="126"/>
      <c r="CZ663" s="126"/>
      <c r="DA663" s="126"/>
      <c r="DB663" s="126"/>
      <c r="DC663" s="126"/>
      <c r="DD663" s="126"/>
      <c r="DE663" s="126"/>
      <c r="DF663" s="126"/>
      <c r="DG663" s="126"/>
      <c r="DH663" s="126"/>
      <c r="DI663" s="126"/>
      <c r="DJ663" s="126"/>
      <c r="DK663" s="126"/>
      <c r="DL663" s="126"/>
      <c r="DM663" s="126"/>
      <c r="DN663" s="126"/>
      <c r="DO663" s="126"/>
      <c r="DP663" s="126"/>
      <c r="DQ663" s="126"/>
      <c r="DR663" s="126"/>
      <c r="DS663" s="126"/>
      <c r="DT663" s="126"/>
      <c r="DU663" s="126"/>
      <c r="DV663" s="126"/>
      <c r="DW663" s="126"/>
      <c r="DX663" s="126"/>
      <c r="DY663" s="126"/>
      <c r="DZ663" s="126"/>
      <c r="EA663" s="126"/>
      <c r="EB663" s="126"/>
      <c r="EC663" s="126"/>
      <c r="ED663" s="126"/>
      <c r="EE663" s="126"/>
      <c r="EF663" s="126"/>
      <c r="EG663" s="126"/>
      <c r="EH663" s="126"/>
      <c r="EI663" s="126"/>
      <c r="EJ663" s="126"/>
      <c r="EK663" s="126"/>
      <c r="EL663" s="126"/>
      <c r="EM663" s="126"/>
      <c r="EN663" s="126"/>
      <c r="EO663" s="126"/>
      <c r="EP663" s="126"/>
      <c r="EQ663" s="126"/>
      <c r="ER663" s="126"/>
      <c r="ES663" s="126"/>
      <c r="ET663" s="126"/>
      <c r="EU663" s="126"/>
      <c r="EV663" s="126"/>
      <c r="EW663" s="126"/>
      <c r="EX663" s="126"/>
      <c r="EY663" s="126"/>
      <c r="EZ663" s="126"/>
      <c r="FA663" s="126"/>
      <c r="FB663" s="126"/>
      <c r="FC663" s="126"/>
      <c r="FD663" s="126"/>
      <c r="FE663" s="126"/>
      <c r="FF663" s="126"/>
      <c r="FG663" s="126"/>
      <c r="FH663" s="126"/>
      <c r="FI663" s="126"/>
      <c r="FJ663" s="126"/>
      <c r="FK663" s="126"/>
      <c r="FL663" s="126"/>
      <c r="FM663" s="126"/>
      <c r="FN663" s="126"/>
      <c r="FO663" s="126"/>
      <c r="FP663" s="126"/>
      <c r="FQ663" s="126"/>
      <c r="FR663" s="126"/>
      <c r="FS663" s="126"/>
      <c r="FT663" s="126"/>
      <c r="FU663" s="126"/>
      <c r="FV663" s="126"/>
      <c r="FW663" s="126"/>
      <c r="FX663" s="126"/>
      <c r="FY663" s="126"/>
      <c r="FZ663" s="126"/>
      <c r="GA663" s="126"/>
      <c r="GB663" s="126"/>
      <c r="GC663" s="126"/>
      <c r="GD663" s="126"/>
      <c r="GE663" s="126"/>
      <c r="GF663" s="126"/>
      <c r="GG663" s="126"/>
      <c r="GH663" s="126"/>
      <c r="GI663" s="126"/>
      <c r="GJ663" s="126"/>
      <c r="GK663" s="126"/>
      <c r="GL663" s="126"/>
      <c r="GM663" s="126"/>
      <c r="GN663" s="126"/>
      <c r="GO663" s="126"/>
      <c r="GP663" s="126"/>
      <c r="GQ663" s="126"/>
      <c r="GR663" s="126"/>
      <c r="GS663" s="126"/>
      <c r="GT663" s="126"/>
      <c r="GU663" s="126"/>
      <c r="GV663" s="126"/>
      <c r="GW663" s="126"/>
      <c r="GX663" s="126"/>
      <c r="GY663" s="126"/>
      <c r="GZ663" s="126"/>
      <c r="HA663" s="126"/>
      <c r="HB663" s="126"/>
      <c r="HC663" s="126"/>
      <c r="HD663" s="126"/>
      <c r="HE663" s="126"/>
      <c r="HF663" s="126"/>
      <c r="HG663" s="126"/>
      <c r="HH663" s="126"/>
      <c r="HI663" s="126"/>
      <c r="HJ663" s="126"/>
      <c r="HK663" s="126"/>
      <c r="HL663" s="126"/>
      <c r="HM663" s="126"/>
      <c r="HN663" s="126"/>
      <c r="HO663" s="126"/>
      <c r="HP663" s="126"/>
      <c r="HQ663" s="126"/>
      <c r="HR663" s="126"/>
      <c r="HS663" s="126"/>
      <c r="HT663" s="126"/>
      <c r="HU663" s="126"/>
      <c r="HV663" s="126"/>
      <c r="HW663" s="126"/>
      <c r="HX663" s="126"/>
      <c r="HY663" s="126"/>
      <c r="HZ663" s="126"/>
      <c r="IA663" s="126"/>
      <c r="IB663" s="126"/>
      <c r="IC663" s="126"/>
      <c r="ID663" s="126"/>
      <c r="IE663" s="126"/>
      <c r="IF663" s="126"/>
      <c r="IG663" s="126"/>
      <c r="IH663" s="126"/>
      <c r="II663" s="126"/>
      <c r="IJ663" s="126"/>
      <c r="IK663" s="126"/>
      <c r="IL663" s="126"/>
      <c r="IM663" s="126"/>
      <c r="IN663" s="126"/>
      <c r="IO663" s="126"/>
      <c r="IP663" s="126"/>
      <c r="IQ663" s="126"/>
      <c r="IR663" s="126"/>
      <c r="IS663" s="126"/>
      <c r="IT663" s="126"/>
      <c r="IU663" s="126"/>
      <c r="IV663" s="126"/>
      <c r="IW663" s="126"/>
      <c r="IX663" s="126"/>
      <c r="IY663" s="126"/>
      <c r="IZ663" s="126"/>
      <c r="JA663" s="126"/>
      <c r="JB663" s="126"/>
      <c r="JC663" s="126"/>
      <c r="JD663" s="126"/>
      <c r="JE663" s="126"/>
      <c r="JF663" s="126"/>
      <c r="JG663" s="126"/>
      <c r="JH663" s="126"/>
      <c r="JI663" s="126"/>
      <c r="JJ663" s="126"/>
      <c r="JK663" s="126"/>
      <c r="JL663" s="126"/>
      <c r="JM663" s="126"/>
      <c r="JN663" s="126"/>
      <c r="JO663" s="126"/>
      <c r="JP663" s="126"/>
      <c r="JQ663" s="126"/>
      <c r="JR663" s="126"/>
      <c r="JS663" s="126"/>
      <c r="JT663" s="126"/>
      <c r="JU663" s="126"/>
      <c r="JV663" s="126"/>
      <c r="JW663" s="126"/>
      <c r="JX663" s="126"/>
      <c r="JY663" s="126"/>
      <c r="JZ663" s="126"/>
      <c r="KA663" s="126"/>
      <c r="KB663" s="126"/>
      <c r="KC663" s="126"/>
      <c r="KD663" s="126"/>
      <c r="KE663" s="126"/>
      <c r="KF663" s="126"/>
      <c r="KG663" s="126"/>
      <c r="KH663" s="126"/>
      <c r="KI663" s="126"/>
      <c r="KJ663" s="126"/>
      <c r="KK663" s="126"/>
      <c r="KL663" s="126"/>
      <c r="KM663" s="126"/>
      <c r="KN663" s="126"/>
      <c r="KO663" s="126"/>
      <c r="KP663" s="126"/>
      <c r="KQ663" s="126"/>
      <c r="KR663" s="126"/>
      <c r="KS663" s="126"/>
      <c r="KT663" s="126"/>
      <c r="KU663" s="126"/>
      <c r="KV663" s="126"/>
      <c r="KW663" s="126"/>
      <c r="KX663" s="126"/>
      <c r="KY663" s="126"/>
      <c r="KZ663" s="126"/>
      <c r="LA663" s="126"/>
      <c r="LB663" s="126"/>
      <c r="LC663" s="126"/>
      <c r="LD663" s="126"/>
      <c r="LE663" s="126"/>
      <c r="LF663" s="126"/>
      <c r="LG663" s="126"/>
      <c r="LH663" s="126"/>
      <c r="LI663" s="126"/>
      <c r="LJ663" s="126"/>
      <c r="LK663" s="126"/>
      <c r="LL663" s="126"/>
      <c r="LM663" s="126"/>
      <c r="LN663" s="126"/>
      <c r="LO663" s="126"/>
      <c r="LP663" s="126"/>
      <c r="LQ663" s="126"/>
      <c r="LR663" s="126"/>
      <c r="LS663" s="126"/>
      <c r="LT663" s="126"/>
      <c r="LU663" s="126"/>
      <c r="LV663" s="126"/>
      <c r="LW663" s="126"/>
      <c r="LX663" s="126"/>
      <c r="LY663" s="126"/>
      <c r="LZ663" s="126"/>
      <c r="MA663" s="126"/>
      <c r="MB663" s="126"/>
      <c r="MC663" s="126"/>
      <c r="MD663" s="126"/>
      <c r="ME663" s="126"/>
      <c r="MF663" s="126"/>
      <c r="MG663" s="126"/>
      <c r="MH663" s="126"/>
      <c r="MI663" s="126"/>
      <c r="MJ663" s="126"/>
      <c r="MK663" s="126"/>
      <c r="ML663" s="126"/>
      <c r="MM663" s="126"/>
      <c r="MN663" s="126"/>
      <c r="MO663" s="126"/>
      <c r="MP663" s="126"/>
      <c r="MQ663" s="126"/>
      <c r="MR663" s="126"/>
      <c r="MS663" s="126"/>
      <c r="MT663" s="126"/>
      <c r="MU663" s="126"/>
      <c r="MV663" s="126"/>
      <c r="MW663" s="126"/>
      <c r="MX663" s="126"/>
      <c r="MY663" s="126"/>
      <c r="MZ663" s="126"/>
      <c r="NA663" s="126"/>
      <c r="NB663" s="126"/>
      <c r="NC663" s="126"/>
      <c r="ND663" s="126"/>
      <c r="NE663" s="126"/>
      <c r="NF663" s="126"/>
      <c r="NG663" s="126"/>
      <c r="NH663" s="126"/>
      <c r="NI663" s="126"/>
      <c r="NJ663" s="126"/>
      <c r="NK663" s="126"/>
      <c r="NL663" s="126"/>
      <c r="NM663" s="126"/>
      <c r="NN663" s="126"/>
      <c r="NO663" s="126"/>
      <c r="NP663" s="126"/>
      <c r="NQ663" s="126"/>
      <c r="NR663" s="126"/>
      <c r="NS663" s="126"/>
      <c r="NT663" s="126"/>
      <c r="NU663" s="126"/>
      <c r="NV663" s="126"/>
      <c r="NW663" s="126"/>
      <c r="NX663" s="126"/>
      <c r="NY663" s="126"/>
      <c r="NZ663" s="126"/>
      <c r="OA663" s="126"/>
      <c r="OB663" s="126"/>
      <c r="OC663" s="126"/>
      <c r="OD663" s="126"/>
      <c r="OE663" s="126"/>
      <c r="OF663" s="126"/>
      <c r="OG663" s="126"/>
      <c r="OH663" s="126"/>
      <c r="OI663" s="126"/>
      <c r="OJ663" s="126"/>
      <c r="OK663" s="126"/>
      <c r="OL663" s="126"/>
      <c r="OM663" s="126"/>
      <c r="ON663" s="126"/>
      <c r="OO663" s="126"/>
      <c r="OP663" s="126"/>
      <c r="OQ663" s="126"/>
      <c r="OR663" s="126"/>
      <c r="OS663" s="126"/>
      <c r="OT663" s="126"/>
      <c r="OU663" s="126"/>
      <c r="OV663" s="126"/>
      <c r="OW663" s="126"/>
      <c r="OX663" s="126"/>
      <c r="OY663" s="126"/>
      <c r="OZ663" s="126"/>
      <c r="PA663" s="126"/>
      <c r="PB663" s="126"/>
      <c r="PC663" s="126"/>
      <c r="PD663" s="126"/>
      <c r="PE663" s="126"/>
      <c r="PF663" s="126"/>
      <c r="PG663" s="126"/>
      <c r="PH663" s="126"/>
      <c r="PI663" s="126"/>
      <c r="PJ663" s="126"/>
      <c r="PK663" s="126"/>
      <c r="PL663" s="126"/>
      <c r="PM663" s="126"/>
      <c r="PN663" s="126"/>
      <c r="PO663" s="126"/>
      <c r="PP663" s="126"/>
      <c r="PQ663" s="126"/>
      <c r="PR663" s="126"/>
      <c r="PS663" s="126"/>
      <c r="PT663" s="126"/>
      <c r="PU663" s="126"/>
      <c r="PV663" s="126"/>
      <c r="PW663" s="126"/>
      <c r="PX663" s="126"/>
      <c r="PY663" s="126"/>
      <c r="PZ663" s="126"/>
      <c r="QA663" s="126"/>
      <c r="QB663" s="126"/>
      <c r="QC663" s="126"/>
      <c r="QD663" s="126"/>
      <c r="QE663" s="126"/>
      <c r="QF663" s="126"/>
      <c r="QG663" s="126"/>
      <c r="QH663" s="126"/>
      <c r="QI663" s="126"/>
      <c r="QJ663" s="126"/>
      <c r="QK663" s="126"/>
      <c r="QL663" s="126"/>
      <c r="QM663" s="126"/>
      <c r="QN663" s="126"/>
      <c r="QO663" s="126"/>
      <c r="QP663" s="126"/>
      <c r="QQ663" s="126"/>
      <c r="QR663" s="126"/>
      <c r="QS663" s="126"/>
      <c r="QT663" s="126"/>
      <c r="QU663" s="126"/>
      <c r="QV663" s="126"/>
      <c r="QW663" s="126"/>
      <c r="QX663" s="126"/>
      <c r="QY663" s="126"/>
      <c r="QZ663" s="126"/>
      <c r="RA663" s="126"/>
      <c r="RB663" s="126"/>
      <c r="RC663" s="126"/>
      <c r="RD663" s="126"/>
      <c r="RE663" s="126"/>
      <c r="RF663" s="126"/>
      <c r="RG663" s="126"/>
      <c r="RH663" s="126"/>
      <c r="RI663" s="126"/>
      <c r="RJ663" s="126"/>
      <c r="RK663" s="126"/>
      <c r="RL663" s="126"/>
      <c r="RM663" s="126"/>
      <c r="RN663" s="126"/>
      <c r="RO663" s="126"/>
      <c r="RP663" s="126"/>
      <c r="RQ663" s="126"/>
      <c r="RR663" s="126"/>
      <c r="RS663" s="126"/>
      <c r="RT663" s="126"/>
      <c r="RU663" s="126"/>
      <c r="RV663" s="126"/>
      <c r="RW663" s="126"/>
      <c r="RX663" s="126"/>
      <c r="RY663" s="126"/>
      <c r="RZ663" s="126"/>
      <c r="SA663" s="126"/>
      <c r="SB663" s="126"/>
      <c r="SC663" s="126"/>
      <c r="SD663" s="126"/>
      <c r="SE663" s="126"/>
      <c r="SF663" s="126"/>
      <c r="SG663" s="126"/>
      <c r="SH663" s="126"/>
      <c r="SI663" s="126"/>
      <c r="SJ663" s="126"/>
      <c r="SK663" s="126"/>
      <c r="SL663" s="126"/>
      <c r="SM663" s="126"/>
      <c r="SN663" s="126"/>
      <c r="SO663" s="126"/>
      <c r="SP663" s="126"/>
      <c r="SQ663" s="126"/>
      <c r="SR663" s="126"/>
      <c r="SS663" s="126"/>
      <c r="ST663" s="126"/>
      <c r="SU663" s="126"/>
      <c r="SV663" s="126"/>
      <c r="SW663" s="126"/>
      <c r="SX663" s="126"/>
      <c r="SY663" s="126"/>
      <c r="SZ663" s="126"/>
      <c r="TA663" s="126"/>
      <c r="TB663" s="126"/>
      <c r="TC663" s="126"/>
      <c r="TD663" s="126"/>
      <c r="TE663" s="126"/>
      <c r="TF663" s="126"/>
      <c r="TG663" s="126"/>
      <c r="TH663" s="126"/>
      <c r="TI663" s="126"/>
      <c r="TJ663" s="126"/>
      <c r="TK663" s="126"/>
      <c r="TL663" s="126"/>
      <c r="TM663" s="126"/>
      <c r="TN663" s="126"/>
      <c r="TO663" s="126"/>
      <c r="TP663" s="126"/>
      <c r="TQ663" s="126"/>
      <c r="TR663" s="126"/>
      <c r="TS663" s="126"/>
      <c r="TT663" s="126"/>
      <c r="TU663" s="126"/>
      <c r="TV663" s="126"/>
      <c r="TW663" s="126"/>
      <c r="TX663" s="126"/>
      <c r="TY663" s="126"/>
      <c r="TZ663" s="126"/>
      <c r="UA663" s="126"/>
      <c r="UB663" s="126"/>
      <c r="UC663" s="126"/>
      <c r="UD663" s="126"/>
      <c r="UE663" s="126"/>
      <c r="UF663" s="126"/>
      <c r="UG663" s="126"/>
      <c r="UH663" s="126"/>
      <c r="UI663" s="126"/>
      <c r="UJ663" s="126"/>
      <c r="UK663" s="126"/>
      <c r="UL663" s="126"/>
      <c r="UM663" s="126"/>
      <c r="UN663" s="126"/>
      <c r="UO663" s="126"/>
      <c r="UP663" s="126"/>
      <c r="UQ663" s="126"/>
      <c r="UR663" s="126"/>
      <c r="US663" s="126"/>
      <c r="UT663" s="126"/>
      <c r="UU663" s="126"/>
      <c r="UV663" s="126"/>
      <c r="UW663" s="126"/>
      <c r="UX663" s="126"/>
      <c r="UY663" s="126"/>
      <c r="UZ663" s="126"/>
      <c r="VA663" s="126"/>
      <c r="VB663" s="126"/>
      <c r="VC663" s="126"/>
      <c r="VD663" s="126"/>
      <c r="VE663" s="126"/>
      <c r="VF663" s="126"/>
      <c r="VG663" s="126"/>
      <c r="VH663" s="126"/>
      <c r="VI663" s="126"/>
      <c r="VJ663" s="126"/>
      <c r="VK663" s="126"/>
      <c r="VL663" s="126"/>
      <c r="VM663" s="126"/>
      <c r="VN663" s="126"/>
      <c r="VO663" s="126"/>
      <c r="VP663" s="126"/>
      <c r="VQ663" s="126"/>
      <c r="VR663" s="126"/>
      <c r="VS663" s="126"/>
      <c r="VT663" s="126"/>
      <c r="VU663" s="126"/>
      <c r="VV663" s="126"/>
      <c r="VW663" s="126"/>
      <c r="VX663" s="126"/>
      <c r="VY663" s="126"/>
      <c r="VZ663" s="126"/>
      <c r="WA663" s="126"/>
      <c r="WB663" s="126"/>
      <c r="WC663" s="126"/>
      <c r="WD663" s="126"/>
      <c r="WE663" s="126"/>
      <c r="WF663" s="126"/>
      <c r="WG663" s="126"/>
      <c r="WH663" s="126"/>
      <c r="WI663" s="126"/>
      <c r="WJ663" s="126"/>
      <c r="WK663" s="126"/>
      <c r="WL663" s="126"/>
      <c r="WM663" s="126"/>
      <c r="WN663" s="126"/>
      <c r="WO663" s="126"/>
      <c r="WP663" s="126"/>
      <c r="WQ663" s="126"/>
      <c r="WR663" s="126"/>
      <c r="WS663" s="126"/>
      <c r="WT663" s="126"/>
      <c r="WU663" s="126"/>
      <c r="WV663" s="126"/>
      <c r="WW663" s="126"/>
      <c r="WX663" s="126"/>
      <c r="WY663" s="126"/>
      <c r="WZ663" s="126"/>
      <c r="XA663" s="126"/>
      <c r="XB663" s="126"/>
      <c r="XC663" s="126"/>
      <c r="XD663" s="126"/>
      <c r="XE663" s="126"/>
      <c r="XF663" s="126"/>
      <c r="XG663" s="126"/>
      <c r="XH663" s="126"/>
      <c r="XI663" s="126"/>
      <c r="XJ663" s="126"/>
      <c r="XK663" s="126"/>
      <c r="XL663" s="126"/>
      <c r="XM663" s="126"/>
      <c r="XN663" s="126"/>
      <c r="XO663" s="126"/>
      <c r="XP663" s="126"/>
      <c r="XQ663" s="126"/>
      <c r="XR663" s="126"/>
      <c r="XS663" s="126"/>
      <c r="XT663" s="126"/>
      <c r="XU663" s="126"/>
      <c r="XV663" s="126"/>
      <c r="XW663" s="126"/>
      <c r="XX663" s="126"/>
      <c r="XY663" s="126"/>
      <c r="XZ663" s="126"/>
      <c r="YA663" s="126"/>
      <c r="YB663" s="126"/>
      <c r="YC663" s="126"/>
      <c r="YD663" s="126"/>
      <c r="YE663" s="126"/>
      <c r="YF663" s="126"/>
      <c r="YG663" s="126"/>
      <c r="YH663" s="126"/>
      <c r="YI663" s="126"/>
      <c r="YJ663" s="126"/>
      <c r="YK663" s="126"/>
      <c r="YL663" s="126"/>
      <c r="YM663" s="126"/>
      <c r="YN663" s="126"/>
      <c r="YO663" s="126"/>
      <c r="YP663" s="126"/>
      <c r="YQ663" s="126"/>
      <c r="YR663" s="126"/>
      <c r="YS663" s="126"/>
      <c r="YT663" s="126"/>
      <c r="YU663" s="126"/>
      <c r="YV663" s="126"/>
      <c r="YW663" s="126"/>
      <c r="YX663" s="126"/>
      <c r="YY663" s="126"/>
      <c r="YZ663" s="126"/>
      <c r="ZA663" s="126"/>
      <c r="ZB663" s="126"/>
      <c r="ZC663" s="126"/>
      <c r="ZD663" s="126"/>
      <c r="ZE663" s="126"/>
      <c r="ZF663" s="126"/>
      <c r="ZG663" s="126"/>
      <c r="ZH663" s="126"/>
      <c r="ZI663" s="126"/>
      <c r="ZJ663" s="126"/>
      <c r="ZK663" s="126"/>
      <c r="ZL663" s="126"/>
      <c r="ZM663" s="126"/>
      <c r="ZN663" s="126"/>
      <c r="ZO663" s="126"/>
      <c r="ZP663" s="126"/>
      <c r="ZQ663" s="126"/>
      <c r="ZR663" s="126"/>
      <c r="ZS663" s="126"/>
      <c r="ZT663" s="126"/>
      <c r="ZU663" s="126"/>
      <c r="ZV663" s="126"/>
      <c r="ZW663" s="126"/>
      <c r="ZX663" s="126"/>
      <c r="ZY663" s="126"/>
      <c r="ZZ663" s="126"/>
      <c r="AAA663" s="126"/>
      <c r="AAB663" s="126"/>
      <c r="AAC663" s="126"/>
      <c r="AAD663" s="126"/>
      <c r="AAE663" s="126"/>
      <c r="AAF663" s="126"/>
      <c r="AAG663" s="126"/>
      <c r="AAH663" s="126"/>
      <c r="AAI663" s="126"/>
      <c r="AAJ663" s="126"/>
      <c r="AAK663" s="126"/>
      <c r="AAL663" s="126"/>
      <c r="AAM663" s="126"/>
      <c r="AAN663" s="126"/>
      <c r="AAO663" s="126"/>
      <c r="AAP663" s="126"/>
      <c r="AAQ663" s="126"/>
      <c r="AAR663" s="126"/>
      <c r="AAS663" s="126"/>
      <c r="AAT663" s="126"/>
      <c r="AAU663" s="126"/>
      <c r="AAV663" s="126"/>
      <c r="AAW663" s="126"/>
      <c r="AAX663" s="126"/>
      <c r="AAY663" s="126"/>
      <c r="AAZ663" s="126"/>
      <c r="ABA663" s="126"/>
      <c r="ABB663" s="126"/>
      <c r="ABC663" s="126"/>
      <c r="ABD663" s="126"/>
      <c r="ABE663" s="126"/>
      <c r="ABF663" s="126"/>
      <c r="ABG663" s="126"/>
      <c r="ABH663" s="126"/>
      <c r="ABI663" s="126"/>
      <c r="ABJ663" s="126"/>
      <c r="ABK663" s="126"/>
      <c r="ABL663" s="126"/>
      <c r="ABM663" s="126"/>
      <c r="ABN663" s="126"/>
      <c r="ABO663" s="126"/>
      <c r="ABP663" s="126"/>
      <c r="ABQ663" s="126"/>
      <c r="ABR663" s="126"/>
      <c r="ABS663" s="126"/>
      <c r="ABT663" s="126"/>
      <c r="ABU663" s="126"/>
      <c r="ABV663" s="126"/>
      <c r="ABW663" s="126"/>
      <c r="ABX663" s="126"/>
      <c r="ABY663" s="126"/>
      <c r="ABZ663" s="126"/>
      <c r="ACA663" s="126"/>
      <c r="ACB663" s="126"/>
      <c r="ACC663" s="126"/>
      <c r="ACD663" s="126"/>
      <c r="ACE663" s="126"/>
      <c r="ACF663" s="126"/>
      <c r="ACG663" s="126"/>
      <c r="ACH663" s="126"/>
      <c r="ACI663" s="126"/>
      <c r="ACJ663" s="126"/>
      <c r="ACK663" s="126"/>
      <c r="ACL663" s="126"/>
      <c r="ACM663" s="126"/>
      <c r="ACN663" s="126"/>
      <c r="ACO663" s="126"/>
      <c r="ACP663" s="126"/>
      <c r="ACQ663" s="126"/>
      <c r="ACR663" s="126"/>
      <c r="ACS663" s="126"/>
      <c r="ACT663" s="126"/>
      <c r="ACU663" s="126"/>
      <c r="ACV663" s="126"/>
      <c r="ACW663" s="126"/>
      <c r="ACX663" s="126"/>
      <c r="ACY663" s="126"/>
      <c r="ACZ663" s="126"/>
      <c r="ADA663" s="126"/>
      <c r="ADB663" s="126"/>
      <c r="ADC663" s="126"/>
      <c r="ADD663" s="126"/>
      <c r="ADE663" s="126"/>
      <c r="ADF663" s="126"/>
      <c r="ADG663" s="126"/>
      <c r="ADH663" s="126"/>
      <c r="ADI663" s="126"/>
      <c r="ADJ663" s="126"/>
      <c r="ADK663" s="126"/>
      <c r="ADL663" s="126"/>
      <c r="ADM663" s="126"/>
      <c r="ADN663" s="126"/>
      <c r="ADO663" s="126"/>
      <c r="ADP663" s="126"/>
      <c r="ADQ663" s="126"/>
      <c r="ADR663" s="126"/>
      <c r="ADS663" s="126"/>
      <c r="ADT663" s="126"/>
      <c r="ADU663" s="126"/>
      <c r="ADV663" s="126"/>
      <c r="ADW663" s="126"/>
      <c r="ADX663" s="126"/>
      <c r="ADY663" s="126"/>
      <c r="ADZ663" s="126"/>
      <c r="AEA663" s="126"/>
      <c r="AEB663" s="126"/>
      <c r="AEC663" s="126"/>
      <c r="AED663" s="126"/>
      <c r="AEE663" s="126"/>
      <c r="AEF663" s="126"/>
      <c r="AEG663" s="126"/>
      <c r="AEH663" s="126"/>
      <c r="AEI663" s="126"/>
      <c r="AEJ663" s="126"/>
      <c r="AEK663" s="126"/>
      <c r="AEL663" s="126"/>
      <c r="AEM663" s="126"/>
      <c r="AEN663" s="126"/>
      <c r="AEO663" s="126"/>
      <c r="AEP663" s="126"/>
      <c r="AEQ663" s="126"/>
      <c r="AER663" s="126"/>
      <c r="AES663" s="126"/>
      <c r="AET663" s="126"/>
      <c r="AEU663" s="126"/>
      <c r="AEV663" s="126"/>
      <c r="AEW663" s="126"/>
      <c r="AEX663" s="126"/>
      <c r="AEY663" s="126"/>
      <c r="AEZ663" s="126"/>
      <c r="AFA663" s="126"/>
      <c r="AFB663" s="126"/>
      <c r="AFC663" s="126"/>
      <c r="AFD663" s="126"/>
      <c r="AFE663" s="126"/>
      <c r="AFF663" s="126"/>
      <c r="AFG663" s="126"/>
      <c r="AFH663" s="126"/>
      <c r="AFI663" s="126"/>
      <c r="AFJ663" s="126"/>
      <c r="AFK663" s="126"/>
      <c r="AFL663" s="126"/>
      <c r="AFM663" s="126"/>
      <c r="AFN663" s="126"/>
      <c r="AFO663" s="126"/>
      <c r="AFP663" s="126"/>
      <c r="AFQ663" s="126"/>
      <c r="AFR663" s="126"/>
      <c r="AFS663" s="126"/>
      <c r="AFT663" s="126"/>
      <c r="AFU663" s="126"/>
      <c r="AFV663" s="126"/>
      <c r="AFW663" s="126"/>
      <c r="AFX663" s="126"/>
      <c r="AFY663" s="126"/>
      <c r="AFZ663" s="126"/>
      <c r="AGA663" s="126"/>
      <c r="AGB663" s="126"/>
      <c r="AGC663" s="126"/>
      <c r="AGD663" s="126"/>
      <c r="AGE663" s="126"/>
      <c r="AGF663" s="126"/>
      <c r="AGG663" s="126"/>
      <c r="AGH663" s="126"/>
      <c r="AGI663" s="126"/>
      <c r="AGJ663" s="126"/>
      <c r="AGK663" s="126"/>
      <c r="AGL663" s="126"/>
      <c r="AGM663" s="126"/>
      <c r="AGN663" s="126"/>
      <c r="AGO663" s="126"/>
      <c r="AGP663" s="126"/>
      <c r="AGQ663" s="126"/>
      <c r="AGR663" s="126"/>
      <c r="AGS663" s="126"/>
      <c r="AGT663" s="126"/>
      <c r="AGU663" s="126"/>
      <c r="AGV663" s="126"/>
      <c r="AGW663" s="126"/>
      <c r="AGX663" s="126"/>
      <c r="AGY663" s="126"/>
      <c r="AGZ663" s="126"/>
      <c r="AHA663" s="126"/>
      <c r="AHB663" s="126"/>
      <c r="AHC663" s="126"/>
      <c r="AHD663" s="126"/>
      <c r="AHE663" s="126"/>
      <c r="AHF663" s="126"/>
      <c r="AHG663" s="126"/>
      <c r="AHH663" s="126"/>
      <c r="AHI663" s="126"/>
      <c r="AHJ663" s="126"/>
      <c r="AHK663" s="126"/>
      <c r="AHL663" s="126"/>
      <c r="AHM663" s="126"/>
      <c r="AHN663" s="126"/>
      <c r="AHO663" s="126"/>
      <c r="AHP663" s="126"/>
      <c r="AHQ663" s="126"/>
      <c r="AHR663" s="126"/>
      <c r="AHS663" s="126"/>
      <c r="AHT663" s="126"/>
      <c r="AHU663" s="126"/>
      <c r="AHV663" s="126"/>
      <c r="AHW663" s="126"/>
      <c r="AHX663" s="126"/>
      <c r="AHY663" s="126"/>
      <c r="AHZ663" s="126"/>
      <c r="AIA663" s="126"/>
      <c r="AIB663" s="126"/>
      <c r="AIC663" s="126"/>
      <c r="AID663" s="126"/>
      <c r="AIE663" s="126"/>
      <c r="AIF663" s="126"/>
      <c r="AIG663" s="126"/>
      <c r="AIH663" s="126"/>
      <c r="AII663" s="126"/>
      <c r="AIJ663" s="126"/>
      <c r="AIK663" s="126"/>
      <c r="AIL663" s="126"/>
      <c r="AIM663" s="126"/>
      <c r="AIN663" s="126"/>
      <c r="AIO663" s="126"/>
      <c r="AIP663" s="126"/>
      <c r="AIQ663" s="126"/>
      <c r="AIR663" s="126"/>
      <c r="AIS663" s="126"/>
      <c r="AIT663" s="126"/>
      <c r="AIU663" s="126"/>
      <c r="AIV663" s="126"/>
      <c r="AIW663" s="126"/>
      <c r="AIX663" s="126"/>
      <c r="AIY663" s="126"/>
      <c r="AIZ663" s="126"/>
      <c r="AJA663" s="126"/>
      <c r="AJB663" s="126"/>
      <c r="AJC663" s="126"/>
      <c r="AJD663" s="126"/>
      <c r="AJE663" s="126"/>
      <c r="AJF663" s="126"/>
      <c r="AJG663" s="126"/>
      <c r="AJH663" s="126"/>
      <c r="AJI663" s="126"/>
      <c r="AJJ663" s="126"/>
      <c r="AJK663" s="126"/>
      <c r="AJL663" s="126"/>
      <c r="AJM663" s="126"/>
      <c r="AJN663" s="126"/>
      <c r="AJO663" s="126"/>
      <c r="AJP663" s="126"/>
      <c r="AJQ663" s="126"/>
      <c r="AJR663" s="126"/>
      <c r="AJS663" s="126"/>
      <c r="AJT663" s="126"/>
      <c r="AJU663" s="126"/>
      <c r="AJV663" s="126"/>
      <c r="AJW663" s="126"/>
      <c r="AJX663" s="126"/>
      <c r="AJY663" s="126"/>
      <c r="AJZ663" s="126"/>
      <c r="AKA663" s="126"/>
      <c r="AKB663" s="126"/>
      <c r="AKC663" s="126"/>
      <c r="AKD663" s="126"/>
      <c r="AKE663" s="126"/>
      <c r="AKF663" s="126"/>
      <c r="AKG663" s="126"/>
      <c r="AKH663" s="126"/>
      <c r="AKI663" s="126"/>
      <c r="AKJ663" s="126"/>
      <c r="AKK663" s="126"/>
      <c r="AKL663" s="126"/>
      <c r="AKM663" s="126"/>
      <c r="AKN663" s="126"/>
      <c r="AKO663" s="126"/>
      <c r="AKP663" s="126"/>
      <c r="AKQ663" s="126"/>
      <c r="AKR663" s="126"/>
      <c r="AKS663" s="126"/>
      <c r="AKT663" s="126"/>
      <c r="AKU663" s="126"/>
      <c r="AKV663" s="126"/>
      <c r="AKW663" s="126"/>
      <c r="AKX663" s="126"/>
      <c r="AKY663" s="126"/>
      <c r="AKZ663" s="126"/>
      <c r="ALA663" s="126"/>
      <c r="ALB663" s="126"/>
      <c r="ALC663" s="126"/>
      <c r="ALD663" s="126"/>
      <c r="ALE663" s="126"/>
      <c r="ALF663" s="126"/>
      <c r="ALG663" s="126"/>
      <c r="ALH663" s="126"/>
      <c r="ALI663" s="126"/>
      <c r="ALJ663" s="126"/>
      <c r="ALK663" s="126"/>
      <c r="ALL663" s="126"/>
      <c r="ALM663" s="126"/>
      <c r="ALN663" s="126"/>
      <c r="ALO663" s="126"/>
      <c r="ALP663" s="126"/>
      <c r="ALQ663" s="126"/>
      <c r="ALR663" s="126"/>
      <c r="ALS663" s="126"/>
      <c r="ALT663" s="126"/>
    </row>
    <row r="664" spans="2:1008" x14ac:dyDescent="0.4">
      <c r="B664" s="214"/>
      <c r="C664" s="126"/>
      <c r="D664" s="126"/>
      <c r="E664" s="487"/>
      <c r="F664" s="126"/>
      <c r="G664" s="126"/>
      <c r="H664" s="126"/>
      <c r="I664" s="126"/>
      <c r="J664" s="126"/>
      <c r="K664" s="126"/>
      <c r="L664" s="126"/>
      <c r="M664" s="126"/>
      <c r="N664" s="126"/>
      <c r="O664" s="126"/>
      <c r="P664" s="126"/>
      <c r="Q664" s="126"/>
      <c r="R664" s="126"/>
      <c r="S664" s="126"/>
      <c r="T664" s="126"/>
      <c r="U664" s="126"/>
      <c r="V664" s="126"/>
      <c r="W664" s="126"/>
      <c r="X664" s="126"/>
      <c r="Y664" s="126"/>
      <c r="Z664" s="126"/>
      <c r="AA664" s="126"/>
      <c r="AB664" s="126"/>
      <c r="AC664" s="126"/>
      <c r="AD664" s="126"/>
      <c r="AE664" s="126"/>
      <c r="AF664" s="126"/>
      <c r="AG664" s="126"/>
      <c r="AH664" s="126"/>
      <c r="AI664" s="126"/>
      <c r="AJ664" s="126"/>
      <c r="AK664" s="126"/>
      <c r="AL664" s="126"/>
      <c r="AM664" s="126"/>
      <c r="AN664" s="126"/>
      <c r="AO664" s="126"/>
      <c r="AP664" s="126"/>
      <c r="AQ664" s="126"/>
      <c r="AR664" s="126"/>
      <c r="AS664" s="126"/>
      <c r="AT664" s="126"/>
      <c r="AU664" s="126"/>
      <c r="AV664" s="126"/>
      <c r="AW664" s="126"/>
      <c r="AX664" s="126"/>
      <c r="AY664" s="126"/>
      <c r="AZ664" s="126"/>
      <c r="BA664" s="126"/>
      <c r="BB664" s="126"/>
      <c r="BC664" s="126"/>
      <c r="BD664" s="126"/>
      <c r="BE664" s="126"/>
      <c r="BF664" s="126"/>
      <c r="BG664" s="126"/>
      <c r="BH664" s="126"/>
      <c r="BI664" s="126"/>
      <c r="BJ664" s="126"/>
      <c r="BK664" s="126"/>
      <c r="BL664" s="126"/>
      <c r="BM664" s="126"/>
      <c r="BN664" s="126"/>
      <c r="BO664" s="126"/>
      <c r="BP664" s="126"/>
      <c r="BQ664" s="126"/>
      <c r="BR664" s="126"/>
      <c r="BS664" s="126"/>
      <c r="BT664" s="126"/>
      <c r="BU664" s="126"/>
      <c r="BV664" s="126"/>
      <c r="BW664" s="126"/>
      <c r="BX664" s="126"/>
      <c r="BY664" s="126"/>
      <c r="BZ664" s="126"/>
      <c r="CA664" s="126"/>
      <c r="CB664" s="126"/>
      <c r="CC664" s="126"/>
      <c r="CD664" s="126"/>
      <c r="CE664" s="126"/>
      <c r="CF664" s="126"/>
      <c r="CG664" s="126"/>
      <c r="CH664" s="126"/>
      <c r="CI664" s="126"/>
      <c r="CJ664" s="126"/>
      <c r="CK664" s="126"/>
      <c r="CL664" s="126"/>
      <c r="CM664" s="126"/>
      <c r="CN664" s="126"/>
      <c r="CO664" s="126"/>
      <c r="CP664" s="126"/>
      <c r="CQ664" s="126"/>
      <c r="CR664" s="126"/>
      <c r="CS664" s="126"/>
      <c r="CT664" s="126"/>
      <c r="CU664" s="126"/>
      <c r="CV664" s="126"/>
      <c r="CW664" s="126"/>
      <c r="CX664" s="126"/>
      <c r="CY664" s="126"/>
      <c r="CZ664" s="126"/>
      <c r="DA664" s="126"/>
      <c r="DB664" s="126"/>
      <c r="DC664" s="126"/>
      <c r="DD664" s="126"/>
      <c r="DE664" s="126"/>
      <c r="DF664" s="126"/>
      <c r="DG664" s="126"/>
      <c r="DH664" s="126"/>
      <c r="DI664" s="126"/>
      <c r="DJ664" s="126"/>
      <c r="DK664" s="126"/>
      <c r="DL664" s="126"/>
      <c r="DM664" s="126"/>
      <c r="DN664" s="126"/>
      <c r="DO664" s="126"/>
      <c r="DP664" s="126"/>
      <c r="DQ664" s="126"/>
      <c r="DR664" s="126"/>
      <c r="DS664" s="126"/>
      <c r="DT664" s="126"/>
      <c r="DU664" s="126"/>
      <c r="DV664" s="126"/>
      <c r="DW664" s="126"/>
      <c r="DX664" s="126"/>
      <c r="DY664" s="126"/>
      <c r="DZ664" s="126"/>
      <c r="EA664" s="126"/>
      <c r="EB664" s="126"/>
      <c r="EC664" s="126"/>
      <c r="ED664" s="126"/>
      <c r="EE664" s="126"/>
      <c r="EF664" s="126"/>
      <c r="EG664" s="126"/>
      <c r="EH664" s="126"/>
      <c r="EI664" s="126"/>
      <c r="EJ664" s="126"/>
      <c r="EK664" s="126"/>
      <c r="EL664" s="126"/>
      <c r="EM664" s="126"/>
      <c r="EN664" s="126"/>
      <c r="EO664" s="126"/>
      <c r="EP664" s="126"/>
      <c r="EQ664" s="126"/>
      <c r="ER664" s="126"/>
      <c r="ES664" s="126"/>
      <c r="ET664" s="126"/>
      <c r="EU664" s="126"/>
      <c r="EV664" s="126"/>
      <c r="EW664" s="126"/>
      <c r="EX664" s="126"/>
      <c r="EY664" s="126"/>
      <c r="EZ664" s="126"/>
      <c r="FA664" s="126"/>
      <c r="FB664" s="126"/>
      <c r="FC664" s="126"/>
      <c r="FD664" s="126"/>
      <c r="FE664" s="126"/>
      <c r="FF664" s="126"/>
      <c r="FG664" s="126"/>
      <c r="FH664" s="126"/>
      <c r="FI664" s="126"/>
      <c r="FJ664" s="126"/>
      <c r="FK664" s="126"/>
      <c r="FL664" s="126"/>
      <c r="FM664" s="126"/>
      <c r="FN664" s="126"/>
      <c r="FO664" s="126"/>
      <c r="FP664" s="126"/>
      <c r="FQ664" s="126"/>
      <c r="FR664" s="126"/>
      <c r="FS664" s="126"/>
      <c r="FT664" s="126"/>
      <c r="FU664" s="126"/>
      <c r="FV664" s="126"/>
      <c r="FW664" s="126"/>
      <c r="FX664" s="126"/>
      <c r="FY664" s="126"/>
      <c r="FZ664" s="126"/>
      <c r="GA664" s="126"/>
      <c r="GB664" s="126"/>
      <c r="GC664" s="126"/>
      <c r="GD664" s="126"/>
      <c r="GE664" s="126"/>
      <c r="GF664" s="126"/>
      <c r="GG664" s="126"/>
      <c r="GH664" s="126"/>
      <c r="GI664" s="126"/>
      <c r="GJ664" s="126"/>
      <c r="GK664" s="126"/>
      <c r="GL664" s="126"/>
      <c r="GM664" s="126"/>
      <c r="GN664" s="126"/>
      <c r="GO664" s="126"/>
      <c r="GP664" s="126"/>
      <c r="GQ664" s="126"/>
      <c r="GR664" s="126"/>
      <c r="GS664" s="126"/>
      <c r="GT664" s="126"/>
      <c r="GU664" s="126"/>
      <c r="GV664" s="126"/>
      <c r="GW664" s="126"/>
      <c r="GX664" s="126"/>
      <c r="GY664" s="126"/>
      <c r="GZ664" s="126"/>
      <c r="HA664" s="126"/>
      <c r="HB664" s="126"/>
      <c r="HC664" s="126"/>
      <c r="HD664" s="126"/>
      <c r="HE664" s="126"/>
      <c r="HF664" s="126"/>
      <c r="HG664" s="126"/>
      <c r="HH664" s="126"/>
      <c r="HI664" s="126"/>
      <c r="HJ664" s="126"/>
      <c r="HK664" s="126"/>
      <c r="HL664" s="126"/>
      <c r="HM664" s="126"/>
      <c r="HN664" s="126"/>
      <c r="HO664" s="126"/>
      <c r="HP664" s="126"/>
      <c r="HQ664" s="126"/>
      <c r="HR664" s="126"/>
      <c r="HS664" s="126"/>
      <c r="HT664" s="126"/>
      <c r="HU664" s="126"/>
      <c r="HV664" s="126"/>
      <c r="HW664" s="126"/>
      <c r="HX664" s="126"/>
      <c r="HY664" s="126"/>
      <c r="HZ664" s="126"/>
      <c r="IA664" s="126"/>
      <c r="IB664" s="126"/>
      <c r="IC664" s="126"/>
      <c r="ID664" s="126"/>
      <c r="IE664" s="126"/>
      <c r="IF664" s="126"/>
      <c r="IG664" s="126"/>
      <c r="IH664" s="126"/>
      <c r="II664" s="126"/>
      <c r="IJ664" s="126"/>
      <c r="IK664" s="126"/>
      <c r="IL664" s="126"/>
      <c r="IM664" s="126"/>
      <c r="IN664" s="126"/>
      <c r="IO664" s="126"/>
      <c r="IP664" s="126"/>
      <c r="IQ664" s="126"/>
      <c r="IR664" s="126"/>
      <c r="IS664" s="126"/>
      <c r="IT664" s="126"/>
      <c r="IU664" s="126"/>
      <c r="IV664" s="126"/>
      <c r="IW664" s="126"/>
      <c r="IX664" s="126"/>
      <c r="IY664" s="126"/>
      <c r="IZ664" s="126"/>
      <c r="JA664" s="126"/>
      <c r="JB664" s="126"/>
      <c r="JC664" s="126"/>
      <c r="JD664" s="126"/>
      <c r="JE664" s="126"/>
      <c r="JF664" s="126"/>
      <c r="JG664" s="126"/>
      <c r="JH664" s="126"/>
      <c r="JI664" s="126"/>
      <c r="JJ664" s="126"/>
      <c r="JK664" s="126"/>
      <c r="JL664" s="126"/>
      <c r="JM664" s="126"/>
      <c r="JN664" s="126"/>
      <c r="JO664" s="126"/>
      <c r="JP664" s="126"/>
      <c r="JQ664" s="126"/>
      <c r="JR664" s="126"/>
      <c r="JS664" s="126"/>
      <c r="JT664" s="126"/>
      <c r="JU664" s="126"/>
      <c r="JV664" s="126"/>
      <c r="JW664" s="126"/>
      <c r="JX664" s="126"/>
      <c r="JY664" s="126"/>
      <c r="JZ664" s="126"/>
      <c r="KA664" s="126"/>
      <c r="KB664" s="126"/>
      <c r="KC664" s="126"/>
      <c r="KD664" s="126"/>
      <c r="KE664" s="126"/>
      <c r="KF664" s="126"/>
      <c r="KG664" s="126"/>
      <c r="KH664" s="126"/>
      <c r="KI664" s="126"/>
      <c r="KJ664" s="126"/>
      <c r="KK664" s="126"/>
      <c r="KL664" s="126"/>
      <c r="KM664" s="126"/>
      <c r="KN664" s="126"/>
      <c r="KO664" s="126"/>
      <c r="KP664" s="126"/>
      <c r="KQ664" s="126"/>
      <c r="KR664" s="126"/>
      <c r="KS664" s="126"/>
      <c r="KT664" s="126"/>
      <c r="KU664" s="126"/>
      <c r="KV664" s="126"/>
      <c r="KW664" s="126"/>
      <c r="KX664" s="126"/>
      <c r="KY664" s="126"/>
      <c r="KZ664" s="126"/>
      <c r="LA664" s="126"/>
      <c r="LB664" s="126"/>
      <c r="LC664" s="126"/>
      <c r="LD664" s="126"/>
      <c r="LE664" s="126"/>
      <c r="LF664" s="126"/>
      <c r="LG664" s="126"/>
      <c r="LH664" s="126"/>
      <c r="LI664" s="126"/>
      <c r="LJ664" s="126"/>
      <c r="LK664" s="126"/>
      <c r="LL664" s="126"/>
      <c r="LM664" s="126"/>
      <c r="LN664" s="126"/>
      <c r="LO664" s="126"/>
      <c r="LP664" s="126"/>
      <c r="LQ664" s="126"/>
      <c r="LR664" s="126"/>
      <c r="LS664" s="126"/>
      <c r="LT664" s="126"/>
      <c r="LU664" s="126"/>
      <c r="LV664" s="126"/>
      <c r="LW664" s="126"/>
      <c r="LX664" s="126"/>
      <c r="LY664" s="126"/>
      <c r="LZ664" s="126"/>
      <c r="MA664" s="126"/>
      <c r="MB664" s="126"/>
      <c r="MC664" s="126"/>
      <c r="MD664" s="126"/>
      <c r="ME664" s="126"/>
      <c r="MF664" s="126"/>
      <c r="MG664" s="126"/>
      <c r="MH664" s="126"/>
      <c r="MI664" s="126"/>
      <c r="MJ664" s="126"/>
      <c r="MK664" s="126"/>
      <c r="ML664" s="126"/>
      <c r="MM664" s="126"/>
      <c r="MN664" s="126"/>
      <c r="MO664" s="126"/>
      <c r="MP664" s="126"/>
      <c r="MQ664" s="126"/>
      <c r="MR664" s="126"/>
      <c r="MS664" s="126"/>
      <c r="MT664" s="126"/>
      <c r="MU664" s="126"/>
      <c r="MV664" s="126"/>
      <c r="MW664" s="126"/>
      <c r="MX664" s="126"/>
      <c r="MY664" s="126"/>
      <c r="MZ664" s="126"/>
      <c r="NA664" s="126"/>
      <c r="NB664" s="126"/>
      <c r="NC664" s="126"/>
      <c r="ND664" s="126"/>
      <c r="NE664" s="126"/>
      <c r="NF664" s="126"/>
      <c r="NG664" s="126"/>
      <c r="NH664" s="126"/>
      <c r="NI664" s="126"/>
      <c r="NJ664" s="126"/>
      <c r="NK664" s="126"/>
      <c r="NL664" s="126"/>
      <c r="NM664" s="126"/>
      <c r="NN664" s="126"/>
      <c r="NO664" s="126"/>
      <c r="NP664" s="126"/>
      <c r="NQ664" s="126"/>
      <c r="NR664" s="126"/>
      <c r="NS664" s="126"/>
      <c r="NT664" s="126"/>
      <c r="NU664" s="126"/>
      <c r="NV664" s="126"/>
      <c r="NW664" s="126"/>
      <c r="NX664" s="126"/>
      <c r="NY664" s="126"/>
      <c r="NZ664" s="126"/>
      <c r="OA664" s="126"/>
      <c r="OB664" s="126"/>
      <c r="OC664" s="126"/>
      <c r="OD664" s="126"/>
      <c r="OE664" s="126"/>
      <c r="OF664" s="126"/>
      <c r="OG664" s="126"/>
      <c r="OH664" s="126"/>
      <c r="OI664" s="126"/>
      <c r="OJ664" s="126"/>
      <c r="OK664" s="126"/>
      <c r="OL664" s="126"/>
      <c r="OM664" s="126"/>
      <c r="ON664" s="126"/>
      <c r="OO664" s="126"/>
      <c r="OP664" s="126"/>
      <c r="OQ664" s="126"/>
      <c r="OR664" s="126"/>
      <c r="OS664" s="126"/>
      <c r="OT664" s="126"/>
      <c r="OU664" s="126"/>
      <c r="OV664" s="126"/>
      <c r="OW664" s="126"/>
      <c r="OX664" s="126"/>
      <c r="OY664" s="126"/>
      <c r="OZ664" s="126"/>
      <c r="PA664" s="126"/>
      <c r="PB664" s="126"/>
      <c r="PC664" s="126"/>
      <c r="PD664" s="126"/>
      <c r="PE664" s="126"/>
      <c r="PF664" s="126"/>
      <c r="PG664" s="126"/>
      <c r="PH664" s="126"/>
      <c r="PI664" s="126"/>
      <c r="PJ664" s="126"/>
      <c r="PK664" s="126"/>
      <c r="PL664" s="126"/>
      <c r="PM664" s="126"/>
      <c r="PN664" s="126"/>
      <c r="PO664" s="126"/>
      <c r="PP664" s="126"/>
      <c r="PQ664" s="126"/>
      <c r="PR664" s="126"/>
      <c r="PS664" s="126"/>
      <c r="PT664" s="126"/>
      <c r="PU664" s="126"/>
      <c r="PV664" s="126"/>
      <c r="PW664" s="126"/>
      <c r="PX664" s="126"/>
      <c r="PY664" s="126"/>
      <c r="PZ664" s="126"/>
      <c r="QA664" s="126"/>
      <c r="QB664" s="126"/>
      <c r="QC664" s="126"/>
      <c r="QD664" s="126"/>
      <c r="QE664" s="126"/>
      <c r="QF664" s="126"/>
      <c r="QG664" s="126"/>
      <c r="QH664" s="126"/>
      <c r="QI664" s="126"/>
      <c r="QJ664" s="126"/>
      <c r="QK664" s="126"/>
      <c r="QL664" s="126"/>
      <c r="QM664" s="126"/>
      <c r="QN664" s="126"/>
      <c r="QO664" s="126"/>
      <c r="QP664" s="126"/>
      <c r="QQ664" s="126"/>
      <c r="QR664" s="126"/>
      <c r="QS664" s="126"/>
      <c r="QT664" s="126"/>
      <c r="QU664" s="126"/>
      <c r="QV664" s="126"/>
      <c r="QW664" s="126"/>
      <c r="QX664" s="126"/>
      <c r="QY664" s="126"/>
      <c r="QZ664" s="126"/>
      <c r="RA664" s="126"/>
      <c r="RB664" s="126"/>
      <c r="RC664" s="126"/>
      <c r="RD664" s="126"/>
      <c r="RE664" s="126"/>
      <c r="RF664" s="126"/>
      <c r="RG664" s="126"/>
      <c r="RH664" s="126"/>
      <c r="RI664" s="126"/>
      <c r="RJ664" s="126"/>
      <c r="RK664" s="126"/>
      <c r="RL664" s="126"/>
      <c r="RM664" s="126"/>
      <c r="RN664" s="126"/>
      <c r="RO664" s="126"/>
      <c r="RP664" s="126"/>
      <c r="RQ664" s="126"/>
      <c r="RR664" s="126"/>
      <c r="RS664" s="126"/>
      <c r="RT664" s="126"/>
      <c r="RU664" s="126"/>
      <c r="RV664" s="126"/>
      <c r="RW664" s="126"/>
      <c r="RX664" s="126"/>
      <c r="RY664" s="126"/>
      <c r="RZ664" s="126"/>
      <c r="SA664" s="126"/>
      <c r="SB664" s="126"/>
      <c r="SC664" s="126"/>
      <c r="SD664" s="126"/>
      <c r="SE664" s="126"/>
      <c r="SF664" s="126"/>
      <c r="SG664" s="126"/>
      <c r="SH664" s="126"/>
      <c r="SI664" s="126"/>
      <c r="SJ664" s="126"/>
      <c r="SK664" s="126"/>
      <c r="SL664" s="126"/>
      <c r="SM664" s="126"/>
      <c r="SN664" s="126"/>
      <c r="SO664" s="126"/>
      <c r="SP664" s="126"/>
      <c r="SQ664" s="126"/>
      <c r="SR664" s="126"/>
      <c r="SS664" s="126"/>
      <c r="ST664" s="126"/>
      <c r="SU664" s="126"/>
      <c r="SV664" s="126"/>
      <c r="SW664" s="126"/>
      <c r="SX664" s="126"/>
      <c r="SY664" s="126"/>
      <c r="SZ664" s="126"/>
      <c r="TA664" s="126"/>
      <c r="TB664" s="126"/>
      <c r="TC664" s="126"/>
      <c r="TD664" s="126"/>
      <c r="TE664" s="126"/>
      <c r="TF664" s="126"/>
      <c r="TG664" s="126"/>
      <c r="TH664" s="126"/>
      <c r="TI664" s="126"/>
      <c r="TJ664" s="126"/>
      <c r="TK664" s="126"/>
      <c r="TL664" s="126"/>
      <c r="TM664" s="126"/>
      <c r="TN664" s="126"/>
      <c r="TO664" s="126"/>
      <c r="TP664" s="126"/>
      <c r="TQ664" s="126"/>
      <c r="TR664" s="126"/>
      <c r="TS664" s="126"/>
      <c r="TT664" s="126"/>
      <c r="TU664" s="126"/>
      <c r="TV664" s="126"/>
      <c r="TW664" s="126"/>
      <c r="TX664" s="126"/>
      <c r="TY664" s="126"/>
      <c r="TZ664" s="126"/>
      <c r="UA664" s="126"/>
      <c r="UB664" s="126"/>
      <c r="UC664" s="126"/>
      <c r="UD664" s="126"/>
      <c r="UE664" s="126"/>
      <c r="UF664" s="126"/>
      <c r="UG664" s="126"/>
      <c r="UH664" s="126"/>
      <c r="UI664" s="126"/>
      <c r="UJ664" s="126"/>
      <c r="UK664" s="126"/>
      <c r="UL664" s="126"/>
      <c r="UM664" s="126"/>
      <c r="UN664" s="126"/>
      <c r="UO664" s="126"/>
      <c r="UP664" s="126"/>
      <c r="UQ664" s="126"/>
      <c r="UR664" s="126"/>
      <c r="US664" s="126"/>
      <c r="UT664" s="126"/>
      <c r="UU664" s="126"/>
      <c r="UV664" s="126"/>
      <c r="UW664" s="126"/>
      <c r="UX664" s="126"/>
      <c r="UY664" s="126"/>
      <c r="UZ664" s="126"/>
      <c r="VA664" s="126"/>
      <c r="VB664" s="126"/>
      <c r="VC664" s="126"/>
      <c r="VD664" s="126"/>
      <c r="VE664" s="126"/>
      <c r="VF664" s="126"/>
      <c r="VG664" s="126"/>
      <c r="VH664" s="126"/>
      <c r="VI664" s="126"/>
      <c r="VJ664" s="126"/>
      <c r="VK664" s="126"/>
      <c r="VL664" s="126"/>
      <c r="VM664" s="126"/>
      <c r="VN664" s="126"/>
      <c r="VO664" s="126"/>
      <c r="VP664" s="126"/>
      <c r="VQ664" s="126"/>
      <c r="VR664" s="126"/>
      <c r="VS664" s="126"/>
      <c r="VT664" s="126"/>
      <c r="VU664" s="126"/>
      <c r="VV664" s="126"/>
      <c r="VW664" s="126"/>
      <c r="VX664" s="126"/>
      <c r="VY664" s="126"/>
      <c r="VZ664" s="126"/>
      <c r="WA664" s="126"/>
      <c r="WB664" s="126"/>
      <c r="WC664" s="126"/>
      <c r="WD664" s="126"/>
      <c r="WE664" s="126"/>
      <c r="WF664" s="126"/>
      <c r="WG664" s="126"/>
      <c r="WH664" s="126"/>
      <c r="WI664" s="126"/>
      <c r="WJ664" s="126"/>
      <c r="WK664" s="126"/>
      <c r="WL664" s="126"/>
      <c r="WM664" s="126"/>
      <c r="WN664" s="126"/>
      <c r="WO664" s="126"/>
      <c r="WP664" s="126"/>
      <c r="WQ664" s="126"/>
      <c r="WR664" s="126"/>
      <c r="WS664" s="126"/>
      <c r="WT664" s="126"/>
      <c r="WU664" s="126"/>
      <c r="WV664" s="126"/>
      <c r="WW664" s="126"/>
      <c r="WX664" s="126"/>
      <c r="WY664" s="126"/>
      <c r="WZ664" s="126"/>
      <c r="XA664" s="126"/>
      <c r="XB664" s="126"/>
      <c r="XC664" s="126"/>
      <c r="XD664" s="126"/>
      <c r="XE664" s="126"/>
      <c r="XF664" s="126"/>
      <c r="XG664" s="126"/>
      <c r="XH664" s="126"/>
      <c r="XI664" s="126"/>
      <c r="XJ664" s="126"/>
      <c r="XK664" s="126"/>
      <c r="XL664" s="126"/>
      <c r="XM664" s="126"/>
      <c r="XN664" s="126"/>
      <c r="XO664" s="126"/>
      <c r="XP664" s="126"/>
      <c r="XQ664" s="126"/>
      <c r="XR664" s="126"/>
      <c r="XS664" s="126"/>
      <c r="XT664" s="126"/>
      <c r="XU664" s="126"/>
      <c r="XV664" s="126"/>
      <c r="XW664" s="126"/>
      <c r="XX664" s="126"/>
      <c r="XY664" s="126"/>
      <c r="XZ664" s="126"/>
      <c r="YA664" s="126"/>
      <c r="YB664" s="126"/>
      <c r="YC664" s="126"/>
      <c r="YD664" s="126"/>
      <c r="YE664" s="126"/>
      <c r="YF664" s="126"/>
      <c r="YG664" s="126"/>
      <c r="YH664" s="126"/>
      <c r="YI664" s="126"/>
      <c r="YJ664" s="126"/>
      <c r="YK664" s="126"/>
      <c r="YL664" s="126"/>
      <c r="YM664" s="126"/>
      <c r="YN664" s="126"/>
      <c r="YO664" s="126"/>
      <c r="YP664" s="126"/>
      <c r="YQ664" s="126"/>
      <c r="YR664" s="126"/>
      <c r="YS664" s="126"/>
      <c r="YT664" s="126"/>
      <c r="YU664" s="126"/>
      <c r="YV664" s="126"/>
      <c r="YW664" s="126"/>
      <c r="YX664" s="126"/>
      <c r="YY664" s="126"/>
      <c r="YZ664" s="126"/>
      <c r="ZA664" s="126"/>
      <c r="ZB664" s="126"/>
      <c r="ZC664" s="126"/>
      <c r="ZD664" s="126"/>
      <c r="ZE664" s="126"/>
      <c r="ZF664" s="126"/>
      <c r="ZG664" s="126"/>
      <c r="ZH664" s="126"/>
      <c r="ZI664" s="126"/>
      <c r="ZJ664" s="126"/>
      <c r="ZK664" s="126"/>
      <c r="ZL664" s="126"/>
      <c r="ZM664" s="126"/>
      <c r="ZN664" s="126"/>
      <c r="ZO664" s="126"/>
      <c r="ZP664" s="126"/>
      <c r="ZQ664" s="126"/>
      <c r="ZR664" s="126"/>
      <c r="ZS664" s="126"/>
      <c r="ZT664" s="126"/>
      <c r="ZU664" s="126"/>
      <c r="ZV664" s="126"/>
      <c r="ZW664" s="126"/>
      <c r="ZX664" s="126"/>
      <c r="ZY664" s="126"/>
      <c r="ZZ664" s="126"/>
      <c r="AAA664" s="126"/>
      <c r="AAB664" s="126"/>
      <c r="AAC664" s="126"/>
      <c r="AAD664" s="126"/>
      <c r="AAE664" s="126"/>
      <c r="AAF664" s="126"/>
      <c r="AAG664" s="126"/>
      <c r="AAH664" s="126"/>
      <c r="AAI664" s="126"/>
      <c r="AAJ664" s="126"/>
      <c r="AAK664" s="126"/>
      <c r="AAL664" s="126"/>
      <c r="AAM664" s="126"/>
      <c r="AAN664" s="126"/>
      <c r="AAO664" s="126"/>
      <c r="AAP664" s="126"/>
      <c r="AAQ664" s="126"/>
      <c r="AAR664" s="126"/>
      <c r="AAS664" s="126"/>
      <c r="AAT664" s="126"/>
      <c r="AAU664" s="126"/>
      <c r="AAV664" s="126"/>
      <c r="AAW664" s="126"/>
      <c r="AAX664" s="126"/>
      <c r="AAY664" s="126"/>
      <c r="AAZ664" s="126"/>
      <c r="ABA664" s="126"/>
      <c r="ABB664" s="126"/>
      <c r="ABC664" s="126"/>
      <c r="ABD664" s="126"/>
      <c r="ABE664" s="126"/>
      <c r="ABF664" s="126"/>
      <c r="ABG664" s="126"/>
      <c r="ABH664" s="126"/>
      <c r="ABI664" s="126"/>
      <c r="ABJ664" s="126"/>
      <c r="ABK664" s="126"/>
      <c r="ABL664" s="126"/>
      <c r="ABM664" s="126"/>
      <c r="ABN664" s="126"/>
      <c r="ABO664" s="126"/>
      <c r="ABP664" s="126"/>
      <c r="ABQ664" s="126"/>
      <c r="ABR664" s="126"/>
      <c r="ABS664" s="126"/>
      <c r="ABT664" s="126"/>
      <c r="ABU664" s="126"/>
      <c r="ABV664" s="126"/>
      <c r="ABW664" s="126"/>
      <c r="ABX664" s="126"/>
      <c r="ABY664" s="126"/>
      <c r="ABZ664" s="126"/>
      <c r="ACA664" s="126"/>
      <c r="ACB664" s="126"/>
      <c r="ACC664" s="126"/>
      <c r="ACD664" s="126"/>
      <c r="ACE664" s="126"/>
      <c r="ACF664" s="126"/>
      <c r="ACG664" s="126"/>
      <c r="ACH664" s="126"/>
      <c r="ACI664" s="126"/>
      <c r="ACJ664" s="126"/>
      <c r="ACK664" s="126"/>
      <c r="ACL664" s="126"/>
      <c r="ACM664" s="126"/>
      <c r="ACN664" s="126"/>
      <c r="ACO664" s="126"/>
      <c r="ACP664" s="126"/>
      <c r="ACQ664" s="126"/>
      <c r="ACR664" s="126"/>
      <c r="ACS664" s="126"/>
      <c r="ACT664" s="126"/>
      <c r="ACU664" s="126"/>
      <c r="ACV664" s="126"/>
      <c r="ACW664" s="126"/>
      <c r="ACX664" s="126"/>
      <c r="ACY664" s="126"/>
      <c r="ACZ664" s="126"/>
      <c r="ADA664" s="126"/>
      <c r="ADB664" s="126"/>
      <c r="ADC664" s="126"/>
      <c r="ADD664" s="126"/>
      <c r="ADE664" s="126"/>
      <c r="ADF664" s="126"/>
      <c r="ADG664" s="126"/>
      <c r="ADH664" s="126"/>
      <c r="ADI664" s="126"/>
      <c r="ADJ664" s="126"/>
      <c r="ADK664" s="126"/>
      <c r="ADL664" s="126"/>
      <c r="ADM664" s="126"/>
      <c r="ADN664" s="126"/>
      <c r="ADO664" s="126"/>
      <c r="ADP664" s="126"/>
      <c r="ADQ664" s="126"/>
      <c r="ADR664" s="126"/>
      <c r="ADS664" s="126"/>
      <c r="ADT664" s="126"/>
      <c r="ADU664" s="126"/>
      <c r="ADV664" s="126"/>
      <c r="ADW664" s="126"/>
      <c r="ADX664" s="126"/>
      <c r="ADY664" s="126"/>
      <c r="ADZ664" s="126"/>
      <c r="AEA664" s="126"/>
      <c r="AEB664" s="126"/>
      <c r="AEC664" s="126"/>
      <c r="AED664" s="126"/>
      <c r="AEE664" s="126"/>
      <c r="AEF664" s="126"/>
      <c r="AEG664" s="126"/>
      <c r="AEH664" s="126"/>
      <c r="AEI664" s="126"/>
      <c r="AEJ664" s="126"/>
      <c r="AEK664" s="126"/>
      <c r="AEL664" s="126"/>
      <c r="AEM664" s="126"/>
      <c r="AEN664" s="126"/>
      <c r="AEO664" s="126"/>
      <c r="AEP664" s="126"/>
      <c r="AEQ664" s="126"/>
      <c r="AER664" s="126"/>
      <c r="AES664" s="126"/>
      <c r="AET664" s="126"/>
      <c r="AEU664" s="126"/>
      <c r="AEV664" s="126"/>
      <c r="AEW664" s="126"/>
      <c r="AEX664" s="126"/>
      <c r="AEY664" s="126"/>
      <c r="AEZ664" s="126"/>
      <c r="AFA664" s="126"/>
      <c r="AFB664" s="126"/>
      <c r="AFC664" s="126"/>
      <c r="AFD664" s="126"/>
      <c r="AFE664" s="126"/>
      <c r="AFF664" s="126"/>
      <c r="AFG664" s="126"/>
      <c r="AFH664" s="126"/>
      <c r="AFI664" s="126"/>
      <c r="AFJ664" s="126"/>
      <c r="AFK664" s="126"/>
      <c r="AFL664" s="126"/>
      <c r="AFM664" s="126"/>
      <c r="AFN664" s="126"/>
      <c r="AFO664" s="126"/>
      <c r="AFP664" s="126"/>
      <c r="AFQ664" s="126"/>
      <c r="AFR664" s="126"/>
      <c r="AFS664" s="126"/>
      <c r="AFT664" s="126"/>
      <c r="AFU664" s="126"/>
      <c r="AFV664" s="126"/>
      <c r="AFW664" s="126"/>
      <c r="AFX664" s="126"/>
      <c r="AFY664" s="126"/>
      <c r="AFZ664" s="126"/>
      <c r="AGA664" s="126"/>
      <c r="AGB664" s="126"/>
      <c r="AGC664" s="126"/>
      <c r="AGD664" s="126"/>
      <c r="AGE664" s="126"/>
      <c r="AGF664" s="126"/>
      <c r="AGG664" s="126"/>
      <c r="AGH664" s="126"/>
      <c r="AGI664" s="126"/>
      <c r="AGJ664" s="126"/>
      <c r="AGK664" s="126"/>
      <c r="AGL664" s="126"/>
      <c r="AGM664" s="126"/>
      <c r="AGN664" s="126"/>
      <c r="AGO664" s="126"/>
      <c r="AGP664" s="126"/>
      <c r="AGQ664" s="126"/>
      <c r="AGR664" s="126"/>
      <c r="AGS664" s="126"/>
      <c r="AGT664" s="126"/>
      <c r="AGU664" s="126"/>
      <c r="AGV664" s="126"/>
      <c r="AGW664" s="126"/>
      <c r="AGX664" s="126"/>
      <c r="AGY664" s="126"/>
      <c r="AGZ664" s="126"/>
      <c r="AHA664" s="126"/>
      <c r="AHB664" s="126"/>
      <c r="AHC664" s="126"/>
      <c r="AHD664" s="126"/>
      <c r="AHE664" s="126"/>
      <c r="AHF664" s="126"/>
      <c r="AHG664" s="126"/>
      <c r="AHH664" s="126"/>
      <c r="AHI664" s="126"/>
      <c r="AHJ664" s="126"/>
      <c r="AHK664" s="126"/>
      <c r="AHL664" s="126"/>
      <c r="AHM664" s="126"/>
      <c r="AHN664" s="126"/>
      <c r="AHO664" s="126"/>
      <c r="AHP664" s="126"/>
      <c r="AHQ664" s="126"/>
      <c r="AHR664" s="126"/>
      <c r="AHS664" s="126"/>
      <c r="AHT664" s="126"/>
      <c r="AHU664" s="126"/>
      <c r="AHV664" s="126"/>
      <c r="AHW664" s="126"/>
      <c r="AHX664" s="126"/>
      <c r="AHY664" s="126"/>
      <c r="AHZ664" s="126"/>
      <c r="AIA664" s="126"/>
      <c r="AIB664" s="126"/>
      <c r="AIC664" s="126"/>
      <c r="AID664" s="126"/>
      <c r="AIE664" s="126"/>
      <c r="AIF664" s="126"/>
      <c r="AIG664" s="126"/>
      <c r="AIH664" s="126"/>
      <c r="AII664" s="126"/>
      <c r="AIJ664" s="126"/>
      <c r="AIK664" s="126"/>
      <c r="AIL664" s="126"/>
      <c r="AIM664" s="126"/>
      <c r="AIN664" s="126"/>
      <c r="AIO664" s="126"/>
      <c r="AIP664" s="126"/>
      <c r="AIQ664" s="126"/>
      <c r="AIR664" s="126"/>
      <c r="AIS664" s="126"/>
      <c r="AIT664" s="126"/>
      <c r="AIU664" s="126"/>
      <c r="AIV664" s="126"/>
      <c r="AIW664" s="126"/>
      <c r="AIX664" s="126"/>
      <c r="AIY664" s="126"/>
      <c r="AIZ664" s="126"/>
      <c r="AJA664" s="126"/>
      <c r="AJB664" s="126"/>
      <c r="AJC664" s="126"/>
      <c r="AJD664" s="126"/>
      <c r="AJE664" s="126"/>
      <c r="AJF664" s="126"/>
      <c r="AJG664" s="126"/>
      <c r="AJH664" s="126"/>
      <c r="AJI664" s="126"/>
      <c r="AJJ664" s="126"/>
      <c r="AJK664" s="126"/>
      <c r="AJL664" s="126"/>
      <c r="AJM664" s="126"/>
      <c r="AJN664" s="126"/>
      <c r="AJO664" s="126"/>
      <c r="AJP664" s="126"/>
      <c r="AJQ664" s="126"/>
      <c r="AJR664" s="126"/>
      <c r="AJS664" s="126"/>
      <c r="AJT664" s="126"/>
      <c r="AJU664" s="126"/>
      <c r="AJV664" s="126"/>
      <c r="AJW664" s="126"/>
      <c r="AJX664" s="126"/>
      <c r="AJY664" s="126"/>
      <c r="AJZ664" s="126"/>
      <c r="AKA664" s="126"/>
      <c r="AKB664" s="126"/>
      <c r="AKC664" s="126"/>
      <c r="AKD664" s="126"/>
      <c r="AKE664" s="126"/>
      <c r="AKF664" s="126"/>
      <c r="AKG664" s="126"/>
      <c r="AKH664" s="126"/>
      <c r="AKI664" s="126"/>
      <c r="AKJ664" s="126"/>
      <c r="AKK664" s="126"/>
      <c r="AKL664" s="126"/>
      <c r="AKM664" s="126"/>
      <c r="AKN664" s="126"/>
      <c r="AKO664" s="126"/>
      <c r="AKP664" s="126"/>
      <c r="AKQ664" s="126"/>
      <c r="AKR664" s="126"/>
      <c r="AKS664" s="126"/>
      <c r="AKT664" s="126"/>
      <c r="AKU664" s="126"/>
      <c r="AKV664" s="126"/>
      <c r="AKW664" s="126"/>
      <c r="AKX664" s="126"/>
      <c r="AKY664" s="126"/>
      <c r="AKZ664" s="126"/>
      <c r="ALA664" s="126"/>
      <c r="ALB664" s="126"/>
      <c r="ALC664" s="126"/>
      <c r="ALD664" s="126"/>
      <c r="ALE664" s="126"/>
      <c r="ALF664" s="126"/>
      <c r="ALG664" s="126"/>
      <c r="ALH664" s="126"/>
      <c r="ALI664" s="126"/>
      <c r="ALJ664" s="126"/>
      <c r="ALK664" s="126"/>
      <c r="ALL664" s="126"/>
      <c r="ALM664" s="126"/>
      <c r="ALN664" s="126"/>
      <c r="ALO664" s="126"/>
      <c r="ALP664" s="126"/>
      <c r="ALQ664" s="126"/>
      <c r="ALR664" s="126"/>
      <c r="ALS664" s="126"/>
      <c r="ALT664" s="126"/>
    </row>
    <row r="665" spans="2:1008" x14ac:dyDescent="0.4">
      <c r="B665" s="214"/>
      <c r="C665" s="126"/>
      <c r="D665" s="126"/>
      <c r="E665" s="487"/>
      <c r="F665" s="126"/>
      <c r="G665" s="126"/>
      <c r="H665" s="126"/>
      <c r="I665" s="126"/>
      <c r="J665" s="126"/>
      <c r="K665" s="126"/>
      <c r="L665" s="126"/>
      <c r="M665" s="126"/>
      <c r="N665" s="126"/>
      <c r="O665" s="126"/>
      <c r="P665" s="126"/>
      <c r="Q665" s="126"/>
      <c r="R665" s="126"/>
      <c r="S665" s="126"/>
      <c r="T665" s="126"/>
      <c r="U665" s="126"/>
      <c r="V665" s="126"/>
      <c r="W665" s="126"/>
      <c r="X665" s="126"/>
      <c r="Y665" s="126"/>
      <c r="Z665" s="126"/>
      <c r="AA665" s="126"/>
      <c r="AB665" s="126"/>
      <c r="AC665" s="126"/>
      <c r="AD665" s="126"/>
      <c r="AE665" s="126"/>
      <c r="AF665" s="126"/>
      <c r="AG665" s="126"/>
      <c r="AH665" s="126"/>
      <c r="AI665" s="126"/>
      <c r="AJ665" s="126"/>
      <c r="AK665" s="126"/>
      <c r="AL665" s="126"/>
      <c r="AM665" s="126"/>
      <c r="AN665" s="126"/>
      <c r="AO665" s="126"/>
      <c r="AP665" s="126"/>
      <c r="AQ665" s="126"/>
      <c r="AR665" s="126"/>
      <c r="AS665" s="126"/>
      <c r="AT665" s="126"/>
      <c r="AU665" s="126"/>
      <c r="AV665" s="126"/>
      <c r="AW665" s="126"/>
      <c r="AX665" s="126"/>
      <c r="AY665" s="126"/>
      <c r="AZ665" s="126"/>
      <c r="BA665" s="126"/>
      <c r="BB665" s="126"/>
      <c r="BC665" s="126"/>
      <c r="BD665" s="126"/>
      <c r="BE665" s="126"/>
      <c r="BF665" s="126"/>
      <c r="BG665" s="126"/>
      <c r="BH665" s="126"/>
      <c r="BI665" s="126"/>
      <c r="BJ665" s="126"/>
      <c r="BK665" s="126"/>
      <c r="BL665" s="126"/>
      <c r="BM665" s="126"/>
      <c r="BN665" s="126"/>
      <c r="BO665" s="126"/>
      <c r="BP665" s="126"/>
      <c r="BQ665" s="126"/>
      <c r="BR665" s="126"/>
      <c r="BS665" s="126"/>
      <c r="BT665" s="126"/>
      <c r="BU665" s="126"/>
      <c r="BV665" s="126"/>
      <c r="BW665" s="126"/>
      <c r="BX665" s="126"/>
      <c r="BY665" s="126"/>
      <c r="BZ665" s="126"/>
      <c r="CA665" s="126"/>
      <c r="CB665" s="126"/>
      <c r="CC665" s="126"/>
      <c r="CD665" s="126"/>
      <c r="CE665" s="126"/>
      <c r="CF665" s="126"/>
      <c r="CG665" s="126"/>
      <c r="CH665" s="126"/>
      <c r="CI665" s="126"/>
      <c r="CJ665" s="126"/>
      <c r="CK665" s="126"/>
      <c r="CL665" s="126"/>
      <c r="CM665" s="126"/>
      <c r="CN665" s="126"/>
      <c r="CO665" s="126"/>
      <c r="CP665" s="126"/>
      <c r="CQ665" s="126"/>
      <c r="CR665" s="126"/>
      <c r="CS665" s="126"/>
      <c r="CT665" s="126"/>
      <c r="CU665" s="126"/>
      <c r="CV665" s="126"/>
      <c r="CW665" s="126"/>
      <c r="CX665" s="126"/>
      <c r="CY665" s="126"/>
      <c r="CZ665" s="126"/>
      <c r="DA665" s="126"/>
      <c r="DB665" s="126"/>
      <c r="DC665" s="126"/>
      <c r="DD665" s="126"/>
      <c r="DE665" s="126"/>
      <c r="DF665" s="126"/>
      <c r="DG665" s="126"/>
      <c r="DH665" s="126"/>
      <c r="DI665" s="126"/>
      <c r="DJ665" s="126"/>
      <c r="DK665" s="126"/>
      <c r="DL665" s="126"/>
      <c r="DM665" s="126"/>
      <c r="DN665" s="126"/>
      <c r="DO665" s="126"/>
      <c r="DP665" s="126"/>
      <c r="DQ665" s="126"/>
      <c r="DR665" s="126"/>
      <c r="DS665" s="126"/>
      <c r="DT665" s="126"/>
      <c r="DU665" s="126"/>
      <c r="DV665" s="126"/>
      <c r="DW665" s="126"/>
      <c r="DX665" s="126"/>
      <c r="DY665" s="126"/>
      <c r="DZ665" s="126"/>
      <c r="EA665" s="126"/>
      <c r="EB665" s="126"/>
      <c r="EC665" s="126"/>
      <c r="ED665" s="126"/>
      <c r="EE665" s="126"/>
      <c r="EF665" s="126"/>
      <c r="EG665" s="126"/>
      <c r="EH665" s="126"/>
      <c r="EI665" s="126"/>
      <c r="EJ665" s="126"/>
      <c r="EK665" s="126"/>
      <c r="EL665" s="126"/>
      <c r="EM665" s="126"/>
      <c r="EN665" s="126"/>
      <c r="EO665" s="126"/>
      <c r="EP665" s="126"/>
      <c r="EQ665" s="126"/>
      <c r="ER665" s="126"/>
      <c r="ES665" s="126"/>
      <c r="ET665" s="126"/>
      <c r="EU665" s="126"/>
      <c r="EV665" s="126"/>
      <c r="EW665" s="126"/>
      <c r="EX665" s="126"/>
      <c r="EY665" s="126"/>
      <c r="EZ665" s="126"/>
      <c r="FA665" s="126"/>
      <c r="FB665" s="126"/>
      <c r="FC665" s="126"/>
      <c r="FD665" s="126"/>
      <c r="FE665" s="126"/>
      <c r="FF665" s="126"/>
      <c r="FG665" s="126"/>
      <c r="FH665" s="126"/>
      <c r="FI665" s="126"/>
      <c r="FJ665" s="126"/>
      <c r="FK665" s="126"/>
      <c r="FL665" s="126"/>
      <c r="FM665" s="126"/>
      <c r="FN665" s="126"/>
      <c r="FO665" s="126"/>
      <c r="FP665" s="126"/>
      <c r="FQ665" s="126"/>
      <c r="FR665" s="126"/>
      <c r="FS665" s="126"/>
      <c r="FT665" s="126"/>
      <c r="FU665" s="126"/>
      <c r="FV665" s="126"/>
      <c r="FW665" s="126"/>
      <c r="FX665" s="126"/>
      <c r="FY665" s="126"/>
      <c r="FZ665" s="126"/>
      <c r="GA665" s="126"/>
      <c r="GB665" s="126"/>
      <c r="GC665" s="126"/>
      <c r="GD665" s="126"/>
      <c r="GE665" s="126"/>
      <c r="GF665" s="126"/>
      <c r="GG665" s="126"/>
      <c r="GH665" s="126"/>
      <c r="GI665" s="126"/>
      <c r="GJ665" s="126"/>
      <c r="GK665" s="126"/>
      <c r="GL665" s="126"/>
      <c r="GM665" s="126"/>
      <c r="GN665" s="126"/>
      <c r="GO665" s="126"/>
      <c r="GP665" s="126"/>
      <c r="GQ665" s="126"/>
      <c r="GR665" s="126"/>
      <c r="GS665" s="126"/>
      <c r="GT665" s="126"/>
      <c r="GU665" s="126"/>
      <c r="GV665" s="126"/>
      <c r="GW665" s="126"/>
      <c r="GX665" s="126"/>
      <c r="GY665" s="126"/>
      <c r="GZ665" s="126"/>
      <c r="HA665" s="126"/>
      <c r="HB665" s="126"/>
      <c r="HC665" s="126"/>
      <c r="HD665" s="126"/>
      <c r="HE665" s="126"/>
      <c r="HF665" s="126"/>
      <c r="HG665" s="126"/>
      <c r="HH665" s="126"/>
      <c r="HI665" s="126"/>
      <c r="HJ665" s="126"/>
      <c r="HK665" s="126"/>
      <c r="HL665" s="126"/>
      <c r="HM665" s="126"/>
      <c r="HN665" s="126"/>
      <c r="HO665" s="126"/>
      <c r="HP665" s="126"/>
      <c r="HQ665" s="126"/>
      <c r="HR665" s="126"/>
      <c r="HS665" s="126"/>
      <c r="HT665" s="126"/>
      <c r="HU665" s="126"/>
      <c r="HV665" s="126"/>
      <c r="HW665" s="126"/>
      <c r="HX665" s="126"/>
      <c r="HY665" s="126"/>
      <c r="HZ665" s="126"/>
      <c r="IA665" s="126"/>
      <c r="IB665" s="126"/>
      <c r="IC665" s="126"/>
      <c r="ID665" s="126"/>
      <c r="IE665" s="126"/>
      <c r="IF665" s="126"/>
      <c r="IG665" s="126"/>
      <c r="IH665" s="126"/>
      <c r="II665" s="126"/>
      <c r="IJ665" s="126"/>
      <c r="IK665" s="126"/>
      <c r="IL665" s="126"/>
      <c r="IM665" s="126"/>
      <c r="IN665" s="126"/>
      <c r="IO665" s="126"/>
      <c r="IP665" s="126"/>
      <c r="IQ665" s="126"/>
      <c r="IR665" s="126"/>
      <c r="IS665" s="126"/>
      <c r="IT665" s="126"/>
      <c r="IU665" s="126"/>
      <c r="IV665" s="126"/>
      <c r="IW665" s="126"/>
      <c r="IX665" s="126"/>
      <c r="IY665" s="126"/>
      <c r="IZ665" s="126"/>
      <c r="JA665" s="126"/>
      <c r="JB665" s="126"/>
      <c r="JC665" s="126"/>
      <c r="JD665" s="126"/>
      <c r="JE665" s="126"/>
      <c r="JF665" s="126"/>
      <c r="JG665" s="126"/>
      <c r="JH665" s="126"/>
      <c r="JI665" s="126"/>
      <c r="JJ665" s="126"/>
      <c r="JK665" s="126"/>
      <c r="JL665" s="126"/>
      <c r="JM665" s="126"/>
      <c r="JN665" s="126"/>
      <c r="JO665" s="126"/>
      <c r="JP665" s="126"/>
      <c r="JQ665" s="126"/>
      <c r="JR665" s="126"/>
      <c r="JS665" s="126"/>
      <c r="JT665" s="126"/>
      <c r="JU665" s="126"/>
      <c r="JV665" s="126"/>
      <c r="JW665" s="126"/>
      <c r="JX665" s="126"/>
      <c r="JY665" s="126"/>
      <c r="JZ665" s="126"/>
      <c r="KA665" s="126"/>
      <c r="KB665" s="126"/>
      <c r="KC665" s="126"/>
      <c r="KD665" s="126"/>
      <c r="KE665" s="126"/>
      <c r="KF665" s="126"/>
      <c r="KG665" s="126"/>
      <c r="KH665" s="126"/>
      <c r="KI665" s="126"/>
      <c r="KJ665" s="126"/>
      <c r="KK665" s="126"/>
      <c r="KL665" s="126"/>
      <c r="KM665" s="126"/>
      <c r="KN665" s="126"/>
      <c r="KO665" s="126"/>
      <c r="KP665" s="126"/>
      <c r="KQ665" s="126"/>
      <c r="KR665" s="126"/>
      <c r="KS665" s="126"/>
      <c r="KT665" s="126"/>
      <c r="KU665" s="126"/>
      <c r="KV665" s="126"/>
      <c r="KW665" s="126"/>
      <c r="KX665" s="126"/>
      <c r="KY665" s="126"/>
      <c r="KZ665" s="126"/>
      <c r="LA665" s="126"/>
      <c r="LB665" s="126"/>
      <c r="LC665" s="126"/>
      <c r="LD665" s="126"/>
      <c r="LE665" s="126"/>
      <c r="LF665" s="126"/>
      <c r="LG665" s="126"/>
      <c r="LH665" s="126"/>
      <c r="LI665" s="126"/>
      <c r="LJ665" s="126"/>
      <c r="LK665" s="126"/>
      <c r="LL665" s="126"/>
      <c r="LM665" s="126"/>
      <c r="LN665" s="126"/>
      <c r="LO665" s="126"/>
      <c r="LP665" s="126"/>
      <c r="LQ665" s="126"/>
      <c r="LR665" s="126"/>
      <c r="LS665" s="126"/>
      <c r="LT665" s="126"/>
      <c r="LU665" s="126"/>
      <c r="LV665" s="126"/>
      <c r="LW665" s="126"/>
      <c r="LX665" s="126"/>
      <c r="LY665" s="126"/>
      <c r="LZ665" s="126"/>
      <c r="MA665" s="126"/>
      <c r="MB665" s="126"/>
      <c r="MC665" s="126"/>
      <c r="MD665" s="126"/>
      <c r="ME665" s="126"/>
      <c r="MF665" s="126"/>
      <c r="MG665" s="126"/>
      <c r="MH665" s="126"/>
      <c r="MI665" s="126"/>
      <c r="MJ665" s="126"/>
      <c r="MK665" s="126"/>
      <c r="ML665" s="126"/>
      <c r="MM665" s="126"/>
      <c r="MN665" s="126"/>
      <c r="MO665" s="126"/>
      <c r="MP665" s="126"/>
      <c r="MQ665" s="126"/>
      <c r="MR665" s="126"/>
      <c r="MS665" s="126"/>
      <c r="MT665" s="126"/>
      <c r="MU665" s="126"/>
      <c r="MV665" s="126"/>
      <c r="MW665" s="126"/>
      <c r="MX665" s="126"/>
      <c r="MY665" s="126"/>
      <c r="MZ665" s="126"/>
      <c r="NA665" s="126"/>
      <c r="NB665" s="126"/>
      <c r="NC665" s="126"/>
      <c r="ND665" s="126"/>
      <c r="NE665" s="126"/>
      <c r="NF665" s="126"/>
      <c r="NG665" s="126"/>
      <c r="NH665" s="126"/>
      <c r="NI665" s="126"/>
      <c r="NJ665" s="126"/>
      <c r="NK665" s="126"/>
      <c r="NL665" s="126"/>
      <c r="NM665" s="126"/>
      <c r="NN665" s="126"/>
      <c r="NO665" s="126"/>
      <c r="NP665" s="126"/>
      <c r="NQ665" s="126"/>
      <c r="NR665" s="126"/>
      <c r="NS665" s="126"/>
      <c r="NT665" s="126"/>
      <c r="NU665" s="126"/>
      <c r="NV665" s="126"/>
      <c r="NW665" s="126"/>
      <c r="NX665" s="126"/>
      <c r="NY665" s="126"/>
      <c r="NZ665" s="126"/>
      <c r="OA665" s="126"/>
      <c r="OB665" s="126"/>
      <c r="OC665" s="126"/>
      <c r="OD665" s="126"/>
      <c r="OE665" s="126"/>
      <c r="OF665" s="126"/>
      <c r="OG665" s="126"/>
      <c r="OH665" s="126"/>
      <c r="OI665" s="126"/>
      <c r="OJ665" s="126"/>
      <c r="OK665" s="126"/>
      <c r="OL665" s="126"/>
      <c r="OM665" s="126"/>
      <c r="ON665" s="126"/>
      <c r="OO665" s="126"/>
      <c r="OP665" s="126"/>
      <c r="OQ665" s="126"/>
      <c r="OR665" s="126"/>
      <c r="OS665" s="126"/>
      <c r="OT665" s="126"/>
      <c r="OU665" s="126"/>
      <c r="OV665" s="126"/>
      <c r="OW665" s="126"/>
      <c r="OX665" s="126"/>
      <c r="OY665" s="126"/>
      <c r="OZ665" s="126"/>
      <c r="PA665" s="126"/>
      <c r="PB665" s="126"/>
      <c r="PC665" s="126"/>
      <c r="PD665" s="126"/>
      <c r="PE665" s="126"/>
      <c r="PF665" s="126"/>
      <c r="PG665" s="126"/>
      <c r="PH665" s="126"/>
      <c r="PI665" s="126"/>
      <c r="PJ665" s="126"/>
      <c r="PK665" s="126"/>
      <c r="PL665" s="126"/>
      <c r="PM665" s="126"/>
      <c r="PN665" s="126"/>
      <c r="PO665" s="126"/>
      <c r="PP665" s="126"/>
      <c r="PQ665" s="126"/>
      <c r="PR665" s="126"/>
      <c r="PS665" s="126"/>
      <c r="PT665" s="126"/>
      <c r="PU665" s="126"/>
      <c r="PV665" s="126"/>
      <c r="PW665" s="126"/>
      <c r="PX665" s="126"/>
      <c r="PY665" s="126"/>
      <c r="PZ665" s="126"/>
      <c r="QA665" s="126"/>
      <c r="QB665" s="126"/>
      <c r="QC665" s="126"/>
      <c r="QD665" s="126"/>
      <c r="QE665" s="126"/>
      <c r="QF665" s="126"/>
      <c r="QG665" s="126"/>
      <c r="QH665" s="126"/>
      <c r="QI665" s="126"/>
      <c r="QJ665" s="126"/>
      <c r="QK665" s="126"/>
      <c r="QL665" s="126"/>
      <c r="QM665" s="126"/>
      <c r="QN665" s="126"/>
      <c r="QO665" s="126"/>
      <c r="QP665" s="126"/>
      <c r="QQ665" s="126"/>
      <c r="QR665" s="126"/>
      <c r="QS665" s="126"/>
      <c r="QT665" s="126"/>
      <c r="QU665" s="126"/>
      <c r="QV665" s="126"/>
      <c r="QW665" s="126"/>
      <c r="QX665" s="126"/>
      <c r="QY665" s="126"/>
      <c r="QZ665" s="126"/>
      <c r="RA665" s="126"/>
      <c r="RB665" s="126"/>
      <c r="RC665" s="126"/>
      <c r="RD665" s="126"/>
      <c r="RE665" s="126"/>
      <c r="RF665" s="126"/>
      <c r="RG665" s="126"/>
      <c r="RH665" s="126"/>
      <c r="RI665" s="126"/>
      <c r="RJ665" s="126"/>
      <c r="RK665" s="126"/>
      <c r="RL665" s="126"/>
      <c r="RM665" s="126"/>
      <c r="RN665" s="126"/>
      <c r="RO665" s="126"/>
      <c r="RP665" s="126"/>
      <c r="RQ665" s="126"/>
      <c r="RR665" s="126"/>
      <c r="RS665" s="126"/>
      <c r="RT665" s="126"/>
      <c r="RU665" s="126"/>
      <c r="RV665" s="126"/>
      <c r="RW665" s="126"/>
      <c r="RX665" s="126"/>
      <c r="RY665" s="126"/>
      <c r="RZ665" s="126"/>
      <c r="SA665" s="126"/>
      <c r="SB665" s="126"/>
      <c r="SC665" s="126"/>
      <c r="SD665" s="126"/>
      <c r="SE665" s="126"/>
      <c r="SF665" s="126"/>
      <c r="SG665" s="126"/>
      <c r="SH665" s="126"/>
      <c r="SI665" s="126"/>
      <c r="SJ665" s="126"/>
      <c r="SK665" s="126"/>
      <c r="SL665" s="126"/>
      <c r="SM665" s="126"/>
      <c r="SN665" s="126"/>
      <c r="SO665" s="126"/>
      <c r="SP665" s="126"/>
      <c r="SQ665" s="126"/>
      <c r="SR665" s="126"/>
      <c r="SS665" s="126"/>
      <c r="ST665" s="126"/>
      <c r="SU665" s="126"/>
      <c r="SV665" s="126"/>
      <c r="SW665" s="126"/>
      <c r="SX665" s="126"/>
      <c r="SY665" s="126"/>
      <c r="SZ665" s="126"/>
      <c r="TA665" s="126"/>
      <c r="TB665" s="126"/>
      <c r="TC665" s="126"/>
      <c r="TD665" s="126"/>
      <c r="TE665" s="126"/>
      <c r="TF665" s="126"/>
      <c r="TG665" s="126"/>
      <c r="TH665" s="126"/>
      <c r="TI665" s="126"/>
      <c r="TJ665" s="126"/>
      <c r="TK665" s="126"/>
      <c r="TL665" s="126"/>
      <c r="TM665" s="126"/>
      <c r="TN665" s="126"/>
      <c r="TO665" s="126"/>
      <c r="TP665" s="126"/>
      <c r="TQ665" s="126"/>
      <c r="TR665" s="126"/>
      <c r="TS665" s="126"/>
      <c r="TT665" s="126"/>
      <c r="TU665" s="126"/>
      <c r="TV665" s="126"/>
      <c r="TW665" s="126"/>
      <c r="TX665" s="126"/>
      <c r="TY665" s="126"/>
      <c r="TZ665" s="126"/>
      <c r="UA665" s="126"/>
      <c r="UB665" s="126"/>
      <c r="UC665" s="126"/>
      <c r="UD665" s="126"/>
      <c r="UE665" s="126"/>
      <c r="UF665" s="126"/>
      <c r="UG665" s="126"/>
      <c r="UH665" s="126"/>
      <c r="UI665" s="126"/>
      <c r="UJ665" s="126"/>
      <c r="UK665" s="126"/>
      <c r="UL665" s="126"/>
      <c r="UM665" s="126"/>
      <c r="UN665" s="126"/>
      <c r="UO665" s="126"/>
      <c r="UP665" s="126"/>
      <c r="UQ665" s="126"/>
      <c r="UR665" s="126"/>
      <c r="US665" s="126"/>
      <c r="UT665" s="126"/>
      <c r="UU665" s="126"/>
      <c r="UV665" s="126"/>
      <c r="UW665" s="126"/>
      <c r="UX665" s="126"/>
      <c r="UY665" s="126"/>
      <c r="UZ665" s="126"/>
      <c r="VA665" s="126"/>
      <c r="VB665" s="126"/>
      <c r="VC665" s="126"/>
      <c r="VD665" s="126"/>
      <c r="VE665" s="126"/>
      <c r="VF665" s="126"/>
      <c r="VG665" s="126"/>
      <c r="VH665" s="126"/>
      <c r="VI665" s="126"/>
      <c r="VJ665" s="126"/>
      <c r="VK665" s="126"/>
      <c r="VL665" s="126"/>
      <c r="VM665" s="126"/>
      <c r="VN665" s="126"/>
      <c r="VO665" s="126"/>
      <c r="VP665" s="126"/>
      <c r="VQ665" s="126"/>
      <c r="VR665" s="126"/>
      <c r="VS665" s="126"/>
      <c r="VT665" s="126"/>
      <c r="VU665" s="126"/>
      <c r="VV665" s="126"/>
      <c r="VW665" s="126"/>
      <c r="VX665" s="126"/>
      <c r="VY665" s="126"/>
      <c r="VZ665" s="126"/>
      <c r="WA665" s="126"/>
      <c r="WB665" s="126"/>
      <c r="WC665" s="126"/>
      <c r="WD665" s="126"/>
      <c r="WE665" s="126"/>
      <c r="WF665" s="126"/>
      <c r="WG665" s="126"/>
      <c r="WH665" s="126"/>
      <c r="WI665" s="126"/>
      <c r="WJ665" s="126"/>
      <c r="WK665" s="126"/>
      <c r="WL665" s="126"/>
      <c r="WM665" s="126"/>
      <c r="WN665" s="126"/>
      <c r="WO665" s="126"/>
      <c r="WP665" s="126"/>
      <c r="WQ665" s="126"/>
      <c r="WR665" s="126"/>
      <c r="WS665" s="126"/>
      <c r="WT665" s="126"/>
      <c r="WU665" s="126"/>
      <c r="WV665" s="126"/>
      <c r="WW665" s="126"/>
      <c r="WX665" s="126"/>
      <c r="WY665" s="126"/>
      <c r="WZ665" s="126"/>
      <c r="XA665" s="126"/>
      <c r="XB665" s="126"/>
      <c r="XC665" s="126"/>
      <c r="XD665" s="126"/>
      <c r="XE665" s="126"/>
      <c r="XF665" s="126"/>
      <c r="XG665" s="126"/>
      <c r="XH665" s="126"/>
      <c r="XI665" s="126"/>
      <c r="XJ665" s="126"/>
      <c r="XK665" s="126"/>
      <c r="XL665" s="126"/>
      <c r="XM665" s="126"/>
      <c r="XN665" s="126"/>
      <c r="XO665" s="126"/>
      <c r="XP665" s="126"/>
      <c r="XQ665" s="126"/>
      <c r="XR665" s="126"/>
      <c r="XS665" s="126"/>
      <c r="XT665" s="126"/>
      <c r="XU665" s="126"/>
      <c r="XV665" s="126"/>
      <c r="XW665" s="126"/>
      <c r="XX665" s="126"/>
      <c r="XY665" s="126"/>
      <c r="XZ665" s="126"/>
      <c r="YA665" s="126"/>
      <c r="YB665" s="126"/>
      <c r="YC665" s="126"/>
      <c r="YD665" s="126"/>
      <c r="YE665" s="126"/>
      <c r="YF665" s="126"/>
      <c r="YG665" s="126"/>
      <c r="YH665" s="126"/>
      <c r="YI665" s="126"/>
      <c r="YJ665" s="126"/>
      <c r="YK665" s="126"/>
      <c r="YL665" s="126"/>
      <c r="YM665" s="126"/>
      <c r="YN665" s="126"/>
      <c r="YO665" s="126"/>
      <c r="YP665" s="126"/>
      <c r="YQ665" s="126"/>
      <c r="YR665" s="126"/>
      <c r="YS665" s="126"/>
      <c r="YT665" s="126"/>
      <c r="YU665" s="126"/>
      <c r="YV665" s="126"/>
      <c r="YW665" s="126"/>
      <c r="YX665" s="126"/>
      <c r="YY665" s="126"/>
      <c r="YZ665" s="126"/>
      <c r="ZA665" s="126"/>
      <c r="ZB665" s="126"/>
      <c r="ZC665" s="126"/>
      <c r="ZD665" s="126"/>
      <c r="ZE665" s="126"/>
      <c r="ZF665" s="126"/>
      <c r="ZG665" s="126"/>
      <c r="ZH665" s="126"/>
      <c r="ZI665" s="126"/>
      <c r="ZJ665" s="126"/>
      <c r="ZK665" s="126"/>
      <c r="ZL665" s="126"/>
      <c r="ZM665" s="126"/>
      <c r="ZN665" s="126"/>
      <c r="ZO665" s="126"/>
      <c r="ZP665" s="126"/>
      <c r="ZQ665" s="126"/>
      <c r="ZR665" s="126"/>
      <c r="ZS665" s="126"/>
      <c r="ZT665" s="126"/>
      <c r="ZU665" s="126"/>
      <c r="ZV665" s="126"/>
      <c r="ZW665" s="126"/>
      <c r="ZX665" s="126"/>
      <c r="ZY665" s="126"/>
      <c r="ZZ665" s="126"/>
      <c r="AAA665" s="126"/>
      <c r="AAB665" s="126"/>
      <c r="AAC665" s="126"/>
      <c r="AAD665" s="126"/>
      <c r="AAE665" s="126"/>
      <c r="AAF665" s="126"/>
      <c r="AAG665" s="126"/>
      <c r="AAH665" s="126"/>
      <c r="AAI665" s="126"/>
      <c r="AAJ665" s="126"/>
      <c r="AAK665" s="126"/>
      <c r="AAL665" s="126"/>
      <c r="AAM665" s="126"/>
      <c r="AAN665" s="126"/>
      <c r="AAO665" s="126"/>
      <c r="AAP665" s="126"/>
      <c r="AAQ665" s="126"/>
      <c r="AAR665" s="126"/>
      <c r="AAS665" s="126"/>
      <c r="AAT665" s="126"/>
      <c r="AAU665" s="126"/>
      <c r="AAV665" s="126"/>
      <c r="AAW665" s="126"/>
      <c r="AAX665" s="126"/>
      <c r="AAY665" s="126"/>
      <c r="AAZ665" s="126"/>
      <c r="ABA665" s="126"/>
      <c r="ABB665" s="126"/>
      <c r="ABC665" s="126"/>
      <c r="ABD665" s="126"/>
      <c r="ABE665" s="126"/>
      <c r="ABF665" s="126"/>
      <c r="ABG665" s="126"/>
      <c r="ABH665" s="126"/>
      <c r="ABI665" s="126"/>
      <c r="ABJ665" s="126"/>
      <c r="ABK665" s="126"/>
      <c r="ABL665" s="126"/>
      <c r="ABM665" s="126"/>
      <c r="ABN665" s="126"/>
      <c r="ABO665" s="126"/>
      <c r="ABP665" s="126"/>
      <c r="ABQ665" s="126"/>
      <c r="ABR665" s="126"/>
      <c r="ABS665" s="126"/>
      <c r="ABT665" s="126"/>
      <c r="ABU665" s="126"/>
      <c r="ABV665" s="126"/>
      <c r="ABW665" s="126"/>
      <c r="ABX665" s="126"/>
      <c r="ABY665" s="126"/>
      <c r="ABZ665" s="126"/>
      <c r="ACA665" s="126"/>
      <c r="ACB665" s="126"/>
      <c r="ACC665" s="126"/>
      <c r="ACD665" s="126"/>
      <c r="ACE665" s="126"/>
      <c r="ACF665" s="126"/>
      <c r="ACG665" s="126"/>
      <c r="ACH665" s="126"/>
      <c r="ACI665" s="126"/>
      <c r="ACJ665" s="126"/>
      <c r="ACK665" s="126"/>
      <c r="ACL665" s="126"/>
      <c r="ACM665" s="126"/>
      <c r="ACN665" s="126"/>
      <c r="ACO665" s="126"/>
      <c r="ACP665" s="126"/>
      <c r="ACQ665" s="126"/>
      <c r="ACR665" s="126"/>
      <c r="ACS665" s="126"/>
      <c r="ACT665" s="126"/>
      <c r="ACU665" s="126"/>
      <c r="ACV665" s="126"/>
      <c r="ACW665" s="126"/>
      <c r="ACX665" s="126"/>
      <c r="ACY665" s="126"/>
      <c r="ACZ665" s="126"/>
      <c r="ADA665" s="126"/>
      <c r="ADB665" s="126"/>
      <c r="ADC665" s="126"/>
      <c r="ADD665" s="126"/>
      <c r="ADE665" s="126"/>
      <c r="ADF665" s="126"/>
      <c r="ADG665" s="126"/>
      <c r="ADH665" s="126"/>
      <c r="ADI665" s="126"/>
      <c r="ADJ665" s="126"/>
      <c r="ADK665" s="126"/>
      <c r="ADL665" s="126"/>
      <c r="ADM665" s="126"/>
      <c r="ADN665" s="126"/>
      <c r="ADO665" s="126"/>
      <c r="ADP665" s="126"/>
      <c r="ADQ665" s="126"/>
      <c r="ADR665" s="126"/>
      <c r="ADS665" s="126"/>
      <c r="ADT665" s="126"/>
      <c r="ADU665" s="126"/>
      <c r="ADV665" s="126"/>
      <c r="ADW665" s="126"/>
      <c r="ADX665" s="126"/>
      <c r="ADY665" s="126"/>
      <c r="ADZ665" s="126"/>
      <c r="AEA665" s="126"/>
      <c r="AEB665" s="126"/>
      <c r="AEC665" s="126"/>
      <c r="AED665" s="126"/>
      <c r="AEE665" s="126"/>
      <c r="AEF665" s="126"/>
      <c r="AEG665" s="126"/>
      <c r="AEH665" s="126"/>
      <c r="AEI665" s="126"/>
      <c r="AEJ665" s="126"/>
      <c r="AEK665" s="126"/>
      <c r="AEL665" s="126"/>
      <c r="AEM665" s="126"/>
      <c r="AEN665" s="126"/>
      <c r="AEO665" s="126"/>
      <c r="AEP665" s="126"/>
      <c r="AEQ665" s="126"/>
      <c r="AER665" s="126"/>
      <c r="AES665" s="126"/>
      <c r="AET665" s="126"/>
      <c r="AEU665" s="126"/>
      <c r="AEV665" s="126"/>
      <c r="AEW665" s="126"/>
      <c r="AEX665" s="126"/>
      <c r="AEY665" s="126"/>
      <c r="AEZ665" s="126"/>
      <c r="AFA665" s="126"/>
      <c r="AFB665" s="126"/>
      <c r="AFC665" s="126"/>
      <c r="AFD665" s="126"/>
      <c r="AFE665" s="126"/>
      <c r="AFF665" s="126"/>
      <c r="AFG665" s="126"/>
      <c r="AFH665" s="126"/>
      <c r="AFI665" s="126"/>
      <c r="AFJ665" s="126"/>
      <c r="AFK665" s="126"/>
      <c r="AFL665" s="126"/>
      <c r="AFM665" s="126"/>
      <c r="AFN665" s="126"/>
      <c r="AFO665" s="126"/>
      <c r="AFP665" s="126"/>
      <c r="AFQ665" s="126"/>
      <c r="AFR665" s="126"/>
      <c r="AFS665" s="126"/>
      <c r="AFT665" s="126"/>
      <c r="AFU665" s="126"/>
      <c r="AFV665" s="126"/>
      <c r="AFW665" s="126"/>
      <c r="AFX665" s="126"/>
      <c r="AFY665" s="126"/>
      <c r="AFZ665" s="126"/>
      <c r="AGA665" s="126"/>
      <c r="AGB665" s="126"/>
      <c r="AGC665" s="126"/>
      <c r="AGD665" s="126"/>
      <c r="AGE665" s="126"/>
      <c r="AGF665" s="126"/>
      <c r="AGG665" s="126"/>
      <c r="AGH665" s="126"/>
      <c r="AGI665" s="126"/>
      <c r="AGJ665" s="126"/>
      <c r="AGK665" s="126"/>
      <c r="AGL665" s="126"/>
      <c r="AGM665" s="126"/>
      <c r="AGN665" s="126"/>
      <c r="AGO665" s="126"/>
      <c r="AGP665" s="126"/>
      <c r="AGQ665" s="126"/>
      <c r="AGR665" s="126"/>
      <c r="AGS665" s="126"/>
      <c r="AGT665" s="126"/>
      <c r="AGU665" s="126"/>
      <c r="AGV665" s="126"/>
      <c r="AGW665" s="126"/>
      <c r="AGX665" s="126"/>
      <c r="AGY665" s="126"/>
      <c r="AGZ665" s="126"/>
      <c r="AHA665" s="126"/>
      <c r="AHB665" s="126"/>
      <c r="AHC665" s="126"/>
      <c r="AHD665" s="126"/>
      <c r="AHE665" s="126"/>
      <c r="AHF665" s="126"/>
      <c r="AHG665" s="126"/>
      <c r="AHH665" s="126"/>
      <c r="AHI665" s="126"/>
      <c r="AHJ665" s="126"/>
      <c r="AHK665" s="126"/>
      <c r="AHL665" s="126"/>
      <c r="AHM665" s="126"/>
      <c r="AHN665" s="126"/>
      <c r="AHO665" s="126"/>
      <c r="AHP665" s="126"/>
      <c r="AHQ665" s="126"/>
      <c r="AHR665" s="126"/>
      <c r="AHS665" s="126"/>
      <c r="AHT665" s="126"/>
      <c r="AHU665" s="126"/>
      <c r="AHV665" s="126"/>
      <c r="AHW665" s="126"/>
      <c r="AHX665" s="126"/>
      <c r="AHY665" s="126"/>
      <c r="AHZ665" s="126"/>
      <c r="AIA665" s="126"/>
      <c r="AIB665" s="126"/>
      <c r="AIC665" s="126"/>
      <c r="AID665" s="126"/>
      <c r="AIE665" s="126"/>
      <c r="AIF665" s="126"/>
      <c r="AIG665" s="126"/>
      <c r="AIH665" s="126"/>
      <c r="AII665" s="126"/>
      <c r="AIJ665" s="126"/>
      <c r="AIK665" s="126"/>
      <c r="AIL665" s="126"/>
      <c r="AIM665" s="126"/>
      <c r="AIN665" s="126"/>
      <c r="AIO665" s="126"/>
      <c r="AIP665" s="126"/>
      <c r="AIQ665" s="126"/>
      <c r="AIR665" s="126"/>
      <c r="AIS665" s="126"/>
      <c r="AIT665" s="126"/>
      <c r="AIU665" s="126"/>
      <c r="AIV665" s="126"/>
      <c r="AIW665" s="126"/>
      <c r="AIX665" s="126"/>
      <c r="AIY665" s="126"/>
      <c r="AIZ665" s="126"/>
      <c r="AJA665" s="126"/>
      <c r="AJB665" s="126"/>
      <c r="AJC665" s="126"/>
      <c r="AJD665" s="126"/>
      <c r="AJE665" s="126"/>
      <c r="AJF665" s="126"/>
      <c r="AJG665" s="126"/>
      <c r="AJH665" s="126"/>
      <c r="AJI665" s="126"/>
      <c r="AJJ665" s="126"/>
      <c r="AJK665" s="126"/>
      <c r="AJL665" s="126"/>
      <c r="AJM665" s="126"/>
      <c r="AJN665" s="126"/>
      <c r="AJO665" s="126"/>
      <c r="AJP665" s="126"/>
      <c r="AJQ665" s="126"/>
      <c r="AJR665" s="126"/>
      <c r="AJS665" s="126"/>
      <c r="AJT665" s="126"/>
      <c r="AJU665" s="126"/>
      <c r="AJV665" s="126"/>
      <c r="AJW665" s="126"/>
      <c r="AJX665" s="126"/>
      <c r="AJY665" s="126"/>
      <c r="AJZ665" s="126"/>
      <c r="AKA665" s="126"/>
      <c r="AKB665" s="126"/>
      <c r="AKC665" s="126"/>
      <c r="AKD665" s="126"/>
      <c r="AKE665" s="126"/>
      <c r="AKF665" s="126"/>
      <c r="AKG665" s="126"/>
      <c r="AKH665" s="126"/>
      <c r="AKI665" s="126"/>
      <c r="AKJ665" s="126"/>
      <c r="AKK665" s="126"/>
      <c r="AKL665" s="126"/>
      <c r="AKM665" s="126"/>
      <c r="AKN665" s="126"/>
      <c r="AKO665" s="126"/>
      <c r="AKP665" s="126"/>
      <c r="AKQ665" s="126"/>
      <c r="AKR665" s="126"/>
      <c r="AKS665" s="126"/>
      <c r="AKT665" s="126"/>
      <c r="AKU665" s="126"/>
      <c r="AKV665" s="126"/>
      <c r="AKW665" s="126"/>
      <c r="AKX665" s="126"/>
      <c r="AKY665" s="126"/>
      <c r="AKZ665" s="126"/>
      <c r="ALA665" s="126"/>
      <c r="ALB665" s="126"/>
      <c r="ALC665" s="126"/>
      <c r="ALD665" s="126"/>
      <c r="ALE665" s="126"/>
      <c r="ALF665" s="126"/>
      <c r="ALG665" s="126"/>
      <c r="ALH665" s="126"/>
      <c r="ALI665" s="126"/>
      <c r="ALJ665" s="126"/>
      <c r="ALK665" s="126"/>
      <c r="ALL665" s="126"/>
      <c r="ALM665" s="126"/>
      <c r="ALN665" s="126"/>
      <c r="ALO665" s="126"/>
      <c r="ALP665" s="126"/>
      <c r="ALQ665" s="126"/>
      <c r="ALR665" s="126"/>
      <c r="ALS665" s="126"/>
      <c r="ALT665" s="126"/>
    </row>
    <row r="666" spans="2:1008" x14ac:dyDescent="0.4">
      <c r="B666" s="214"/>
      <c r="C666" s="126"/>
      <c r="D666" s="126"/>
      <c r="E666" s="487"/>
      <c r="F666" s="126"/>
      <c r="G666" s="126"/>
      <c r="H666" s="126"/>
      <c r="I666" s="126"/>
      <c r="J666" s="126"/>
      <c r="K666" s="126"/>
      <c r="L666" s="126"/>
      <c r="M666" s="126"/>
      <c r="N666" s="126"/>
      <c r="O666" s="126"/>
      <c r="P666" s="126"/>
      <c r="Q666" s="126"/>
      <c r="R666" s="126"/>
      <c r="S666" s="126"/>
      <c r="T666" s="126"/>
      <c r="U666" s="126"/>
      <c r="V666" s="126"/>
      <c r="W666" s="126"/>
      <c r="X666" s="126"/>
      <c r="Y666" s="126"/>
      <c r="Z666" s="126"/>
      <c r="AA666" s="126"/>
      <c r="AB666" s="126"/>
      <c r="AC666" s="126"/>
      <c r="AD666" s="126"/>
      <c r="AE666" s="126"/>
      <c r="AF666" s="126"/>
      <c r="AG666" s="126"/>
      <c r="AH666" s="126"/>
      <c r="AI666" s="126"/>
      <c r="AJ666" s="126"/>
      <c r="AK666" s="126"/>
      <c r="AL666" s="126"/>
      <c r="AM666" s="126"/>
      <c r="AN666" s="126"/>
      <c r="AO666" s="126"/>
      <c r="AP666" s="126"/>
      <c r="AQ666" s="126"/>
      <c r="AR666" s="126"/>
      <c r="AS666" s="126"/>
      <c r="AT666" s="126"/>
      <c r="AU666" s="126"/>
      <c r="AV666" s="126"/>
      <c r="AW666" s="126"/>
      <c r="AX666" s="126"/>
      <c r="AY666" s="126"/>
      <c r="AZ666" s="126"/>
      <c r="BA666" s="126"/>
      <c r="BB666" s="126"/>
      <c r="BC666" s="126"/>
      <c r="BD666" s="126"/>
      <c r="BE666" s="126"/>
      <c r="BF666" s="126"/>
      <c r="BG666" s="126"/>
      <c r="BH666" s="126"/>
      <c r="BI666" s="126"/>
      <c r="BJ666" s="126"/>
      <c r="BK666" s="126"/>
      <c r="BL666" s="126"/>
      <c r="BM666" s="126"/>
      <c r="BN666" s="126"/>
      <c r="BO666" s="126"/>
      <c r="BP666" s="126"/>
      <c r="BQ666" s="126"/>
      <c r="BR666" s="126"/>
      <c r="BS666" s="126"/>
      <c r="BT666" s="126"/>
      <c r="BU666" s="126"/>
      <c r="BV666" s="126"/>
      <c r="BW666" s="126"/>
      <c r="BX666" s="126"/>
      <c r="BY666" s="126"/>
      <c r="BZ666" s="126"/>
      <c r="CA666" s="126"/>
      <c r="CB666" s="126"/>
      <c r="CC666" s="126"/>
      <c r="CD666" s="126"/>
      <c r="CE666" s="126"/>
      <c r="CF666" s="126"/>
      <c r="CG666" s="126"/>
      <c r="CH666" s="126"/>
      <c r="CI666" s="126"/>
      <c r="CJ666" s="126"/>
      <c r="CK666" s="126"/>
      <c r="CL666" s="126"/>
      <c r="CM666" s="126"/>
      <c r="CN666" s="126"/>
      <c r="CO666" s="126"/>
      <c r="CP666" s="126"/>
      <c r="CQ666" s="126"/>
      <c r="CR666" s="126"/>
      <c r="CS666" s="126"/>
      <c r="CT666" s="126"/>
      <c r="CU666" s="126"/>
      <c r="CV666" s="126"/>
      <c r="CW666" s="126"/>
      <c r="CX666" s="126"/>
      <c r="CY666" s="126"/>
      <c r="CZ666" s="126"/>
      <c r="DA666" s="126"/>
      <c r="DB666" s="126"/>
      <c r="DC666" s="126"/>
      <c r="DD666" s="126"/>
      <c r="DE666" s="126"/>
      <c r="DF666" s="126"/>
      <c r="DG666" s="126"/>
      <c r="DH666" s="126"/>
      <c r="DI666" s="126"/>
      <c r="DJ666" s="126"/>
      <c r="DK666" s="126"/>
      <c r="DL666" s="126"/>
      <c r="DM666" s="126"/>
      <c r="DN666" s="126"/>
      <c r="DO666" s="126"/>
      <c r="DP666" s="126"/>
      <c r="DQ666" s="126"/>
      <c r="DR666" s="126"/>
      <c r="DS666" s="126"/>
      <c r="DT666" s="126"/>
      <c r="DU666" s="126"/>
      <c r="DV666" s="126"/>
      <c r="DW666" s="126"/>
      <c r="DX666" s="126"/>
      <c r="DY666" s="126"/>
      <c r="DZ666" s="126"/>
      <c r="EA666" s="126"/>
      <c r="EB666" s="126"/>
      <c r="EC666" s="126"/>
      <c r="ED666" s="126"/>
      <c r="EE666" s="126"/>
      <c r="EF666" s="126"/>
      <c r="EG666" s="126"/>
      <c r="EH666" s="126"/>
      <c r="EI666" s="126"/>
      <c r="EJ666" s="126"/>
      <c r="EK666" s="126"/>
      <c r="EL666" s="126"/>
      <c r="EM666" s="126"/>
      <c r="EN666" s="126"/>
      <c r="EO666" s="126"/>
      <c r="EP666" s="126"/>
      <c r="EQ666" s="126"/>
      <c r="ER666" s="126"/>
      <c r="ES666" s="126"/>
      <c r="ET666" s="126"/>
      <c r="EU666" s="126"/>
      <c r="EV666" s="126"/>
      <c r="EW666" s="126"/>
      <c r="EX666" s="126"/>
      <c r="EY666" s="126"/>
      <c r="EZ666" s="126"/>
      <c r="FA666" s="126"/>
      <c r="FB666" s="126"/>
      <c r="FC666" s="126"/>
      <c r="FD666" s="126"/>
      <c r="FE666" s="126"/>
      <c r="FF666" s="126"/>
      <c r="FG666" s="126"/>
      <c r="FH666" s="126"/>
      <c r="FI666" s="126"/>
      <c r="FJ666" s="126"/>
      <c r="FK666" s="126"/>
      <c r="FL666" s="126"/>
      <c r="FM666" s="126"/>
      <c r="FN666" s="126"/>
      <c r="FO666" s="126"/>
      <c r="FP666" s="126"/>
      <c r="FQ666" s="126"/>
      <c r="FR666" s="126"/>
      <c r="FS666" s="126"/>
      <c r="FT666" s="126"/>
      <c r="FU666" s="126"/>
      <c r="FV666" s="126"/>
      <c r="FW666" s="126"/>
      <c r="FX666" s="126"/>
      <c r="FY666" s="126"/>
      <c r="FZ666" s="126"/>
      <c r="GA666" s="126"/>
      <c r="GB666" s="126"/>
      <c r="GC666" s="126"/>
      <c r="GD666" s="126"/>
      <c r="GE666" s="126"/>
      <c r="GF666" s="126"/>
      <c r="GG666" s="126"/>
      <c r="GH666" s="126"/>
      <c r="GI666" s="126"/>
      <c r="GJ666" s="126"/>
      <c r="GK666" s="126"/>
      <c r="GL666" s="126"/>
      <c r="GM666" s="126"/>
      <c r="GN666" s="126"/>
      <c r="GO666" s="126"/>
      <c r="GP666" s="126"/>
      <c r="GQ666" s="126"/>
      <c r="GR666" s="126"/>
      <c r="GS666" s="126"/>
      <c r="GT666" s="126"/>
      <c r="GU666" s="126"/>
      <c r="GV666" s="126"/>
      <c r="GW666" s="126"/>
      <c r="GX666" s="126"/>
      <c r="GY666" s="126"/>
      <c r="GZ666" s="126"/>
      <c r="HA666" s="126"/>
      <c r="HB666" s="126"/>
      <c r="HC666" s="126"/>
      <c r="HD666" s="126"/>
      <c r="HE666" s="126"/>
      <c r="HF666" s="126"/>
      <c r="HG666" s="126"/>
      <c r="HH666" s="126"/>
      <c r="HI666" s="126"/>
      <c r="HJ666" s="126"/>
      <c r="HK666" s="126"/>
      <c r="HL666" s="126"/>
      <c r="HM666" s="126"/>
      <c r="HN666" s="126"/>
      <c r="HO666" s="126"/>
      <c r="HP666" s="126"/>
      <c r="HQ666" s="126"/>
      <c r="HR666" s="126"/>
      <c r="HS666" s="126"/>
      <c r="HT666" s="126"/>
      <c r="HU666" s="126"/>
      <c r="HV666" s="126"/>
      <c r="HW666" s="126"/>
      <c r="HX666" s="126"/>
      <c r="HY666" s="126"/>
      <c r="HZ666" s="126"/>
      <c r="IA666" s="126"/>
      <c r="IB666" s="126"/>
      <c r="IC666" s="126"/>
      <c r="ID666" s="126"/>
      <c r="IE666" s="126"/>
      <c r="IF666" s="126"/>
      <c r="IG666" s="126"/>
      <c r="IH666" s="126"/>
      <c r="II666" s="126"/>
      <c r="IJ666" s="126"/>
      <c r="IK666" s="126"/>
      <c r="IL666" s="126"/>
      <c r="IM666" s="126"/>
      <c r="IN666" s="126"/>
      <c r="IO666" s="126"/>
      <c r="IP666" s="126"/>
      <c r="IQ666" s="126"/>
      <c r="IR666" s="126"/>
      <c r="IS666" s="126"/>
      <c r="IT666" s="126"/>
      <c r="IU666" s="126"/>
      <c r="IV666" s="126"/>
      <c r="IW666" s="126"/>
      <c r="IX666" s="126"/>
      <c r="IY666" s="126"/>
      <c r="IZ666" s="126"/>
      <c r="JA666" s="126"/>
      <c r="JB666" s="126"/>
      <c r="JC666" s="126"/>
      <c r="JD666" s="126"/>
      <c r="JE666" s="126"/>
      <c r="JF666" s="126"/>
      <c r="JG666" s="126"/>
      <c r="JH666" s="126"/>
      <c r="JI666" s="126"/>
      <c r="JJ666" s="126"/>
      <c r="JK666" s="126"/>
      <c r="JL666" s="126"/>
      <c r="JM666" s="126"/>
      <c r="JN666" s="126"/>
      <c r="JO666" s="126"/>
      <c r="JP666" s="126"/>
      <c r="JQ666" s="126"/>
      <c r="JR666" s="126"/>
      <c r="JS666" s="126"/>
      <c r="JT666" s="126"/>
      <c r="JU666" s="126"/>
      <c r="JV666" s="126"/>
      <c r="JW666" s="126"/>
      <c r="JX666" s="126"/>
      <c r="JY666" s="126"/>
      <c r="JZ666" s="126"/>
      <c r="KA666" s="126"/>
      <c r="KB666" s="126"/>
      <c r="KC666" s="126"/>
      <c r="KD666" s="126"/>
      <c r="KE666" s="126"/>
      <c r="KF666" s="126"/>
      <c r="KG666" s="126"/>
      <c r="KH666" s="126"/>
      <c r="KI666" s="126"/>
      <c r="KJ666" s="126"/>
      <c r="KK666" s="126"/>
      <c r="KL666" s="126"/>
      <c r="KM666" s="126"/>
      <c r="KN666" s="126"/>
      <c r="KO666" s="126"/>
      <c r="KP666" s="126"/>
      <c r="KQ666" s="126"/>
      <c r="KR666" s="126"/>
      <c r="KS666" s="126"/>
      <c r="KT666" s="126"/>
      <c r="KU666" s="126"/>
      <c r="KV666" s="126"/>
      <c r="KW666" s="126"/>
      <c r="KX666" s="126"/>
      <c r="KY666" s="126"/>
      <c r="KZ666" s="126"/>
      <c r="LA666" s="126"/>
      <c r="LB666" s="126"/>
      <c r="LC666" s="126"/>
      <c r="LD666" s="126"/>
      <c r="LE666" s="126"/>
      <c r="LF666" s="126"/>
      <c r="LG666" s="126"/>
      <c r="LH666" s="126"/>
      <c r="LI666" s="126"/>
      <c r="LJ666" s="126"/>
      <c r="LK666" s="126"/>
      <c r="LL666" s="126"/>
      <c r="LM666" s="126"/>
      <c r="LN666" s="126"/>
      <c r="LO666" s="126"/>
      <c r="LP666" s="126"/>
      <c r="LQ666" s="126"/>
      <c r="LR666" s="126"/>
      <c r="LS666" s="126"/>
      <c r="LT666" s="126"/>
      <c r="LU666" s="126"/>
      <c r="LV666" s="126"/>
      <c r="LW666" s="126"/>
      <c r="LX666" s="126"/>
      <c r="LY666" s="126"/>
      <c r="LZ666" s="126"/>
      <c r="MA666" s="126"/>
      <c r="MB666" s="126"/>
      <c r="MC666" s="126"/>
      <c r="MD666" s="126"/>
      <c r="ME666" s="126"/>
      <c r="MF666" s="126"/>
      <c r="MG666" s="126"/>
      <c r="MH666" s="126"/>
      <c r="MI666" s="126"/>
      <c r="MJ666" s="126"/>
      <c r="MK666" s="126"/>
      <c r="ML666" s="126"/>
      <c r="MM666" s="126"/>
      <c r="MN666" s="126"/>
      <c r="MO666" s="126"/>
      <c r="MP666" s="126"/>
      <c r="MQ666" s="126"/>
      <c r="MR666" s="126"/>
      <c r="MS666" s="126"/>
      <c r="MT666" s="126"/>
      <c r="MU666" s="126"/>
      <c r="MV666" s="126"/>
      <c r="MW666" s="126"/>
      <c r="MX666" s="126"/>
      <c r="MY666" s="126"/>
      <c r="MZ666" s="126"/>
      <c r="NA666" s="126"/>
      <c r="NB666" s="126"/>
      <c r="NC666" s="126"/>
      <c r="ND666" s="126"/>
      <c r="NE666" s="126"/>
      <c r="NF666" s="126"/>
      <c r="NG666" s="126"/>
      <c r="NH666" s="126"/>
      <c r="NI666" s="126"/>
      <c r="NJ666" s="126"/>
      <c r="NK666" s="126"/>
      <c r="NL666" s="126"/>
      <c r="NM666" s="126"/>
      <c r="NN666" s="126"/>
      <c r="NO666" s="126"/>
      <c r="NP666" s="126"/>
      <c r="NQ666" s="126"/>
      <c r="NR666" s="126"/>
      <c r="NS666" s="126"/>
      <c r="NT666" s="126"/>
      <c r="NU666" s="126"/>
      <c r="NV666" s="126"/>
      <c r="NW666" s="126"/>
      <c r="NX666" s="126"/>
      <c r="NY666" s="126"/>
      <c r="NZ666" s="126"/>
      <c r="OA666" s="126"/>
      <c r="OB666" s="126"/>
      <c r="OC666" s="126"/>
      <c r="OD666" s="126"/>
      <c r="OE666" s="126"/>
      <c r="OF666" s="126"/>
      <c r="OG666" s="126"/>
      <c r="OH666" s="126"/>
      <c r="OI666" s="126"/>
      <c r="OJ666" s="126"/>
      <c r="OK666" s="126"/>
      <c r="OL666" s="126"/>
      <c r="OM666" s="126"/>
      <c r="ON666" s="126"/>
      <c r="OO666" s="126"/>
      <c r="OP666" s="126"/>
      <c r="OQ666" s="126"/>
      <c r="OR666" s="126"/>
      <c r="OS666" s="126"/>
      <c r="OT666" s="126"/>
      <c r="OU666" s="126"/>
      <c r="OV666" s="126"/>
      <c r="OW666" s="126"/>
      <c r="OX666" s="126"/>
      <c r="OY666" s="126"/>
      <c r="OZ666" s="126"/>
      <c r="PA666" s="126"/>
      <c r="PB666" s="126"/>
      <c r="PC666" s="126"/>
      <c r="PD666" s="126"/>
      <c r="PE666" s="126"/>
      <c r="PF666" s="126"/>
      <c r="PG666" s="126"/>
      <c r="PH666" s="126"/>
      <c r="PI666" s="126"/>
      <c r="PJ666" s="126"/>
      <c r="PK666" s="126"/>
      <c r="PL666" s="126"/>
      <c r="PM666" s="126"/>
      <c r="PN666" s="126"/>
      <c r="PO666" s="126"/>
      <c r="PP666" s="126"/>
      <c r="PQ666" s="126"/>
      <c r="PR666" s="126"/>
      <c r="PS666" s="126"/>
      <c r="PT666" s="126"/>
      <c r="PU666" s="126"/>
      <c r="PV666" s="126"/>
      <c r="PW666" s="126"/>
      <c r="PX666" s="126"/>
      <c r="PY666" s="126"/>
      <c r="PZ666" s="126"/>
      <c r="QA666" s="126"/>
      <c r="QB666" s="126"/>
      <c r="QC666" s="126"/>
      <c r="QD666" s="126"/>
      <c r="QE666" s="126"/>
      <c r="QF666" s="126"/>
      <c r="QG666" s="126"/>
      <c r="QH666" s="126"/>
      <c r="QI666" s="126"/>
      <c r="QJ666" s="126"/>
      <c r="QK666" s="126"/>
      <c r="QL666" s="126"/>
      <c r="QM666" s="126"/>
      <c r="QN666" s="126"/>
      <c r="QO666" s="126"/>
      <c r="QP666" s="126"/>
      <c r="QQ666" s="126"/>
      <c r="QR666" s="126"/>
      <c r="QS666" s="126"/>
      <c r="QT666" s="126"/>
      <c r="QU666" s="126"/>
      <c r="QV666" s="126"/>
      <c r="QW666" s="126"/>
      <c r="QX666" s="126"/>
      <c r="QY666" s="126"/>
      <c r="QZ666" s="126"/>
      <c r="RA666" s="126"/>
      <c r="RB666" s="126"/>
      <c r="RC666" s="126"/>
      <c r="RD666" s="126"/>
      <c r="RE666" s="126"/>
      <c r="RF666" s="126"/>
      <c r="RG666" s="126"/>
      <c r="RH666" s="126"/>
      <c r="RI666" s="126"/>
      <c r="RJ666" s="126"/>
      <c r="RK666" s="126"/>
      <c r="RL666" s="126"/>
      <c r="RM666" s="126"/>
      <c r="RN666" s="126"/>
      <c r="RO666" s="126"/>
      <c r="RP666" s="126"/>
      <c r="RQ666" s="126"/>
      <c r="RR666" s="126"/>
      <c r="RS666" s="126"/>
      <c r="RT666" s="126"/>
      <c r="RU666" s="126"/>
      <c r="RV666" s="126"/>
      <c r="RW666" s="126"/>
      <c r="RX666" s="126"/>
      <c r="RY666" s="126"/>
      <c r="RZ666" s="126"/>
      <c r="SA666" s="126"/>
      <c r="SB666" s="126"/>
      <c r="SC666" s="126"/>
      <c r="SD666" s="126"/>
      <c r="SE666" s="126"/>
      <c r="SF666" s="126"/>
      <c r="SG666" s="126"/>
      <c r="SH666" s="126"/>
      <c r="SI666" s="126"/>
      <c r="SJ666" s="126"/>
      <c r="SK666" s="126"/>
      <c r="SL666" s="126"/>
      <c r="SM666" s="126"/>
      <c r="SN666" s="126"/>
      <c r="SO666" s="126"/>
      <c r="SP666" s="126"/>
      <c r="SQ666" s="126"/>
      <c r="SR666" s="126"/>
      <c r="SS666" s="126"/>
      <c r="ST666" s="126"/>
      <c r="SU666" s="126"/>
      <c r="SV666" s="126"/>
      <c r="SW666" s="126"/>
      <c r="SX666" s="126"/>
      <c r="SY666" s="126"/>
      <c r="SZ666" s="126"/>
      <c r="TA666" s="126"/>
      <c r="TB666" s="126"/>
      <c r="TC666" s="126"/>
      <c r="TD666" s="126"/>
      <c r="TE666" s="126"/>
      <c r="TF666" s="126"/>
      <c r="TG666" s="126"/>
      <c r="TH666" s="126"/>
      <c r="TI666" s="126"/>
      <c r="TJ666" s="126"/>
      <c r="TK666" s="126"/>
      <c r="TL666" s="126"/>
      <c r="TM666" s="126"/>
      <c r="TN666" s="126"/>
      <c r="TO666" s="126"/>
      <c r="TP666" s="126"/>
      <c r="TQ666" s="126"/>
      <c r="TR666" s="126"/>
      <c r="TS666" s="126"/>
      <c r="TT666" s="126"/>
      <c r="TU666" s="126"/>
      <c r="TV666" s="126"/>
      <c r="TW666" s="126"/>
      <c r="TX666" s="126"/>
      <c r="TY666" s="126"/>
      <c r="TZ666" s="126"/>
      <c r="UA666" s="126"/>
      <c r="UB666" s="126"/>
      <c r="UC666" s="126"/>
      <c r="UD666" s="126"/>
      <c r="UE666" s="126"/>
      <c r="UF666" s="126"/>
      <c r="UG666" s="126"/>
      <c r="UH666" s="126"/>
      <c r="UI666" s="126"/>
      <c r="UJ666" s="126"/>
      <c r="UK666" s="126"/>
      <c r="UL666" s="126"/>
      <c r="UM666" s="126"/>
      <c r="UN666" s="126"/>
      <c r="UO666" s="126"/>
      <c r="UP666" s="126"/>
      <c r="UQ666" s="126"/>
      <c r="UR666" s="126"/>
      <c r="US666" s="126"/>
      <c r="UT666" s="126"/>
      <c r="UU666" s="126"/>
      <c r="UV666" s="126"/>
      <c r="UW666" s="126"/>
      <c r="UX666" s="126"/>
      <c r="UY666" s="126"/>
      <c r="UZ666" s="126"/>
      <c r="VA666" s="126"/>
      <c r="VB666" s="126"/>
      <c r="VC666" s="126"/>
      <c r="VD666" s="126"/>
      <c r="VE666" s="126"/>
      <c r="VF666" s="126"/>
      <c r="VG666" s="126"/>
      <c r="VH666" s="126"/>
      <c r="VI666" s="126"/>
      <c r="VJ666" s="126"/>
      <c r="VK666" s="126"/>
      <c r="VL666" s="126"/>
      <c r="VM666" s="126"/>
      <c r="VN666" s="126"/>
      <c r="VO666" s="126"/>
      <c r="VP666" s="126"/>
      <c r="VQ666" s="126"/>
      <c r="VR666" s="126"/>
      <c r="VS666" s="126"/>
      <c r="VT666" s="126"/>
      <c r="VU666" s="126"/>
      <c r="VV666" s="126"/>
      <c r="VW666" s="126"/>
      <c r="VX666" s="126"/>
      <c r="VY666" s="126"/>
      <c r="VZ666" s="126"/>
      <c r="WA666" s="126"/>
      <c r="WB666" s="126"/>
      <c r="WC666" s="126"/>
      <c r="WD666" s="126"/>
      <c r="WE666" s="126"/>
      <c r="WF666" s="126"/>
      <c r="WG666" s="126"/>
      <c r="WH666" s="126"/>
      <c r="WI666" s="126"/>
      <c r="WJ666" s="126"/>
      <c r="WK666" s="126"/>
      <c r="WL666" s="126"/>
      <c r="WM666" s="126"/>
      <c r="WN666" s="126"/>
      <c r="WO666" s="126"/>
      <c r="WP666" s="126"/>
      <c r="WQ666" s="126"/>
      <c r="WR666" s="126"/>
      <c r="WS666" s="126"/>
      <c r="WT666" s="126"/>
      <c r="WU666" s="126"/>
      <c r="WV666" s="126"/>
      <c r="WW666" s="126"/>
      <c r="WX666" s="126"/>
      <c r="WY666" s="126"/>
      <c r="WZ666" s="126"/>
      <c r="XA666" s="126"/>
      <c r="XB666" s="126"/>
      <c r="XC666" s="126"/>
      <c r="XD666" s="126"/>
      <c r="XE666" s="126"/>
      <c r="XF666" s="126"/>
      <c r="XG666" s="126"/>
      <c r="XH666" s="126"/>
      <c r="XI666" s="126"/>
      <c r="XJ666" s="126"/>
      <c r="XK666" s="126"/>
      <c r="XL666" s="126"/>
      <c r="XM666" s="126"/>
      <c r="XN666" s="126"/>
      <c r="XO666" s="126"/>
      <c r="XP666" s="126"/>
      <c r="XQ666" s="126"/>
      <c r="XR666" s="126"/>
      <c r="XS666" s="126"/>
      <c r="XT666" s="126"/>
      <c r="XU666" s="126"/>
      <c r="XV666" s="126"/>
      <c r="XW666" s="126"/>
      <c r="XX666" s="126"/>
      <c r="XY666" s="126"/>
      <c r="XZ666" s="126"/>
      <c r="YA666" s="126"/>
      <c r="YB666" s="126"/>
      <c r="YC666" s="126"/>
      <c r="YD666" s="126"/>
      <c r="YE666" s="126"/>
      <c r="YF666" s="126"/>
      <c r="YG666" s="126"/>
      <c r="YH666" s="126"/>
      <c r="YI666" s="126"/>
      <c r="YJ666" s="126"/>
      <c r="YK666" s="126"/>
      <c r="YL666" s="126"/>
      <c r="YM666" s="126"/>
      <c r="YN666" s="126"/>
      <c r="YO666" s="126"/>
      <c r="YP666" s="126"/>
      <c r="YQ666" s="126"/>
      <c r="YR666" s="126"/>
      <c r="YS666" s="126"/>
      <c r="YT666" s="126"/>
      <c r="YU666" s="126"/>
      <c r="YV666" s="126"/>
      <c r="YW666" s="126"/>
      <c r="YX666" s="126"/>
      <c r="YY666" s="126"/>
      <c r="YZ666" s="126"/>
      <c r="ZA666" s="126"/>
      <c r="ZB666" s="126"/>
      <c r="ZC666" s="126"/>
      <c r="ZD666" s="126"/>
      <c r="ZE666" s="126"/>
      <c r="ZF666" s="126"/>
      <c r="ZG666" s="126"/>
      <c r="ZH666" s="126"/>
      <c r="ZI666" s="126"/>
      <c r="ZJ666" s="126"/>
      <c r="ZK666" s="126"/>
      <c r="ZL666" s="126"/>
      <c r="ZM666" s="126"/>
      <c r="ZN666" s="126"/>
      <c r="ZO666" s="126"/>
      <c r="ZP666" s="126"/>
      <c r="ZQ666" s="126"/>
      <c r="ZR666" s="126"/>
      <c r="ZS666" s="126"/>
      <c r="ZT666" s="126"/>
      <c r="ZU666" s="126"/>
      <c r="ZV666" s="126"/>
      <c r="ZW666" s="126"/>
      <c r="ZX666" s="126"/>
      <c r="ZY666" s="126"/>
      <c r="ZZ666" s="126"/>
      <c r="AAA666" s="126"/>
      <c r="AAB666" s="126"/>
      <c r="AAC666" s="126"/>
      <c r="AAD666" s="126"/>
      <c r="AAE666" s="126"/>
      <c r="AAF666" s="126"/>
      <c r="AAG666" s="126"/>
      <c r="AAH666" s="126"/>
      <c r="AAI666" s="126"/>
      <c r="AAJ666" s="126"/>
      <c r="AAK666" s="126"/>
      <c r="AAL666" s="126"/>
      <c r="AAM666" s="126"/>
      <c r="AAN666" s="126"/>
      <c r="AAO666" s="126"/>
      <c r="AAP666" s="126"/>
      <c r="AAQ666" s="126"/>
      <c r="AAR666" s="126"/>
      <c r="AAS666" s="126"/>
      <c r="AAT666" s="126"/>
      <c r="AAU666" s="126"/>
      <c r="AAV666" s="126"/>
      <c r="AAW666" s="126"/>
      <c r="AAX666" s="126"/>
      <c r="AAY666" s="126"/>
      <c r="AAZ666" s="126"/>
      <c r="ABA666" s="126"/>
      <c r="ABB666" s="126"/>
      <c r="ABC666" s="126"/>
      <c r="ABD666" s="126"/>
      <c r="ABE666" s="126"/>
      <c r="ABF666" s="126"/>
      <c r="ABG666" s="126"/>
      <c r="ABH666" s="126"/>
      <c r="ABI666" s="126"/>
      <c r="ABJ666" s="126"/>
      <c r="ABK666" s="126"/>
      <c r="ABL666" s="126"/>
      <c r="ABM666" s="126"/>
      <c r="ABN666" s="126"/>
      <c r="ABO666" s="126"/>
      <c r="ABP666" s="126"/>
      <c r="ABQ666" s="126"/>
      <c r="ABR666" s="126"/>
      <c r="ABS666" s="126"/>
      <c r="ABT666" s="126"/>
      <c r="ABU666" s="126"/>
      <c r="ABV666" s="126"/>
      <c r="ABW666" s="126"/>
      <c r="ABX666" s="126"/>
      <c r="ABY666" s="126"/>
      <c r="ABZ666" s="126"/>
      <c r="ACA666" s="126"/>
      <c r="ACB666" s="126"/>
      <c r="ACC666" s="126"/>
      <c r="ACD666" s="126"/>
      <c r="ACE666" s="126"/>
      <c r="ACF666" s="126"/>
      <c r="ACG666" s="126"/>
      <c r="ACH666" s="126"/>
      <c r="ACI666" s="126"/>
      <c r="ACJ666" s="126"/>
      <c r="ACK666" s="126"/>
      <c r="ACL666" s="126"/>
      <c r="ACM666" s="126"/>
      <c r="ACN666" s="126"/>
      <c r="ACO666" s="126"/>
      <c r="ACP666" s="126"/>
      <c r="ACQ666" s="126"/>
      <c r="ACR666" s="126"/>
      <c r="ACS666" s="126"/>
      <c r="ACT666" s="126"/>
      <c r="ACU666" s="126"/>
      <c r="ACV666" s="126"/>
      <c r="ACW666" s="126"/>
      <c r="ACX666" s="126"/>
      <c r="ACY666" s="126"/>
      <c r="ACZ666" s="126"/>
      <c r="ADA666" s="126"/>
      <c r="ADB666" s="126"/>
      <c r="ADC666" s="126"/>
      <c r="ADD666" s="126"/>
      <c r="ADE666" s="126"/>
      <c r="ADF666" s="126"/>
      <c r="ADG666" s="126"/>
      <c r="ADH666" s="126"/>
      <c r="ADI666" s="126"/>
      <c r="ADJ666" s="126"/>
      <c r="ADK666" s="126"/>
      <c r="ADL666" s="126"/>
      <c r="ADM666" s="126"/>
      <c r="ADN666" s="126"/>
      <c r="ADO666" s="126"/>
      <c r="ADP666" s="126"/>
      <c r="ADQ666" s="126"/>
      <c r="ADR666" s="126"/>
      <c r="ADS666" s="126"/>
      <c r="ADT666" s="126"/>
      <c r="ADU666" s="126"/>
      <c r="ADV666" s="126"/>
      <c r="ADW666" s="126"/>
      <c r="ADX666" s="126"/>
      <c r="ADY666" s="126"/>
      <c r="ADZ666" s="126"/>
      <c r="AEA666" s="126"/>
      <c r="AEB666" s="126"/>
      <c r="AEC666" s="126"/>
      <c r="AED666" s="126"/>
      <c r="AEE666" s="126"/>
      <c r="AEF666" s="126"/>
      <c r="AEG666" s="126"/>
      <c r="AEH666" s="126"/>
      <c r="AEI666" s="126"/>
      <c r="AEJ666" s="126"/>
      <c r="AEK666" s="126"/>
      <c r="AEL666" s="126"/>
      <c r="AEM666" s="126"/>
      <c r="AEN666" s="126"/>
      <c r="AEO666" s="126"/>
      <c r="AEP666" s="126"/>
      <c r="AEQ666" s="126"/>
      <c r="AER666" s="126"/>
      <c r="AES666" s="126"/>
      <c r="AET666" s="126"/>
      <c r="AEU666" s="126"/>
      <c r="AEV666" s="126"/>
      <c r="AEW666" s="126"/>
      <c r="AEX666" s="126"/>
      <c r="AEY666" s="126"/>
      <c r="AEZ666" s="126"/>
      <c r="AFA666" s="126"/>
      <c r="AFB666" s="126"/>
      <c r="AFC666" s="126"/>
      <c r="AFD666" s="126"/>
      <c r="AFE666" s="126"/>
      <c r="AFF666" s="126"/>
      <c r="AFG666" s="126"/>
      <c r="AFH666" s="126"/>
      <c r="AFI666" s="126"/>
      <c r="AFJ666" s="126"/>
      <c r="AFK666" s="126"/>
      <c r="AFL666" s="126"/>
      <c r="AFM666" s="126"/>
      <c r="AFN666" s="126"/>
      <c r="AFO666" s="126"/>
      <c r="AFP666" s="126"/>
      <c r="AFQ666" s="126"/>
      <c r="AFR666" s="126"/>
      <c r="AFS666" s="126"/>
      <c r="AFT666" s="126"/>
      <c r="AFU666" s="126"/>
      <c r="AFV666" s="126"/>
      <c r="AFW666" s="126"/>
      <c r="AFX666" s="126"/>
      <c r="AFY666" s="126"/>
      <c r="AFZ666" s="126"/>
      <c r="AGA666" s="126"/>
      <c r="AGB666" s="126"/>
      <c r="AGC666" s="126"/>
      <c r="AGD666" s="126"/>
      <c r="AGE666" s="126"/>
      <c r="AGF666" s="126"/>
      <c r="AGG666" s="126"/>
      <c r="AGH666" s="126"/>
      <c r="AGI666" s="126"/>
      <c r="AGJ666" s="126"/>
      <c r="AGK666" s="126"/>
      <c r="AGL666" s="126"/>
      <c r="AGM666" s="126"/>
      <c r="AGN666" s="126"/>
      <c r="AGO666" s="126"/>
      <c r="AGP666" s="126"/>
      <c r="AGQ666" s="126"/>
      <c r="AGR666" s="126"/>
      <c r="AGS666" s="126"/>
      <c r="AGT666" s="126"/>
      <c r="AGU666" s="126"/>
      <c r="AGV666" s="126"/>
      <c r="AGW666" s="126"/>
      <c r="AGX666" s="126"/>
      <c r="AGY666" s="126"/>
      <c r="AGZ666" s="126"/>
      <c r="AHA666" s="126"/>
      <c r="AHB666" s="126"/>
      <c r="AHC666" s="126"/>
      <c r="AHD666" s="126"/>
      <c r="AHE666" s="126"/>
      <c r="AHF666" s="126"/>
      <c r="AHG666" s="126"/>
      <c r="AHH666" s="126"/>
      <c r="AHI666" s="126"/>
      <c r="AHJ666" s="126"/>
      <c r="AHK666" s="126"/>
      <c r="AHL666" s="126"/>
      <c r="AHM666" s="126"/>
      <c r="AHN666" s="126"/>
      <c r="AHO666" s="126"/>
      <c r="AHP666" s="126"/>
      <c r="AHQ666" s="126"/>
      <c r="AHR666" s="126"/>
      <c r="AHS666" s="126"/>
      <c r="AHT666" s="126"/>
      <c r="AHU666" s="126"/>
      <c r="AHV666" s="126"/>
      <c r="AHW666" s="126"/>
      <c r="AHX666" s="126"/>
      <c r="AHY666" s="126"/>
      <c r="AHZ666" s="126"/>
      <c r="AIA666" s="126"/>
      <c r="AIB666" s="126"/>
      <c r="AIC666" s="126"/>
      <c r="AID666" s="126"/>
      <c r="AIE666" s="126"/>
      <c r="AIF666" s="126"/>
      <c r="AIG666" s="126"/>
      <c r="AIH666" s="126"/>
      <c r="AII666" s="126"/>
      <c r="AIJ666" s="126"/>
      <c r="AIK666" s="126"/>
      <c r="AIL666" s="126"/>
      <c r="AIM666" s="126"/>
      <c r="AIN666" s="126"/>
      <c r="AIO666" s="126"/>
      <c r="AIP666" s="126"/>
      <c r="AIQ666" s="126"/>
      <c r="AIR666" s="126"/>
      <c r="AIS666" s="126"/>
      <c r="AIT666" s="126"/>
      <c r="AIU666" s="126"/>
      <c r="AIV666" s="126"/>
      <c r="AIW666" s="126"/>
      <c r="AIX666" s="126"/>
      <c r="AIY666" s="126"/>
      <c r="AIZ666" s="126"/>
      <c r="AJA666" s="126"/>
      <c r="AJB666" s="126"/>
      <c r="AJC666" s="126"/>
      <c r="AJD666" s="126"/>
      <c r="AJE666" s="126"/>
      <c r="AJF666" s="126"/>
      <c r="AJG666" s="126"/>
      <c r="AJH666" s="126"/>
      <c r="AJI666" s="126"/>
      <c r="AJJ666" s="126"/>
      <c r="AJK666" s="126"/>
      <c r="AJL666" s="126"/>
      <c r="AJM666" s="126"/>
      <c r="AJN666" s="126"/>
      <c r="AJO666" s="126"/>
      <c r="AJP666" s="126"/>
      <c r="AJQ666" s="126"/>
      <c r="AJR666" s="126"/>
      <c r="AJS666" s="126"/>
      <c r="AJT666" s="126"/>
      <c r="AJU666" s="126"/>
      <c r="AJV666" s="126"/>
      <c r="AJW666" s="126"/>
      <c r="AJX666" s="126"/>
      <c r="AJY666" s="126"/>
      <c r="AJZ666" s="126"/>
      <c r="AKA666" s="126"/>
      <c r="AKB666" s="126"/>
      <c r="AKC666" s="126"/>
      <c r="AKD666" s="126"/>
      <c r="AKE666" s="126"/>
      <c r="AKF666" s="126"/>
      <c r="AKG666" s="126"/>
      <c r="AKH666" s="126"/>
      <c r="AKI666" s="126"/>
      <c r="AKJ666" s="126"/>
      <c r="AKK666" s="126"/>
      <c r="AKL666" s="126"/>
      <c r="AKM666" s="126"/>
      <c r="AKN666" s="126"/>
      <c r="AKO666" s="126"/>
      <c r="AKP666" s="126"/>
      <c r="AKQ666" s="126"/>
      <c r="AKR666" s="126"/>
      <c r="AKS666" s="126"/>
      <c r="AKT666" s="126"/>
      <c r="AKU666" s="126"/>
      <c r="AKV666" s="126"/>
      <c r="AKW666" s="126"/>
      <c r="AKX666" s="126"/>
      <c r="AKY666" s="126"/>
      <c r="AKZ666" s="126"/>
      <c r="ALA666" s="126"/>
      <c r="ALB666" s="126"/>
      <c r="ALC666" s="126"/>
      <c r="ALD666" s="126"/>
      <c r="ALE666" s="126"/>
      <c r="ALF666" s="126"/>
      <c r="ALG666" s="126"/>
      <c r="ALH666" s="126"/>
      <c r="ALI666" s="126"/>
      <c r="ALJ666" s="126"/>
      <c r="ALK666" s="126"/>
      <c r="ALL666" s="126"/>
      <c r="ALM666" s="126"/>
      <c r="ALN666" s="126"/>
      <c r="ALO666" s="126"/>
      <c r="ALP666" s="126"/>
      <c r="ALQ666" s="126"/>
      <c r="ALR666" s="126"/>
      <c r="ALS666" s="126"/>
      <c r="ALT666" s="126"/>
    </row>
    <row r="667" spans="2:1008" x14ac:dyDescent="0.4">
      <c r="B667" s="214"/>
      <c r="C667" s="126"/>
      <c r="D667" s="126"/>
      <c r="E667" s="487"/>
      <c r="F667" s="126"/>
      <c r="G667" s="126"/>
      <c r="H667" s="126"/>
      <c r="I667" s="126"/>
      <c r="J667" s="126"/>
      <c r="K667" s="126"/>
      <c r="L667" s="126"/>
      <c r="M667" s="126"/>
      <c r="N667" s="126"/>
      <c r="O667" s="126"/>
      <c r="P667" s="126"/>
      <c r="Q667" s="126"/>
      <c r="R667" s="126"/>
      <c r="S667" s="126"/>
      <c r="T667" s="126"/>
      <c r="U667" s="126"/>
      <c r="V667" s="126"/>
      <c r="W667" s="126"/>
      <c r="X667" s="126"/>
      <c r="Y667" s="126"/>
      <c r="Z667" s="126"/>
      <c r="AA667" s="126"/>
      <c r="AB667" s="126"/>
      <c r="AC667" s="126"/>
      <c r="AD667" s="126"/>
      <c r="AE667" s="126"/>
      <c r="AF667" s="126"/>
      <c r="AG667" s="126"/>
      <c r="AH667" s="126"/>
      <c r="AI667" s="126"/>
      <c r="AJ667" s="126"/>
      <c r="AK667" s="126"/>
      <c r="AL667" s="126"/>
      <c r="AM667" s="126"/>
      <c r="AN667" s="126"/>
      <c r="AO667" s="126"/>
      <c r="AP667" s="126"/>
      <c r="AQ667" s="126"/>
      <c r="AR667" s="126"/>
      <c r="AS667" s="126"/>
      <c r="AT667" s="126"/>
      <c r="AU667" s="126"/>
      <c r="AV667" s="126"/>
      <c r="AW667" s="126"/>
      <c r="AX667" s="126"/>
      <c r="AY667" s="126"/>
      <c r="AZ667" s="126"/>
      <c r="BA667" s="126"/>
      <c r="BB667" s="126"/>
      <c r="BC667" s="126"/>
      <c r="BD667" s="126"/>
      <c r="BE667" s="126"/>
      <c r="BF667" s="126"/>
      <c r="BG667" s="126"/>
      <c r="BH667" s="126"/>
      <c r="BI667" s="126"/>
      <c r="BJ667" s="126"/>
      <c r="BK667" s="126"/>
      <c r="BL667" s="126"/>
      <c r="BM667" s="126"/>
      <c r="BN667" s="126"/>
      <c r="BO667" s="126"/>
      <c r="BP667" s="126"/>
      <c r="BQ667" s="126"/>
      <c r="BR667" s="126"/>
      <c r="BS667" s="126"/>
      <c r="BT667" s="126"/>
      <c r="BU667" s="126"/>
      <c r="BV667" s="126"/>
      <c r="BW667" s="126"/>
      <c r="BX667" s="126"/>
      <c r="BY667" s="126"/>
      <c r="BZ667" s="126"/>
      <c r="CA667" s="126"/>
      <c r="CB667" s="126"/>
      <c r="CC667" s="126"/>
      <c r="CD667" s="126"/>
      <c r="CE667" s="126"/>
      <c r="CF667" s="126"/>
      <c r="CG667" s="126"/>
      <c r="CH667" s="126"/>
      <c r="CI667" s="126"/>
      <c r="CJ667" s="126"/>
      <c r="CK667" s="126"/>
      <c r="CL667" s="126"/>
      <c r="CM667" s="126"/>
      <c r="CN667" s="126"/>
      <c r="CO667" s="126"/>
      <c r="CP667" s="126"/>
      <c r="CQ667" s="126"/>
      <c r="CR667" s="126"/>
      <c r="CS667" s="126"/>
      <c r="CT667" s="126"/>
      <c r="CU667" s="126"/>
      <c r="CV667" s="126"/>
      <c r="CW667" s="126"/>
      <c r="CX667" s="126"/>
      <c r="CY667" s="126"/>
      <c r="CZ667" s="126"/>
      <c r="DA667" s="126"/>
      <c r="DB667" s="126"/>
      <c r="DC667" s="126"/>
      <c r="DD667" s="126"/>
      <c r="DE667" s="126"/>
      <c r="DF667" s="126"/>
      <c r="DG667" s="126"/>
      <c r="DH667" s="126"/>
      <c r="DI667" s="126"/>
      <c r="DJ667" s="126"/>
      <c r="DK667" s="126"/>
      <c r="DL667" s="126"/>
      <c r="DM667" s="126"/>
      <c r="DN667" s="126"/>
      <c r="DO667" s="126"/>
      <c r="DP667" s="126"/>
      <c r="DQ667" s="126"/>
      <c r="DR667" s="126"/>
      <c r="DS667" s="126"/>
      <c r="DT667" s="126"/>
      <c r="DU667" s="126"/>
      <c r="DV667" s="126"/>
      <c r="DW667" s="126"/>
      <c r="DX667" s="126"/>
      <c r="DY667" s="126"/>
      <c r="DZ667" s="126"/>
      <c r="EA667" s="126"/>
      <c r="EB667" s="126"/>
      <c r="EC667" s="126"/>
      <c r="ED667" s="126"/>
      <c r="EE667" s="126"/>
      <c r="EF667" s="126"/>
      <c r="EG667" s="126"/>
      <c r="EH667" s="126"/>
      <c r="EI667" s="126"/>
      <c r="EJ667" s="126"/>
      <c r="EK667" s="126"/>
      <c r="EL667" s="126"/>
      <c r="EM667" s="126"/>
      <c r="EN667" s="126"/>
      <c r="EO667" s="126"/>
      <c r="EP667" s="126"/>
      <c r="EQ667" s="126"/>
      <c r="ER667" s="126"/>
      <c r="ES667" s="126"/>
      <c r="ET667" s="126"/>
      <c r="EU667" s="126"/>
      <c r="EV667" s="126"/>
      <c r="EW667" s="126"/>
      <c r="EX667" s="126"/>
      <c r="EY667" s="126"/>
      <c r="EZ667" s="126"/>
      <c r="FA667" s="126"/>
      <c r="FB667" s="126"/>
      <c r="FC667" s="126"/>
      <c r="FD667" s="126"/>
      <c r="FE667" s="126"/>
      <c r="FF667" s="126"/>
      <c r="FG667" s="126"/>
      <c r="FH667" s="126"/>
      <c r="FI667" s="126"/>
      <c r="FJ667" s="126"/>
      <c r="FK667" s="126"/>
      <c r="FL667" s="126"/>
      <c r="FM667" s="126"/>
      <c r="FN667" s="126"/>
      <c r="FO667" s="126"/>
      <c r="FP667" s="126"/>
      <c r="FQ667" s="126"/>
      <c r="FR667" s="126"/>
      <c r="FS667" s="126"/>
      <c r="FT667" s="126"/>
      <c r="FU667" s="126"/>
      <c r="FV667" s="126"/>
      <c r="FW667" s="126"/>
      <c r="FX667" s="126"/>
      <c r="FY667" s="126"/>
      <c r="FZ667" s="126"/>
      <c r="GA667" s="126"/>
      <c r="GB667" s="126"/>
      <c r="GC667" s="126"/>
      <c r="GD667" s="126"/>
      <c r="GE667" s="126"/>
      <c r="GF667" s="126"/>
      <c r="GG667" s="126"/>
      <c r="GH667" s="126"/>
      <c r="GI667" s="126"/>
      <c r="GJ667" s="126"/>
      <c r="GK667" s="126"/>
      <c r="GL667" s="126"/>
      <c r="GM667" s="126"/>
      <c r="GN667" s="126"/>
      <c r="GO667" s="126"/>
      <c r="GP667" s="126"/>
      <c r="GQ667" s="126"/>
      <c r="GR667" s="126"/>
      <c r="GS667" s="126"/>
      <c r="GT667" s="126"/>
      <c r="GU667" s="126"/>
      <c r="GV667" s="126"/>
      <c r="GW667" s="126"/>
      <c r="GX667" s="126"/>
      <c r="GY667" s="126"/>
      <c r="GZ667" s="126"/>
      <c r="HA667" s="126"/>
      <c r="HB667" s="126"/>
      <c r="HC667" s="126"/>
      <c r="HD667" s="126"/>
      <c r="HE667" s="126"/>
      <c r="HF667" s="126"/>
      <c r="HG667" s="126"/>
      <c r="HH667" s="126"/>
      <c r="HI667" s="126"/>
      <c r="HJ667" s="126"/>
      <c r="HK667" s="126"/>
      <c r="HL667" s="126"/>
      <c r="HM667" s="126"/>
      <c r="HN667" s="126"/>
      <c r="HO667" s="126"/>
      <c r="HP667" s="126"/>
      <c r="HQ667" s="126"/>
      <c r="HR667" s="126"/>
      <c r="HS667" s="126"/>
      <c r="HT667" s="126"/>
      <c r="HU667" s="126"/>
      <c r="HV667" s="126"/>
      <c r="HW667" s="126"/>
      <c r="HX667" s="126"/>
      <c r="HY667" s="126"/>
      <c r="HZ667" s="126"/>
      <c r="IA667" s="126"/>
      <c r="IB667" s="126"/>
      <c r="IC667" s="126"/>
      <c r="ID667" s="126"/>
      <c r="IE667" s="126"/>
      <c r="IF667" s="126"/>
      <c r="IG667" s="126"/>
      <c r="IH667" s="126"/>
      <c r="II667" s="126"/>
      <c r="IJ667" s="126"/>
      <c r="IK667" s="126"/>
      <c r="IL667" s="126"/>
      <c r="IM667" s="126"/>
      <c r="IN667" s="126"/>
      <c r="IO667" s="126"/>
      <c r="IP667" s="126"/>
      <c r="IQ667" s="126"/>
      <c r="IR667" s="126"/>
      <c r="IS667" s="126"/>
      <c r="IT667" s="126"/>
      <c r="IU667" s="126"/>
      <c r="IV667" s="126"/>
      <c r="IW667" s="126"/>
      <c r="IX667" s="126"/>
      <c r="IY667" s="126"/>
      <c r="IZ667" s="126"/>
      <c r="JA667" s="126"/>
      <c r="JB667" s="126"/>
      <c r="JC667" s="126"/>
      <c r="JD667" s="126"/>
      <c r="JE667" s="126"/>
      <c r="JF667" s="126"/>
      <c r="JG667" s="126"/>
      <c r="JH667" s="126"/>
      <c r="JI667" s="126"/>
      <c r="JJ667" s="126"/>
      <c r="JK667" s="126"/>
      <c r="JL667" s="126"/>
      <c r="JM667" s="126"/>
      <c r="JN667" s="126"/>
      <c r="JO667" s="126"/>
      <c r="JP667" s="126"/>
      <c r="JQ667" s="126"/>
      <c r="JR667" s="126"/>
      <c r="JS667" s="126"/>
      <c r="JT667" s="126"/>
      <c r="JU667" s="126"/>
      <c r="JV667" s="126"/>
      <c r="JW667" s="126"/>
      <c r="JX667" s="126"/>
      <c r="JY667" s="126"/>
      <c r="JZ667" s="126"/>
      <c r="KA667" s="126"/>
      <c r="KB667" s="126"/>
      <c r="KC667" s="126"/>
      <c r="KD667" s="126"/>
      <c r="KE667" s="126"/>
      <c r="KF667" s="126"/>
      <c r="KG667" s="126"/>
      <c r="KH667" s="126"/>
      <c r="KI667" s="126"/>
      <c r="KJ667" s="126"/>
      <c r="KK667" s="126"/>
      <c r="KL667" s="126"/>
      <c r="KM667" s="126"/>
      <c r="KN667" s="126"/>
      <c r="KO667" s="126"/>
      <c r="KP667" s="126"/>
      <c r="KQ667" s="126"/>
      <c r="KR667" s="126"/>
      <c r="KS667" s="126"/>
      <c r="KT667" s="126"/>
      <c r="KU667" s="126"/>
      <c r="KV667" s="126"/>
      <c r="KW667" s="126"/>
      <c r="KX667" s="126"/>
      <c r="KY667" s="126"/>
      <c r="KZ667" s="126"/>
      <c r="LA667" s="126"/>
      <c r="LB667" s="126"/>
      <c r="LC667" s="126"/>
      <c r="LD667" s="126"/>
      <c r="LE667" s="126"/>
      <c r="LF667" s="126"/>
      <c r="LG667" s="126"/>
      <c r="LH667" s="126"/>
      <c r="LI667" s="126"/>
      <c r="LJ667" s="126"/>
      <c r="LK667" s="126"/>
      <c r="LL667" s="126"/>
      <c r="LM667" s="126"/>
      <c r="LN667" s="126"/>
      <c r="LO667" s="126"/>
      <c r="LP667" s="126"/>
      <c r="LQ667" s="126"/>
      <c r="LR667" s="126"/>
      <c r="LS667" s="126"/>
      <c r="LT667" s="126"/>
      <c r="LU667" s="126"/>
      <c r="LV667" s="126"/>
      <c r="LW667" s="126"/>
      <c r="LX667" s="126"/>
      <c r="LY667" s="126"/>
      <c r="LZ667" s="126"/>
      <c r="MA667" s="126"/>
      <c r="MB667" s="126"/>
      <c r="MC667" s="126"/>
      <c r="MD667" s="126"/>
      <c r="ME667" s="126"/>
      <c r="MF667" s="126"/>
      <c r="MG667" s="126"/>
      <c r="MH667" s="126"/>
      <c r="MI667" s="126"/>
      <c r="MJ667" s="126"/>
      <c r="MK667" s="126"/>
      <c r="ML667" s="126"/>
      <c r="MM667" s="126"/>
      <c r="MN667" s="126"/>
      <c r="MO667" s="126"/>
      <c r="MP667" s="126"/>
      <c r="MQ667" s="126"/>
      <c r="MR667" s="126"/>
      <c r="MS667" s="126"/>
      <c r="MT667" s="126"/>
      <c r="MU667" s="126"/>
      <c r="MV667" s="126"/>
      <c r="MW667" s="126"/>
      <c r="MX667" s="126"/>
      <c r="MY667" s="126"/>
      <c r="MZ667" s="126"/>
      <c r="NA667" s="126"/>
      <c r="NB667" s="126"/>
      <c r="NC667" s="126"/>
      <c r="ND667" s="126"/>
      <c r="NE667" s="126"/>
      <c r="NF667" s="126"/>
      <c r="NG667" s="126"/>
      <c r="NH667" s="126"/>
      <c r="NI667" s="126"/>
      <c r="NJ667" s="126"/>
      <c r="NK667" s="126"/>
      <c r="NL667" s="126"/>
      <c r="NM667" s="126"/>
      <c r="NN667" s="126"/>
      <c r="NO667" s="126"/>
      <c r="NP667" s="126"/>
      <c r="NQ667" s="126"/>
      <c r="NR667" s="126"/>
      <c r="NS667" s="126"/>
      <c r="NT667" s="126"/>
      <c r="NU667" s="126"/>
      <c r="NV667" s="126"/>
      <c r="NW667" s="126"/>
      <c r="NX667" s="126"/>
      <c r="NY667" s="126"/>
      <c r="NZ667" s="126"/>
      <c r="OA667" s="126"/>
      <c r="OB667" s="126"/>
      <c r="OC667" s="126"/>
      <c r="OD667" s="126"/>
      <c r="OE667" s="126"/>
      <c r="OF667" s="126"/>
      <c r="OG667" s="126"/>
      <c r="OH667" s="126"/>
      <c r="OI667" s="126"/>
      <c r="OJ667" s="126"/>
      <c r="OK667" s="126"/>
      <c r="OL667" s="126"/>
      <c r="OM667" s="126"/>
      <c r="ON667" s="126"/>
      <c r="OO667" s="126"/>
      <c r="OP667" s="126"/>
      <c r="OQ667" s="126"/>
      <c r="OR667" s="126"/>
      <c r="OS667" s="126"/>
      <c r="OT667" s="126"/>
      <c r="OU667" s="126"/>
      <c r="OV667" s="126"/>
      <c r="OW667" s="126"/>
      <c r="OX667" s="126"/>
      <c r="OY667" s="126"/>
      <c r="OZ667" s="126"/>
      <c r="PA667" s="126"/>
      <c r="PB667" s="126"/>
      <c r="PC667" s="126"/>
      <c r="PD667" s="126"/>
      <c r="PE667" s="126"/>
      <c r="PF667" s="126"/>
      <c r="PG667" s="126"/>
      <c r="PH667" s="126"/>
      <c r="PI667" s="126"/>
      <c r="PJ667" s="126"/>
      <c r="PK667" s="126"/>
      <c r="PL667" s="126"/>
      <c r="PM667" s="126"/>
      <c r="PN667" s="126"/>
      <c r="PO667" s="126"/>
      <c r="PP667" s="126"/>
      <c r="PQ667" s="126"/>
      <c r="PR667" s="126"/>
      <c r="PS667" s="126"/>
      <c r="PT667" s="126"/>
      <c r="PU667" s="126"/>
      <c r="PV667" s="126"/>
      <c r="PW667" s="126"/>
      <c r="PX667" s="126"/>
      <c r="PY667" s="126"/>
      <c r="PZ667" s="126"/>
      <c r="QA667" s="126"/>
      <c r="QB667" s="126"/>
      <c r="QC667" s="126"/>
      <c r="QD667" s="126"/>
      <c r="QE667" s="126"/>
      <c r="QF667" s="126"/>
      <c r="QG667" s="126"/>
      <c r="QH667" s="126"/>
      <c r="QI667" s="126"/>
      <c r="QJ667" s="126"/>
      <c r="QK667" s="126"/>
      <c r="QL667" s="126"/>
      <c r="QM667" s="126"/>
      <c r="QN667" s="126"/>
      <c r="QO667" s="126"/>
      <c r="QP667" s="126"/>
      <c r="QQ667" s="126"/>
      <c r="QR667" s="126"/>
      <c r="QS667" s="126"/>
      <c r="QT667" s="126"/>
      <c r="QU667" s="126"/>
      <c r="QV667" s="126"/>
      <c r="QW667" s="126"/>
      <c r="QX667" s="126"/>
      <c r="QY667" s="126"/>
      <c r="QZ667" s="126"/>
      <c r="RA667" s="126"/>
      <c r="RB667" s="126"/>
      <c r="RC667" s="126"/>
      <c r="RD667" s="126"/>
      <c r="RE667" s="126"/>
      <c r="RF667" s="126"/>
      <c r="RG667" s="126"/>
      <c r="RH667" s="126"/>
      <c r="RI667" s="126"/>
      <c r="RJ667" s="126"/>
      <c r="RK667" s="126"/>
      <c r="RL667" s="126"/>
      <c r="RM667" s="126"/>
      <c r="RN667" s="126"/>
      <c r="RO667" s="126"/>
      <c r="RP667" s="126"/>
      <c r="RQ667" s="126"/>
      <c r="RR667" s="126"/>
      <c r="RS667" s="126"/>
      <c r="RT667" s="126"/>
      <c r="RU667" s="126"/>
      <c r="RV667" s="126"/>
      <c r="RW667" s="126"/>
      <c r="RX667" s="126"/>
      <c r="RY667" s="126"/>
      <c r="RZ667" s="126"/>
      <c r="SA667" s="126"/>
      <c r="SB667" s="126"/>
      <c r="SC667" s="126"/>
      <c r="SD667" s="126"/>
      <c r="SE667" s="126"/>
      <c r="SF667" s="126"/>
      <c r="SG667" s="126"/>
      <c r="SH667" s="126"/>
      <c r="SI667" s="126"/>
      <c r="SJ667" s="126"/>
      <c r="SK667" s="126"/>
      <c r="SL667" s="126"/>
      <c r="SM667" s="126"/>
      <c r="SN667" s="126"/>
      <c r="SO667" s="126"/>
      <c r="SP667" s="126"/>
      <c r="SQ667" s="126"/>
      <c r="SR667" s="126"/>
      <c r="SS667" s="126"/>
      <c r="ST667" s="126"/>
      <c r="SU667" s="126"/>
      <c r="SV667" s="126"/>
      <c r="SW667" s="126"/>
      <c r="SX667" s="126"/>
      <c r="SY667" s="126"/>
      <c r="SZ667" s="126"/>
      <c r="TA667" s="126"/>
      <c r="TB667" s="126"/>
      <c r="TC667" s="126"/>
      <c r="TD667" s="126"/>
      <c r="TE667" s="126"/>
      <c r="TF667" s="126"/>
      <c r="TG667" s="126"/>
      <c r="TH667" s="126"/>
      <c r="TI667" s="126"/>
      <c r="TJ667" s="126"/>
      <c r="TK667" s="126"/>
      <c r="TL667" s="126"/>
      <c r="TM667" s="126"/>
      <c r="TN667" s="126"/>
      <c r="TO667" s="126"/>
      <c r="TP667" s="126"/>
      <c r="TQ667" s="126"/>
      <c r="TR667" s="126"/>
      <c r="TS667" s="126"/>
      <c r="TT667" s="126"/>
      <c r="TU667" s="126"/>
      <c r="TV667" s="126"/>
      <c r="TW667" s="126"/>
      <c r="TX667" s="126"/>
      <c r="TY667" s="126"/>
      <c r="TZ667" s="126"/>
      <c r="UA667" s="126"/>
      <c r="UB667" s="126"/>
      <c r="UC667" s="126"/>
      <c r="UD667" s="126"/>
      <c r="UE667" s="126"/>
      <c r="UF667" s="126"/>
      <c r="UG667" s="126"/>
      <c r="UH667" s="126"/>
      <c r="UI667" s="126"/>
      <c r="UJ667" s="126"/>
      <c r="UK667" s="126"/>
      <c r="UL667" s="126"/>
      <c r="UM667" s="126"/>
      <c r="UN667" s="126"/>
      <c r="UO667" s="126"/>
      <c r="UP667" s="126"/>
      <c r="UQ667" s="126"/>
      <c r="UR667" s="126"/>
      <c r="US667" s="126"/>
      <c r="UT667" s="126"/>
      <c r="UU667" s="126"/>
      <c r="UV667" s="126"/>
      <c r="UW667" s="126"/>
      <c r="UX667" s="126"/>
      <c r="UY667" s="126"/>
      <c r="UZ667" s="126"/>
      <c r="VA667" s="126"/>
      <c r="VB667" s="126"/>
      <c r="VC667" s="126"/>
      <c r="VD667" s="126"/>
      <c r="VE667" s="126"/>
      <c r="VF667" s="126"/>
      <c r="VG667" s="126"/>
      <c r="VH667" s="126"/>
      <c r="VI667" s="126"/>
      <c r="VJ667" s="126"/>
      <c r="VK667" s="126"/>
      <c r="VL667" s="126"/>
      <c r="VM667" s="126"/>
      <c r="VN667" s="126"/>
      <c r="VO667" s="126"/>
      <c r="VP667" s="126"/>
      <c r="VQ667" s="126"/>
      <c r="VR667" s="126"/>
      <c r="VS667" s="126"/>
      <c r="VT667" s="126"/>
      <c r="VU667" s="126"/>
      <c r="VV667" s="126"/>
      <c r="VW667" s="126"/>
      <c r="VX667" s="126"/>
      <c r="VY667" s="126"/>
      <c r="VZ667" s="126"/>
      <c r="WA667" s="126"/>
      <c r="WB667" s="126"/>
      <c r="WC667" s="126"/>
      <c r="WD667" s="126"/>
      <c r="WE667" s="126"/>
      <c r="WF667" s="126"/>
      <c r="WG667" s="126"/>
      <c r="WH667" s="126"/>
      <c r="WI667" s="126"/>
      <c r="WJ667" s="126"/>
      <c r="WK667" s="126"/>
      <c r="WL667" s="126"/>
      <c r="WM667" s="126"/>
      <c r="WN667" s="126"/>
      <c r="WO667" s="126"/>
      <c r="WP667" s="126"/>
      <c r="WQ667" s="126"/>
      <c r="WR667" s="126"/>
      <c r="WS667" s="126"/>
      <c r="WT667" s="126"/>
      <c r="WU667" s="126"/>
      <c r="WV667" s="126"/>
      <c r="WW667" s="126"/>
      <c r="WX667" s="126"/>
      <c r="WY667" s="126"/>
      <c r="WZ667" s="126"/>
      <c r="XA667" s="126"/>
      <c r="XB667" s="126"/>
      <c r="XC667" s="126"/>
      <c r="XD667" s="126"/>
      <c r="XE667" s="126"/>
      <c r="XF667" s="126"/>
      <c r="XG667" s="126"/>
      <c r="XH667" s="126"/>
      <c r="XI667" s="126"/>
      <c r="XJ667" s="126"/>
      <c r="XK667" s="126"/>
      <c r="XL667" s="126"/>
      <c r="XM667" s="126"/>
      <c r="XN667" s="126"/>
      <c r="XO667" s="126"/>
      <c r="XP667" s="126"/>
      <c r="XQ667" s="126"/>
      <c r="XR667" s="126"/>
      <c r="XS667" s="126"/>
      <c r="XT667" s="126"/>
      <c r="XU667" s="126"/>
      <c r="XV667" s="126"/>
      <c r="XW667" s="126"/>
      <c r="XX667" s="126"/>
      <c r="XY667" s="126"/>
      <c r="XZ667" s="126"/>
      <c r="YA667" s="126"/>
      <c r="YB667" s="126"/>
      <c r="YC667" s="126"/>
      <c r="YD667" s="126"/>
      <c r="YE667" s="126"/>
      <c r="YF667" s="126"/>
      <c r="YG667" s="126"/>
      <c r="YH667" s="126"/>
      <c r="YI667" s="126"/>
      <c r="YJ667" s="126"/>
      <c r="YK667" s="126"/>
      <c r="YL667" s="126"/>
      <c r="YM667" s="126"/>
      <c r="YN667" s="126"/>
      <c r="YO667" s="126"/>
      <c r="YP667" s="126"/>
      <c r="YQ667" s="126"/>
      <c r="YR667" s="126"/>
      <c r="YS667" s="126"/>
      <c r="YT667" s="126"/>
      <c r="YU667" s="126"/>
      <c r="YV667" s="126"/>
      <c r="YW667" s="126"/>
      <c r="YX667" s="126"/>
      <c r="YY667" s="126"/>
      <c r="YZ667" s="126"/>
      <c r="ZA667" s="126"/>
      <c r="ZB667" s="126"/>
      <c r="ZC667" s="126"/>
      <c r="ZD667" s="126"/>
      <c r="ZE667" s="126"/>
      <c r="ZF667" s="126"/>
      <c r="ZG667" s="126"/>
      <c r="ZH667" s="126"/>
      <c r="ZI667" s="126"/>
      <c r="ZJ667" s="126"/>
      <c r="ZK667" s="126"/>
      <c r="ZL667" s="126"/>
      <c r="ZM667" s="126"/>
      <c r="ZN667" s="126"/>
      <c r="ZO667" s="126"/>
      <c r="ZP667" s="126"/>
      <c r="ZQ667" s="126"/>
      <c r="ZR667" s="126"/>
      <c r="ZS667" s="126"/>
      <c r="ZT667" s="126"/>
      <c r="ZU667" s="126"/>
      <c r="ZV667" s="126"/>
      <c r="ZW667" s="126"/>
      <c r="ZX667" s="126"/>
      <c r="ZY667" s="126"/>
      <c r="ZZ667" s="126"/>
      <c r="AAA667" s="126"/>
      <c r="AAB667" s="126"/>
      <c r="AAC667" s="126"/>
      <c r="AAD667" s="126"/>
      <c r="AAE667" s="126"/>
      <c r="AAF667" s="126"/>
      <c r="AAG667" s="126"/>
      <c r="AAH667" s="126"/>
      <c r="AAI667" s="126"/>
      <c r="AAJ667" s="126"/>
      <c r="AAK667" s="126"/>
      <c r="AAL667" s="126"/>
      <c r="AAM667" s="126"/>
      <c r="AAN667" s="126"/>
      <c r="AAO667" s="126"/>
      <c r="AAP667" s="126"/>
      <c r="AAQ667" s="126"/>
      <c r="AAR667" s="126"/>
      <c r="AAS667" s="126"/>
      <c r="AAT667" s="126"/>
      <c r="AAU667" s="126"/>
      <c r="AAV667" s="126"/>
      <c r="AAW667" s="126"/>
      <c r="AAX667" s="126"/>
      <c r="AAY667" s="126"/>
      <c r="AAZ667" s="126"/>
      <c r="ABA667" s="126"/>
      <c r="ABB667" s="126"/>
      <c r="ABC667" s="126"/>
      <c r="ABD667" s="126"/>
      <c r="ABE667" s="126"/>
      <c r="ABF667" s="126"/>
      <c r="ABG667" s="126"/>
      <c r="ABH667" s="126"/>
      <c r="ABI667" s="126"/>
      <c r="ABJ667" s="126"/>
      <c r="ABK667" s="126"/>
      <c r="ABL667" s="126"/>
      <c r="ABM667" s="126"/>
      <c r="ABN667" s="126"/>
      <c r="ABO667" s="126"/>
      <c r="ABP667" s="126"/>
      <c r="ABQ667" s="126"/>
      <c r="ABR667" s="126"/>
      <c r="ABS667" s="126"/>
      <c r="ABT667" s="126"/>
      <c r="ABU667" s="126"/>
      <c r="ABV667" s="126"/>
      <c r="ABW667" s="126"/>
      <c r="ABX667" s="126"/>
      <c r="ABY667" s="126"/>
      <c r="ABZ667" s="126"/>
      <c r="ACA667" s="126"/>
      <c r="ACB667" s="126"/>
      <c r="ACC667" s="126"/>
      <c r="ACD667" s="126"/>
      <c r="ACE667" s="126"/>
      <c r="ACF667" s="126"/>
      <c r="ACG667" s="126"/>
      <c r="ACH667" s="126"/>
      <c r="ACI667" s="126"/>
      <c r="ACJ667" s="126"/>
      <c r="ACK667" s="126"/>
      <c r="ACL667" s="126"/>
      <c r="ACM667" s="126"/>
      <c r="ACN667" s="126"/>
      <c r="ACO667" s="126"/>
      <c r="ACP667" s="126"/>
      <c r="ACQ667" s="126"/>
      <c r="ACR667" s="126"/>
      <c r="ACS667" s="126"/>
      <c r="ACT667" s="126"/>
      <c r="ACU667" s="126"/>
      <c r="ACV667" s="126"/>
      <c r="ACW667" s="126"/>
      <c r="ACX667" s="126"/>
      <c r="ACY667" s="126"/>
      <c r="ACZ667" s="126"/>
      <c r="ADA667" s="126"/>
      <c r="ADB667" s="126"/>
      <c r="ADC667" s="126"/>
      <c r="ADD667" s="126"/>
      <c r="ADE667" s="126"/>
      <c r="ADF667" s="126"/>
      <c r="ADG667" s="126"/>
      <c r="ADH667" s="126"/>
      <c r="ADI667" s="126"/>
      <c r="ADJ667" s="126"/>
      <c r="ADK667" s="126"/>
      <c r="ADL667" s="126"/>
      <c r="ADM667" s="126"/>
      <c r="ADN667" s="126"/>
      <c r="ADO667" s="126"/>
      <c r="ADP667" s="126"/>
      <c r="ADQ667" s="126"/>
      <c r="ADR667" s="126"/>
      <c r="ADS667" s="126"/>
      <c r="ADT667" s="126"/>
      <c r="ADU667" s="126"/>
      <c r="ADV667" s="126"/>
      <c r="ADW667" s="126"/>
      <c r="ADX667" s="126"/>
      <c r="ADY667" s="126"/>
      <c r="ADZ667" s="126"/>
      <c r="AEA667" s="126"/>
      <c r="AEB667" s="126"/>
      <c r="AEC667" s="126"/>
      <c r="AED667" s="126"/>
      <c r="AEE667" s="126"/>
      <c r="AEF667" s="126"/>
      <c r="AEG667" s="126"/>
      <c r="AEH667" s="126"/>
      <c r="AEI667" s="126"/>
      <c r="AEJ667" s="126"/>
      <c r="AEK667" s="126"/>
      <c r="AEL667" s="126"/>
      <c r="AEM667" s="126"/>
      <c r="AEN667" s="126"/>
      <c r="AEO667" s="126"/>
      <c r="AEP667" s="126"/>
      <c r="AEQ667" s="126"/>
      <c r="AER667" s="126"/>
      <c r="AES667" s="126"/>
      <c r="AET667" s="126"/>
      <c r="AEU667" s="126"/>
      <c r="AEV667" s="126"/>
      <c r="AEW667" s="126"/>
      <c r="AEX667" s="126"/>
      <c r="AEY667" s="126"/>
      <c r="AEZ667" s="126"/>
      <c r="AFA667" s="126"/>
      <c r="AFB667" s="126"/>
      <c r="AFC667" s="126"/>
      <c r="AFD667" s="126"/>
      <c r="AFE667" s="126"/>
      <c r="AFF667" s="126"/>
      <c r="AFG667" s="126"/>
      <c r="AFH667" s="126"/>
      <c r="AFI667" s="126"/>
      <c r="AFJ667" s="126"/>
      <c r="AFK667" s="126"/>
      <c r="AFL667" s="126"/>
      <c r="AFM667" s="126"/>
      <c r="AFN667" s="126"/>
      <c r="AFO667" s="126"/>
      <c r="AFP667" s="126"/>
      <c r="AFQ667" s="126"/>
      <c r="AFR667" s="126"/>
      <c r="AFS667" s="126"/>
      <c r="AFT667" s="126"/>
      <c r="AFU667" s="126"/>
      <c r="AFV667" s="126"/>
      <c r="AFW667" s="126"/>
      <c r="AFX667" s="126"/>
      <c r="AFY667" s="126"/>
      <c r="AFZ667" s="126"/>
      <c r="AGA667" s="126"/>
      <c r="AGB667" s="126"/>
      <c r="AGC667" s="126"/>
      <c r="AGD667" s="126"/>
      <c r="AGE667" s="126"/>
      <c r="AGF667" s="126"/>
      <c r="AGG667" s="126"/>
      <c r="AGH667" s="126"/>
      <c r="AGI667" s="126"/>
      <c r="AGJ667" s="126"/>
      <c r="AGK667" s="126"/>
      <c r="AGL667" s="126"/>
      <c r="AGM667" s="126"/>
      <c r="AGN667" s="126"/>
      <c r="AGO667" s="126"/>
      <c r="AGP667" s="126"/>
      <c r="AGQ667" s="126"/>
      <c r="AGR667" s="126"/>
      <c r="AGS667" s="126"/>
      <c r="AGT667" s="126"/>
      <c r="AGU667" s="126"/>
      <c r="AGV667" s="126"/>
      <c r="AGW667" s="126"/>
      <c r="AGX667" s="126"/>
      <c r="AGY667" s="126"/>
      <c r="AGZ667" s="126"/>
      <c r="AHA667" s="126"/>
      <c r="AHB667" s="126"/>
      <c r="AHC667" s="126"/>
      <c r="AHD667" s="126"/>
      <c r="AHE667" s="126"/>
      <c r="AHF667" s="126"/>
      <c r="AHG667" s="126"/>
      <c r="AHH667" s="126"/>
      <c r="AHI667" s="126"/>
      <c r="AHJ667" s="126"/>
      <c r="AHK667" s="126"/>
      <c r="AHL667" s="126"/>
      <c r="AHM667" s="126"/>
      <c r="AHN667" s="126"/>
      <c r="AHO667" s="126"/>
      <c r="AHP667" s="126"/>
      <c r="AHQ667" s="126"/>
      <c r="AHR667" s="126"/>
      <c r="AHS667" s="126"/>
      <c r="AHT667" s="126"/>
      <c r="AHU667" s="126"/>
      <c r="AHV667" s="126"/>
      <c r="AHW667" s="126"/>
      <c r="AHX667" s="126"/>
      <c r="AHY667" s="126"/>
      <c r="AHZ667" s="126"/>
      <c r="AIA667" s="126"/>
      <c r="AIB667" s="126"/>
      <c r="AIC667" s="126"/>
      <c r="AID667" s="126"/>
      <c r="AIE667" s="126"/>
      <c r="AIF667" s="126"/>
      <c r="AIG667" s="126"/>
      <c r="AIH667" s="126"/>
      <c r="AII667" s="126"/>
      <c r="AIJ667" s="126"/>
      <c r="AIK667" s="126"/>
      <c r="AIL667" s="126"/>
      <c r="AIM667" s="126"/>
      <c r="AIN667" s="126"/>
      <c r="AIO667" s="126"/>
      <c r="AIP667" s="126"/>
      <c r="AIQ667" s="126"/>
      <c r="AIR667" s="126"/>
      <c r="AIS667" s="126"/>
      <c r="AIT667" s="126"/>
      <c r="AIU667" s="126"/>
      <c r="AIV667" s="126"/>
      <c r="AIW667" s="126"/>
      <c r="AIX667" s="126"/>
      <c r="AIY667" s="126"/>
      <c r="AIZ667" s="126"/>
      <c r="AJA667" s="126"/>
      <c r="AJB667" s="126"/>
      <c r="AJC667" s="126"/>
      <c r="AJD667" s="126"/>
      <c r="AJE667" s="126"/>
      <c r="AJF667" s="126"/>
      <c r="AJG667" s="126"/>
      <c r="AJH667" s="126"/>
      <c r="AJI667" s="126"/>
      <c r="AJJ667" s="126"/>
      <c r="AJK667" s="126"/>
      <c r="AJL667" s="126"/>
      <c r="AJM667" s="126"/>
      <c r="AJN667" s="126"/>
      <c r="AJO667" s="126"/>
      <c r="AJP667" s="126"/>
      <c r="AJQ667" s="126"/>
      <c r="AJR667" s="126"/>
      <c r="AJS667" s="126"/>
      <c r="AJT667" s="126"/>
      <c r="AJU667" s="126"/>
      <c r="AJV667" s="126"/>
      <c r="AJW667" s="126"/>
      <c r="AJX667" s="126"/>
      <c r="AJY667" s="126"/>
      <c r="AJZ667" s="126"/>
      <c r="AKA667" s="126"/>
      <c r="AKB667" s="126"/>
      <c r="AKC667" s="126"/>
      <c r="AKD667" s="126"/>
      <c r="AKE667" s="126"/>
      <c r="AKF667" s="126"/>
      <c r="AKG667" s="126"/>
      <c r="AKH667" s="126"/>
      <c r="AKI667" s="126"/>
      <c r="AKJ667" s="126"/>
      <c r="AKK667" s="126"/>
      <c r="AKL667" s="126"/>
      <c r="AKM667" s="126"/>
      <c r="AKN667" s="126"/>
      <c r="AKO667" s="126"/>
      <c r="AKP667" s="126"/>
      <c r="AKQ667" s="126"/>
      <c r="AKR667" s="126"/>
      <c r="AKS667" s="126"/>
      <c r="AKT667" s="126"/>
      <c r="AKU667" s="126"/>
      <c r="AKV667" s="126"/>
      <c r="AKW667" s="126"/>
      <c r="AKX667" s="126"/>
      <c r="AKY667" s="126"/>
      <c r="AKZ667" s="126"/>
      <c r="ALA667" s="126"/>
      <c r="ALB667" s="126"/>
      <c r="ALC667" s="126"/>
      <c r="ALD667" s="126"/>
      <c r="ALE667" s="126"/>
      <c r="ALF667" s="126"/>
      <c r="ALG667" s="126"/>
      <c r="ALH667" s="126"/>
      <c r="ALI667" s="126"/>
      <c r="ALJ667" s="126"/>
      <c r="ALK667" s="126"/>
      <c r="ALL667" s="126"/>
      <c r="ALM667" s="126"/>
      <c r="ALN667" s="126"/>
      <c r="ALO667" s="126"/>
      <c r="ALP667" s="126"/>
      <c r="ALQ667" s="126"/>
      <c r="ALR667" s="126"/>
      <c r="ALS667" s="126"/>
      <c r="ALT667" s="126"/>
    </row>
    <row r="668" spans="2:1008" x14ac:dyDescent="0.4">
      <c r="B668" s="214"/>
      <c r="C668" s="126"/>
      <c r="D668" s="126"/>
      <c r="E668" s="487"/>
      <c r="F668" s="126"/>
      <c r="G668" s="126"/>
      <c r="H668" s="126"/>
      <c r="I668" s="126"/>
      <c r="J668" s="126"/>
      <c r="K668" s="126"/>
      <c r="L668" s="126"/>
      <c r="M668" s="126"/>
      <c r="N668" s="126"/>
      <c r="O668" s="126"/>
      <c r="P668" s="126"/>
      <c r="Q668" s="126"/>
      <c r="R668" s="126"/>
      <c r="S668" s="126"/>
      <c r="T668" s="126"/>
      <c r="U668" s="126"/>
      <c r="V668" s="126"/>
      <c r="W668" s="126"/>
      <c r="X668" s="126"/>
      <c r="Y668" s="126"/>
      <c r="Z668" s="126"/>
      <c r="AA668" s="126"/>
      <c r="AB668" s="126"/>
      <c r="AC668" s="126"/>
      <c r="AD668" s="126"/>
      <c r="AE668" s="126"/>
      <c r="AF668" s="126"/>
      <c r="AG668" s="126"/>
      <c r="AH668" s="126"/>
      <c r="AI668" s="126"/>
      <c r="AJ668" s="126"/>
      <c r="AK668" s="126"/>
      <c r="AL668" s="126"/>
      <c r="AM668" s="126"/>
      <c r="AN668" s="126"/>
      <c r="AO668" s="126"/>
      <c r="AP668" s="126"/>
      <c r="AQ668" s="126"/>
      <c r="AR668" s="126"/>
      <c r="AS668" s="126"/>
      <c r="AT668" s="126"/>
      <c r="AU668" s="126"/>
      <c r="AV668" s="126"/>
      <c r="AW668" s="126"/>
      <c r="AX668" s="126"/>
      <c r="AY668" s="126"/>
      <c r="AZ668" s="126"/>
      <c r="BA668" s="126"/>
      <c r="BB668" s="126"/>
      <c r="BC668" s="126"/>
      <c r="BD668" s="126"/>
      <c r="BE668" s="126"/>
      <c r="BF668" s="126"/>
      <c r="BG668" s="126"/>
      <c r="BH668" s="126"/>
      <c r="BI668" s="126"/>
      <c r="BJ668" s="126"/>
      <c r="BK668" s="126"/>
      <c r="BL668" s="126"/>
      <c r="BM668" s="126"/>
      <c r="BN668" s="126"/>
      <c r="BO668" s="126"/>
      <c r="BP668" s="126"/>
      <c r="BQ668" s="126"/>
      <c r="BR668" s="126"/>
      <c r="BS668" s="126"/>
      <c r="BT668" s="126"/>
      <c r="BU668" s="126"/>
      <c r="BV668" s="126"/>
      <c r="BW668" s="126"/>
      <c r="BX668" s="126"/>
      <c r="BY668" s="126"/>
      <c r="BZ668" s="126"/>
      <c r="CA668" s="126"/>
      <c r="CB668" s="126"/>
      <c r="CC668" s="126"/>
      <c r="CD668" s="126"/>
      <c r="CE668" s="126"/>
      <c r="CF668" s="126"/>
      <c r="CG668" s="126"/>
      <c r="CH668" s="126"/>
      <c r="CI668" s="126"/>
      <c r="CJ668" s="126"/>
      <c r="CK668" s="126"/>
      <c r="CL668" s="126"/>
      <c r="CM668" s="126"/>
      <c r="CN668" s="126"/>
      <c r="CO668" s="126"/>
      <c r="CP668" s="126"/>
      <c r="CQ668" s="126"/>
      <c r="CR668" s="126"/>
      <c r="CS668" s="126"/>
      <c r="CT668" s="126"/>
      <c r="CU668" s="126"/>
      <c r="CV668" s="126"/>
      <c r="CW668" s="126"/>
      <c r="CX668" s="126"/>
      <c r="CY668" s="126"/>
      <c r="CZ668" s="126"/>
      <c r="DA668" s="126"/>
      <c r="DB668" s="126"/>
      <c r="DC668" s="126"/>
      <c r="DD668" s="126"/>
      <c r="DE668" s="126"/>
      <c r="DF668" s="126"/>
      <c r="DG668" s="126"/>
      <c r="DH668" s="126"/>
      <c r="DI668" s="126"/>
      <c r="DJ668" s="126"/>
      <c r="DK668" s="126"/>
      <c r="DL668" s="126"/>
      <c r="DM668" s="126"/>
      <c r="DN668" s="126"/>
      <c r="DO668" s="126"/>
      <c r="DP668" s="126"/>
      <c r="DQ668" s="126"/>
      <c r="DR668" s="126"/>
      <c r="DS668" s="126"/>
      <c r="DT668" s="126"/>
      <c r="DU668" s="126"/>
      <c r="DV668" s="126"/>
      <c r="DW668" s="126"/>
      <c r="DX668" s="126"/>
      <c r="DY668" s="126"/>
      <c r="DZ668" s="126"/>
      <c r="EA668" s="126"/>
      <c r="EB668" s="126"/>
      <c r="EC668" s="126"/>
      <c r="ED668" s="126"/>
      <c r="EE668" s="126"/>
      <c r="EF668" s="126"/>
      <c r="EG668" s="126"/>
      <c r="EH668" s="126"/>
      <c r="EI668" s="126"/>
      <c r="EJ668" s="126"/>
      <c r="EK668" s="126"/>
      <c r="EL668" s="126"/>
      <c r="EM668" s="126"/>
      <c r="EN668" s="126"/>
      <c r="EO668" s="126"/>
      <c r="EP668" s="126"/>
      <c r="EQ668" s="126"/>
      <c r="ER668" s="126"/>
      <c r="ES668" s="126"/>
      <c r="ET668" s="126"/>
      <c r="EU668" s="126"/>
      <c r="EV668" s="126"/>
      <c r="EW668" s="126"/>
      <c r="EX668" s="126"/>
      <c r="EY668" s="126"/>
      <c r="EZ668" s="126"/>
      <c r="FA668" s="126"/>
      <c r="FB668" s="126"/>
      <c r="FC668" s="126"/>
      <c r="FD668" s="126"/>
      <c r="FE668" s="126"/>
      <c r="FF668" s="126"/>
      <c r="FG668" s="126"/>
      <c r="FH668" s="126"/>
      <c r="FI668" s="126"/>
      <c r="FJ668" s="126"/>
      <c r="FK668" s="126"/>
      <c r="FL668" s="126"/>
      <c r="FM668" s="126"/>
      <c r="FN668" s="126"/>
      <c r="FO668" s="126"/>
      <c r="FP668" s="126"/>
      <c r="FQ668" s="126"/>
      <c r="FR668" s="126"/>
      <c r="FS668" s="126"/>
      <c r="FT668" s="126"/>
      <c r="FU668" s="126"/>
      <c r="FV668" s="126"/>
      <c r="FW668" s="126"/>
      <c r="FX668" s="126"/>
      <c r="FY668" s="126"/>
      <c r="FZ668" s="126"/>
      <c r="GA668" s="126"/>
      <c r="GB668" s="126"/>
      <c r="GC668" s="126"/>
      <c r="GD668" s="126"/>
      <c r="GE668" s="126"/>
      <c r="GF668" s="126"/>
      <c r="GG668" s="126"/>
      <c r="GH668" s="126"/>
      <c r="GI668" s="126"/>
      <c r="GJ668" s="126"/>
      <c r="GK668" s="126"/>
      <c r="GL668" s="126"/>
      <c r="GM668" s="126"/>
      <c r="GN668" s="126"/>
      <c r="GO668" s="126"/>
      <c r="GP668" s="126"/>
      <c r="GQ668" s="126"/>
      <c r="GR668" s="126"/>
      <c r="GS668" s="126"/>
      <c r="GT668" s="126"/>
      <c r="GU668" s="126"/>
      <c r="GV668" s="126"/>
      <c r="GW668" s="126"/>
      <c r="GX668" s="126"/>
      <c r="GY668" s="126"/>
      <c r="GZ668" s="126"/>
      <c r="HA668" s="126"/>
      <c r="HB668" s="126"/>
      <c r="HC668" s="126"/>
      <c r="HD668" s="126"/>
      <c r="HE668" s="126"/>
      <c r="HF668" s="126"/>
      <c r="HG668" s="126"/>
      <c r="HH668" s="126"/>
      <c r="HI668" s="126"/>
      <c r="HJ668" s="126"/>
      <c r="HK668" s="126"/>
      <c r="HL668" s="126"/>
      <c r="HM668" s="126"/>
      <c r="HN668" s="126"/>
      <c r="HO668" s="126"/>
      <c r="HP668" s="126"/>
      <c r="HQ668" s="126"/>
      <c r="HR668" s="126"/>
      <c r="HS668" s="126"/>
      <c r="HT668" s="126"/>
      <c r="HU668" s="126"/>
      <c r="HV668" s="126"/>
      <c r="HW668" s="126"/>
      <c r="HX668" s="126"/>
      <c r="HY668" s="126"/>
      <c r="HZ668" s="126"/>
      <c r="IA668" s="126"/>
      <c r="IB668" s="126"/>
      <c r="IC668" s="126"/>
      <c r="ID668" s="126"/>
      <c r="IE668" s="126"/>
      <c r="IF668" s="126"/>
      <c r="IG668" s="126"/>
      <c r="IH668" s="126"/>
      <c r="II668" s="126"/>
      <c r="IJ668" s="126"/>
      <c r="IK668" s="126"/>
      <c r="IL668" s="126"/>
      <c r="IM668" s="126"/>
      <c r="IN668" s="126"/>
      <c r="IO668" s="126"/>
      <c r="IP668" s="126"/>
      <c r="IQ668" s="126"/>
      <c r="IR668" s="126"/>
      <c r="IS668" s="126"/>
      <c r="IT668" s="126"/>
      <c r="IU668" s="126"/>
      <c r="IV668" s="126"/>
      <c r="IW668" s="126"/>
      <c r="IX668" s="126"/>
      <c r="IY668" s="126"/>
      <c r="IZ668" s="126"/>
      <c r="JA668" s="126"/>
      <c r="JB668" s="126"/>
      <c r="JC668" s="126"/>
      <c r="JD668" s="126"/>
      <c r="JE668" s="126"/>
      <c r="JF668" s="126"/>
      <c r="JG668" s="126"/>
      <c r="JH668" s="126"/>
      <c r="JI668" s="126"/>
      <c r="JJ668" s="126"/>
      <c r="JK668" s="126"/>
      <c r="JL668" s="126"/>
      <c r="JM668" s="126"/>
      <c r="JN668" s="126"/>
      <c r="JO668" s="126"/>
      <c r="JP668" s="126"/>
      <c r="JQ668" s="126"/>
      <c r="JR668" s="126"/>
      <c r="JS668" s="126"/>
      <c r="JT668" s="126"/>
      <c r="JU668" s="126"/>
      <c r="JV668" s="126"/>
      <c r="JW668" s="126"/>
      <c r="JX668" s="126"/>
      <c r="JY668" s="126"/>
      <c r="JZ668" s="126"/>
      <c r="KA668" s="126"/>
      <c r="KB668" s="126"/>
      <c r="KC668" s="126"/>
      <c r="KD668" s="126"/>
      <c r="KE668" s="126"/>
      <c r="KF668" s="126"/>
      <c r="KG668" s="126"/>
      <c r="KH668" s="126"/>
      <c r="KI668" s="126"/>
      <c r="KJ668" s="126"/>
      <c r="KK668" s="126"/>
      <c r="KL668" s="126"/>
      <c r="KM668" s="126"/>
      <c r="KN668" s="126"/>
      <c r="KO668" s="126"/>
      <c r="KP668" s="126"/>
      <c r="KQ668" s="126"/>
      <c r="KR668" s="126"/>
      <c r="KS668" s="126"/>
      <c r="KT668" s="126"/>
      <c r="KU668" s="126"/>
      <c r="KV668" s="126"/>
      <c r="KW668" s="126"/>
      <c r="KX668" s="126"/>
      <c r="KY668" s="126"/>
      <c r="KZ668" s="126"/>
      <c r="LA668" s="126"/>
      <c r="LB668" s="126"/>
      <c r="LC668" s="126"/>
      <c r="LD668" s="126"/>
      <c r="LE668" s="126"/>
      <c r="LF668" s="126"/>
      <c r="LG668" s="126"/>
      <c r="LH668" s="126"/>
      <c r="LI668" s="126"/>
      <c r="LJ668" s="126"/>
      <c r="LK668" s="126"/>
      <c r="LL668" s="126"/>
      <c r="LM668" s="126"/>
      <c r="LN668" s="126"/>
      <c r="LO668" s="126"/>
      <c r="LP668" s="126"/>
      <c r="LQ668" s="126"/>
      <c r="LR668" s="126"/>
      <c r="LS668" s="126"/>
      <c r="LT668" s="126"/>
      <c r="LU668" s="126"/>
      <c r="LV668" s="126"/>
      <c r="LW668" s="126"/>
      <c r="LX668" s="126"/>
      <c r="LY668" s="126"/>
      <c r="LZ668" s="126"/>
      <c r="MA668" s="126"/>
      <c r="MB668" s="126"/>
      <c r="MC668" s="126"/>
      <c r="MD668" s="126"/>
      <c r="ME668" s="126"/>
      <c r="MF668" s="126"/>
      <c r="MG668" s="126"/>
      <c r="MH668" s="126"/>
      <c r="MI668" s="126"/>
      <c r="MJ668" s="126"/>
      <c r="MK668" s="126"/>
      <c r="ML668" s="126"/>
      <c r="MM668" s="126"/>
      <c r="MN668" s="126"/>
      <c r="MO668" s="126"/>
      <c r="MP668" s="126"/>
      <c r="MQ668" s="126"/>
      <c r="MR668" s="126"/>
      <c r="MS668" s="126"/>
      <c r="MT668" s="126"/>
      <c r="MU668" s="126"/>
      <c r="MV668" s="126"/>
      <c r="MW668" s="126"/>
      <c r="MX668" s="126"/>
      <c r="MY668" s="126"/>
      <c r="MZ668" s="126"/>
      <c r="NA668" s="126"/>
      <c r="NB668" s="126"/>
      <c r="NC668" s="126"/>
      <c r="ND668" s="126"/>
      <c r="NE668" s="126"/>
      <c r="NF668" s="126"/>
      <c r="NG668" s="126"/>
      <c r="NH668" s="126"/>
      <c r="NI668" s="126"/>
      <c r="NJ668" s="126"/>
      <c r="NK668" s="126"/>
      <c r="NL668" s="126"/>
      <c r="NM668" s="126"/>
      <c r="NN668" s="126"/>
      <c r="NO668" s="126"/>
      <c r="NP668" s="126"/>
      <c r="NQ668" s="126"/>
      <c r="NR668" s="126"/>
      <c r="NS668" s="126"/>
      <c r="NT668" s="126"/>
      <c r="NU668" s="126"/>
      <c r="NV668" s="126"/>
      <c r="NW668" s="126"/>
      <c r="NX668" s="126"/>
      <c r="NY668" s="126"/>
      <c r="NZ668" s="126"/>
      <c r="OA668" s="126"/>
      <c r="OB668" s="126"/>
      <c r="OC668" s="126"/>
      <c r="OD668" s="126"/>
      <c r="OE668" s="126"/>
      <c r="OF668" s="126"/>
      <c r="OG668" s="126"/>
      <c r="OH668" s="126"/>
      <c r="OI668" s="126"/>
      <c r="OJ668" s="126"/>
      <c r="OK668" s="126"/>
      <c r="OL668" s="126"/>
      <c r="OM668" s="126"/>
      <c r="ON668" s="126"/>
      <c r="OO668" s="126"/>
      <c r="OP668" s="126"/>
      <c r="OQ668" s="126"/>
      <c r="OR668" s="126"/>
      <c r="OS668" s="126"/>
      <c r="OT668" s="126"/>
      <c r="OU668" s="126"/>
      <c r="OV668" s="126"/>
      <c r="OW668" s="126"/>
      <c r="OX668" s="126"/>
      <c r="OY668" s="126"/>
      <c r="OZ668" s="126"/>
      <c r="PA668" s="126"/>
      <c r="PB668" s="126"/>
      <c r="PC668" s="126"/>
      <c r="PD668" s="126"/>
      <c r="PE668" s="126"/>
      <c r="PF668" s="126"/>
      <c r="PG668" s="126"/>
      <c r="PH668" s="126"/>
      <c r="PI668" s="126"/>
      <c r="PJ668" s="126"/>
      <c r="PK668" s="126"/>
      <c r="PL668" s="126"/>
      <c r="PM668" s="126"/>
      <c r="PN668" s="126"/>
      <c r="PO668" s="126"/>
      <c r="PP668" s="126"/>
      <c r="PQ668" s="126"/>
      <c r="PR668" s="126"/>
      <c r="PS668" s="126"/>
      <c r="PT668" s="126"/>
      <c r="PU668" s="126"/>
      <c r="PV668" s="126"/>
      <c r="PW668" s="126"/>
      <c r="PX668" s="126"/>
      <c r="PY668" s="126"/>
      <c r="PZ668" s="126"/>
      <c r="QA668" s="126"/>
      <c r="QB668" s="126"/>
      <c r="QC668" s="126"/>
      <c r="QD668" s="126"/>
      <c r="QE668" s="126"/>
      <c r="QF668" s="126"/>
      <c r="QG668" s="126"/>
      <c r="QH668" s="126"/>
      <c r="QI668" s="126"/>
      <c r="QJ668" s="126"/>
      <c r="QK668" s="126"/>
      <c r="QL668" s="126"/>
      <c r="QM668" s="126"/>
      <c r="QN668" s="126"/>
      <c r="QO668" s="126"/>
      <c r="QP668" s="126"/>
      <c r="QQ668" s="126"/>
      <c r="QR668" s="126"/>
      <c r="QS668" s="126"/>
      <c r="QT668" s="126"/>
      <c r="QU668" s="126"/>
      <c r="QV668" s="126"/>
      <c r="QW668" s="126"/>
      <c r="QX668" s="126"/>
      <c r="QY668" s="126"/>
      <c r="QZ668" s="126"/>
      <c r="RA668" s="126"/>
      <c r="RB668" s="126"/>
      <c r="RC668" s="126"/>
      <c r="RD668" s="126"/>
      <c r="RE668" s="126"/>
      <c r="RF668" s="126"/>
      <c r="RG668" s="126"/>
      <c r="RH668" s="126"/>
      <c r="RI668" s="126"/>
      <c r="RJ668" s="126"/>
      <c r="RK668" s="126"/>
      <c r="RL668" s="126"/>
      <c r="RM668" s="126"/>
      <c r="RN668" s="126"/>
      <c r="RO668" s="126"/>
      <c r="RP668" s="126"/>
      <c r="RQ668" s="126"/>
      <c r="RR668" s="126"/>
      <c r="RS668" s="126"/>
      <c r="RT668" s="126"/>
      <c r="RU668" s="126"/>
      <c r="RV668" s="126"/>
      <c r="RW668" s="126"/>
      <c r="RX668" s="126"/>
      <c r="RY668" s="126"/>
      <c r="RZ668" s="126"/>
      <c r="SA668" s="126"/>
      <c r="SB668" s="126"/>
      <c r="SC668" s="126"/>
      <c r="SD668" s="126"/>
      <c r="SE668" s="126"/>
      <c r="SF668" s="126"/>
      <c r="SG668" s="126"/>
      <c r="SH668" s="126"/>
      <c r="SI668" s="126"/>
      <c r="SJ668" s="126"/>
      <c r="SK668" s="126"/>
      <c r="SL668" s="126"/>
      <c r="SM668" s="126"/>
      <c r="SN668" s="126"/>
      <c r="SO668" s="126"/>
      <c r="SP668" s="126"/>
      <c r="SQ668" s="126"/>
      <c r="SR668" s="126"/>
      <c r="SS668" s="126"/>
      <c r="ST668" s="126"/>
      <c r="SU668" s="126"/>
      <c r="SV668" s="126"/>
      <c r="SW668" s="126"/>
      <c r="SX668" s="126"/>
      <c r="SY668" s="126"/>
      <c r="SZ668" s="126"/>
      <c r="TA668" s="126"/>
      <c r="TB668" s="126"/>
      <c r="TC668" s="126"/>
      <c r="TD668" s="126"/>
      <c r="TE668" s="126"/>
      <c r="TF668" s="126"/>
      <c r="TG668" s="126"/>
      <c r="TH668" s="126"/>
      <c r="TI668" s="126"/>
      <c r="TJ668" s="126"/>
      <c r="TK668" s="126"/>
      <c r="TL668" s="126"/>
      <c r="TM668" s="126"/>
      <c r="TN668" s="126"/>
      <c r="TO668" s="126"/>
      <c r="TP668" s="126"/>
      <c r="TQ668" s="126"/>
      <c r="TR668" s="126"/>
      <c r="TS668" s="126"/>
      <c r="TT668" s="126"/>
      <c r="TU668" s="126"/>
      <c r="TV668" s="126"/>
      <c r="TW668" s="126"/>
      <c r="TX668" s="126"/>
      <c r="TY668" s="126"/>
      <c r="TZ668" s="126"/>
      <c r="UA668" s="126"/>
      <c r="UB668" s="126"/>
      <c r="UC668" s="126"/>
      <c r="UD668" s="126"/>
      <c r="UE668" s="126"/>
      <c r="UF668" s="126"/>
      <c r="UG668" s="126"/>
      <c r="UH668" s="126"/>
      <c r="UI668" s="126"/>
      <c r="UJ668" s="126"/>
      <c r="UK668" s="126"/>
      <c r="UL668" s="126"/>
      <c r="UM668" s="126"/>
      <c r="UN668" s="126"/>
      <c r="UO668" s="126"/>
      <c r="UP668" s="126"/>
      <c r="UQ668" s="126"/>
      <c r="UR668" s="126"/>
      <c r="US668" s="126"/>
      <c r="UT668" s="126"/>
      <c r="UU668" s="126"/>
      <c r="UV668" s="126"/>
      <c r="UW668" s="126"/>
      <c r="UX668" s="126"/>
      <c r="UY668" s="126"/>
      <c r="UZ668" s="126"/>
      <c r="VA668" s="126"/>
      <c r="VB668" s="126"/>
      <c r="VC668" s="126"/>
      <c r="VD668" s="126"/>
      <c r="VE668" s="126"/>
      <c r="VF668" s="126"/>
      <c r="VG668" s="126"/>
      <c r="VH668" s="126"/>
      <c r="VI668" s="126"/>
      <c r="VJ668" s="126"/>
      <c r="VK668" s="126"/>
      <c r="VL668" s="126"/>
      <c r="VM668" s="126"/>
      <c r="VN668" s="126"/>
      <c r="VO668" s="126"/>
      <c r="VP668" s="126"/>
      <c r="VQ668" s="126"/>
      <c r="VR668" s="126"/>
      <c r="VS668" s="126"/>
      <c r="VT668" s="126"/>
      <c r="VU668" s="126"/>
      <c r="VV668" s="126"/>
      <c r="VW668" s="126"/>
      <c r="VX668" s="126"/>
      <c r="VY668" s="126"/>
      <c r="VZ668" s="126"/>
      <c r="WA668" s="126"/>
      <c r="WB668" s="126"/>
      <c r="WC668" s="126"/>
      <c r="WD668" s="126"/>
      <c r="WE668" s="126"/>
      <c r="WF668" s="126"/>
      <c r="WG668" s="126"/>
      <c r="WH668" s="126"/>
      <c r="WI668" s="126"/>
      <c r="WJ668" s="126"/>
      <c r="WK668" s="126"/>
      <c r="WL668" s="126"/>
      <c r="WM668" s="126"/>
      <c r="WN668" s="126"/>
      <c r="WO668" s="126"/>
      <c r="WP668" s="126"/>
      <c r="WQ668" s="126"/>
      <c r="WR668" s="126"/>
      <c r="WS668" s="126"/>
      <c r="WT668" s="126"/>
      <c r="WU668" s="126"/>
      <c r="WV668" s="126"/>
      <c r="WW668" s="126"/>
      <c r="WX668" s="126"/>
      <c r="WY668" s="126"/>
      <c r="WZ668" s="126"/>
      <c r="XA668" s="126"/>
      <c r="XB668" s="126"/>
      <c r="XC668" s="126"/>
      <c r="XD668" s="126"/>
      <c r="XE668" s="126"/>
      <c r="XF668" s="126"/>
      <c r="XG668" s="126"/>
      <c r="XH668" s="126"/>
      <c r="XI668" s="126"/>
      <c r="XJ668" s="126"/>
      <c r="XK668" s="126"/>
      <c r="XL668" s="126"/>
      <c r="XM668" s="126"/>
      <c r="XN668" s="126"/>
      <c r="XO668" s="126"/>
      <c r="XP668" s="126"/>
      <c r="XQ668" s="126"/>
      <c r="XR668" s="126"/>
      <c r="XS668" s="126"/>
      <c r="XT668" s="126"/>
      <c r="XU668" s="126"/>
      <c r="XV668" s="126"/>
      <c r="XW668" s="126"/>
      <c r="XX668" s="126"/>
      <c r="XY668" s="126"/>
      <c r="XZ668" s="126"/>
      <c r="YA668" s="126"/>
      <c r="YB668" s="126"/>
      <c r="YC668" s="126"/>
      <c r="YD668" s="126"/>
      <c r="YE668" s="126"/>
      <c r="YF668" s="126"/>
      <c r="YG668" s="126"/>
      <c r="YH668" s="126"/>
      <c r="YI668" s="126"/>
      <c r="YJ668" s="126"/>
      <c r="YK668" s="126"/>
      <c r="YL668" s="126"/>
      <c r="YM668" s="126"/>
      <c r="YN668" s="126"/>
      <c r="YO668" s="126"/>
      <c r="YP668" s="126"/>
      <c r="YQ668" s="126"/>
      <c r="YR668" s="126"/>
      <c r="YS668" s="126"/>
      <c r="YT668" s="126"/>
      <c r="YU668" s="126"/>
      <c r="YV668" s="126"/>
      <c r="YW668" s="126"/>
      <c r="YX668" s="126"/>
      <c r="YY668" s="126"/>
      <c r="YZ668" s="126"/>
      <c r="ZA668" s="126"/>
      <c r="ZB668" s="126"/>
      <c r="ZC668" s="126"/>
      <c r="ZD668" s="126"/>
      <c r="ZE668" s="126"/>
      <c r="ZF668" s="126"/>
      <c r="ZG668" s="126"/>
      <c r="ZH668" s="126"/>
      <c r="ZI668" s="126"/>
      <c r="ZJ668" s="126"/>
      <c r="ZK668" s="126"/>
      <c r="ZL668" s="126"/>
      <c r="ZM668" s="126"/>
      <c r="ZN668" s="126"/>
      <c r="ZO668" s="126"/>
      <c r="ZP668" s="126"/>
      <c r="ZQ668" s="126"/>
      <c r="ZR668" s="126"/>
      <c r="ZS668" s="126"/>
      <c r="ZT668" s="126"/>
      <c r="ZU668" s="126"/>
      <c r="ZV668" s="126"/>
      <c r="ZW668" s="126"/>
      <c r="ZX668" s="126"/>
      <c r="ZY668" s="126"/>
      <c r="ZZ668" s="126"/>
      <c r="AAA668" s="126"/>
      <c r="AAB668" s="126"/>
      <c r="AAC668" s="126"/>
      <c r="AAD668" s="126"/>
      <c r="AAE668" s="126"/>
      <c r="AAF668" s="126"/>
      <c r="AAG668" s="126"/>
      <c r="AAH668" s="126"/>
      <c r="AAI668" s="126"/>
      <c r="AAJ668" s="126"/>
      <c r="AAK668" s="126"/>
      <c r="AAL668" s="126"/>
      <c r="AAM668" s="126"/>
      <c r="AAN668" s="126"/>
      <c r="AAO668" s="126"/>
      <c r="AAP668" s="126"/>
      <c r="AAQ668" s="126"/>
      <c r="AAR668" s="126"/>
      <c r="AAS668" s="126"/>
      <c r="AAT668" s="126"/>
      <c r="AAU668" s="126"/>
      <c r="AAV668" s="126"/>
      <c r="AAW668" s="126"/>
      <c r="AAX668" s="126"/>
      <c r="AAY668" s="126"/>
      <c r="AAZ668" s="126"/>
      <c r="ABA668" s="126"/>
      <c r="ABB668" s="126"/>
      <c r="ABC668" s="126"/>
      <c r="ABD668" s="126"/>
      <c r="ABE668" s="126"/>
      <c r="ABF668" s="126"/>
      <c r="ABG668" s="126"/>
      <c r="ABH668" s="126"/>
      <c r="ABI668" s="126"/>
      <c r="ABJ668" s="126"/>
      <c r="ABK668" s="126"/>
      <c r="ABL668" s="126"/>
      <c r="ABM668" s="126"/>
      <c r="ABN668" s="126"/>
      <c r="ABO668" s="126"/>
      <c r="ABP668" s="126"/>
      <c r="ABQ668" s="126"/>
      <c r="ABR668" s="126"/>
      <c r="ABS668" s="126"/>
      <c r="ABT668" s="126"/>
      <c r="ABU668" s="126"/>
      <c r="ABV668" s="126"/>
      <c r="ABW668" s="126"/>
      <c r="ABX668" s="126"/>
      <c r="ABY668" s="126"/>
      <c r="ABZ668" s="126"/>
      <c r="ACA668" s="126"/>
      <c r="ACB668" s="126"/>
      <c r="ACC668" s="126"/>
      <c r="ACD668" s="126"/>
      <c r="ACE668" s="126"/>
      <c r="ACF668" s="126"/>
      <c r="ACG668" s="126"/>
      <c r="ACH668" s="126"/>
      <c r="ACI668" s="126"/>
      <c r="ACJ668" s="126"/>
      <c r="ACK668" s="126"/>
      <c r="ACL668" s="126"/>
      <c r="ACM668" s="126"/>
      <c r="ACN668" s="126"/>
      <c r="ACO668" s="126"/>
      <c r="ACP668" s="126"/>
      <c r="ACQ668" s="126"/>
      <c r="ACR668" s="126"/>
      <c r="ACS668" s="126"/>
      <c r="ACT668" s="126"/>
      <c r="ACU668" s="126"/>
      <c r="ACV668" s="126"/>
      <c r="ACW668" s="126"/>
      <c r="ACX668" s="126"/>
      <c r="ACY668" s="126"/>
      <c r="ACZ668" s="126"/>
      <c r="ADA668" s="126"/>
      <c r="ADB668" s="126"/>
      <c r="ADC668" s="126"/>
      <c r="ADD668" s="126"/>
      <c r="ADE668" s="126"/>
      <c r="ADF668" s="126"/>
      <c r="ADG668" s="126"/>
      <c r="ADH668" s="126"/>
      <c r="ADI668" s="126"/>
      <c r="ADJ668" s="126"/>
      <c r="ADK668" s="126"/>
      <c r="ADL668" s="126"/>
      <c r="ADM668" s="126"/>
      <c r="ADN668" s="126"/>
      <c r="ADO668" s="126"/>
      <c r="ADP668" s="126"/>
      <c r="ADQ668" s="126"/>
      <c r="ADR668" s="126"/>
      <c r="ADS668" s="126"/>
      <c r="ADT668" s="126"/>
      <c r="ADU668" s="126"/>
      <c r="ADV668" s="126"/>
      <c r="ADW668" s="126"/>
      <c r="ADX668" s="126"/>
      <c r="ADY668" s="126"/>
      <c r="ADZ668" s="126"/>
      <c r="AEA668" s="126"/>
      <c r="AEB668" s="126"/>
      <c r="AEC668" s="126"/>
      <c r="AED668" s="126"/>
      <c r="AEE668" s="126"/>
      <c r="AEF668" s="126"/>
      <c r="AEG668" s="126"/>
      <c r="AEH668" s="126"/>
      <c r="AEI668" s="126"/>
      <c r="AEJ668" s="126"/>
      <c r="AEK668" s="126"/>
      <c r="AEL668" s="126"/>
      <c r="AEM668" s="126"/>
      <c r="AEN668" s="126"/>
      <c r="AEO668" s="126"/>
      <c r="AEP668" s="126"/>
      <c r="AEQ668" s="126"/>
      <c r="AER668" s="126"/>
      <c r="AES668" s="126"/>
      <c r="AET668" s="126"/>
      <c r="AEU668" s="126"/>
      <c r="AEV668" s="126"/>
      <c r="AEW668" s="126"/>
      <c r="AEX668" s="126"/>
      <c r="AEY668" s="126"/>
      <c r="AEZ668" s="126"/>
      <c r="AFA668" s="126"/>
      <c r="AFB668" s="126"/>
      <c r="AFC668" s="126"/>
      <c r="AFD668" s="126"/>
      <c r="AFE668" s="126"/>
      <c r="AFF668" s="126"/>
      <c r="AFG668" s="126"/>
      <c r="AFH668" s="126"/>
      <c r="AFI668" s="126"/>
      <c r="AFJ668" s="126"/>
      <c r="AFK668" s="126"/>
      <c r="AFL668" s="126"/>
      <c r="AFM668" s="126"/>
      <c r="AFN668" s="126"/>
      <c r="AFO668" s="126"/>
      <c r="AFP668" s="126"/>
      <c r="AFQ668" s="126"/>
      <c r="AFR668" s="126"/>
      <c r="AFS668" s="126"/>
      <c r="AFT668" s="126"/>
      <c r="AFU668" s="126"/>
      <c r="AFV668" s="126"/>
      <c r="AFW668" s="126"/>
      <c r="AFX668" s="126"/>
      <c r="AFY668" s="126"/>
      <c r="AFZ668" s="126"/>
      <c r="AGA668" s="126"/>
      <c r="AGB668" s="126"/>
      <c r="AGC668" s="126"/>
      <c r="AGD668" s="126"/>
      <c r="AGE668" s="126"/>
      <c r="AGF668" s="126"/>
      <c r="AGG668" s="126"/>
      <c r="AGH668" s="126"/>
      <c r="AGI668" s="126"/>
      <c r="AGJ668" s="126"/>
      <c r="AGK668" s="126"/>
      <c r="AGL668" s="126"/>
      <c r="AGM668" s="126"/>
      <c r="AGN668" s="126"/>
      <c r="AGO668" s="126"/>
      <c r="AGP668" s="126"/>
      <c r="AGQ668" s="126"/>
      <c r="AGR668" s="126"/>
      <c r="AGS668" s="126"/>
      <c r="AGT668" s="126"/>
      <c r="AGU668" s="126"/>
      <c r="AGV668" s="126"/>
      <c r="AGW668" s="126"/>
      <c r="AGX668" s="126"/>
      <c r="AGY668" s="126"/>
      <c r="AGZ668" s="126"/>
      <c r="AHA668" s="126"/>
      <c r="AHB668" s="126"/>
      <c r="AHC668" s="126"/>
      <c r="AHD668" s="126"/>
      <c r="AHE668" s="126"/>
      <c r="AHF668" s="126"/>
      <c r="AHG668" s="126"/>
      <c r="AHH668" s="126"/>
      <c r="AHI668" s="126"/>
      <c r="AHJ668" s="126"/>
      <c r="AHK668" s="126"/>
      <c r="AHL668" s="126"/>
      <c r="AHM668" s="126"/>
      <c r="AHN668" s="126"/>
      <c r="AHO668" s="126"/>
      <c r="AHP668" s="126"/>
      <c r="AHQ668" s="126"/>
      <c r="AHR668" s="126"/>
      <c r="AHS668" s="126"/>
      <c r="AHT668" s="126"/>
      <c r="AHU668" s="126"/>
      <c r="AHV668" s="126"/>
      <c r="AHW668" s="126"/>
      <c r="AHX668" s="126"/>
      <c r="AHY668" s="126"/>
      <c r="AHZ668" s="126"/>
      <c r="AIA668" s="126"/>
      <c r="AIB668" s="126"/>
      <c r="AIC668" s="126"/>
      <c r="AID668" s="126"/>
      <c r="AIE668" s="126"/>
      <c r="AIF668" s="126"/>
      <c r="AIG668" s="126"/>
      <c r="AIH668" s="126"/>
      <c r="AII668" s="126"/>
      <c r="AIJ668" s="126"/>
      <c r="AIK668" s="126"/>
      <c r="AIL668" s="126"/>
      <c r="AIM668" s="126"/>
      <c r="AIN668" s="126"/>
      <c r="AIO668" s="126"/>
      <c r="AIP668" s="126"/>
      <c r="AIQ668" s="126"/>
      <c r="AIR668" s="126"/>
      <c r="AIS668" s="126"/>
      <c r="AIT668" s="126"/>
      <c r="AIU668" s="126"/>
      <c r="AIV668" s="126"/>
      <c r="AIW668" s="126"/>
      <c r="AIX668" s="126"/>
      <c r="AIY668" s="126"/>
      <c r="AIZ668" s="126"/>
      <c r="AJA668" s="126"/>
      <c r="AJB668" s="126"/>
      <c r="AJC668" s="126"/>
      <c r="AJD668" s="126"/>
      <c r="AJE668" s="126"/>
      <c r="AJF668" s="126"/>
      <c r="AJG668" s="126"/>
      <c r="AJH668" s="126"/>
      <c r="AJI668" s="126"/>
      <c r="AJJ668" s="126"/>
      <c r="AJK668" s="126"/>
      <c r="AJL668" s="126"/>
      <c r="AJM668" s="126"/>
      <c r="AJN668" s="126"/>
      <c r="AJO668" s="126"/>
      <c r="AJP668" s="126"/>
      <c r="AJQ668" s="126"/>
      <c r="AJR668" s="126"/>
      <c r="AJS668" s="126"/>
      <c r="AJT668" s="126"/>
      <c r="AJU668" s="126"/>
      <c r="AJV668" s="126"/>
      <c r="AJW668" s="126"/>
      <c r="AJX668" s="126"/>
      <c r="AJY668" s="126"/>
      <c r="AJZ668" s="126"/>
      <c r="AKA668" s="126"/>
      <c r="AKB668" s="126"/>
      <c r="AKC668" s="126"/>
      <c r="AKD668" s="126"/>
      <c r="AKE668" s="126"/>
      <c r="AKF668" s="126"/>
      <c r="AKG668" s="126"/>
      <c r="AKH668" s="126"/>
      <c r="AKI668" s="126"/>
      <c r="AKJ668" s="126"/>
      <c r="AKK668" s="126"/>
      <c r="AKL668" s="126"/>
      <c r="AKM668" s="126"/>
      <c r="AKN668" s="126"/>
      <c r="AKO668" s="126"/>
      <c r="AKP668" s="126"/>
      <c r="AKQ668" s="126"/>
      <c r="AKR668" s="126"/>
      <c r="AKS668" s="126"/>
      <c r="AKT668" s="126"/>
      <c r="AKU668" s="126"/>
      <c r="AKV668" s="126"/>
      <c r="AKW668" s="126"/>
      <c r="AKX668" s="126"/>
      <c r="AKY668" s="126"/>
      <c r="AKZ668" s="126"/>
      <c r="ALA668" s="126"/>
      <c r="ALB668" s="126"/>
      <c r="ALC668" s="126"/>
      <c r="ALD668" s="126"/>
      <c r="ALE668" s="126"/>
      <c r="ALF668" s="126"/>
      <c r="ALG668" s="126"/>
      <c r="ALH668" s="126"/>
      <c r="ALI668" s="126"/>
      <c r="ALJ668" s="126"/>
      <c r="ALK668" s="126"/>
      <c r="ALL668" s="126"/>
      <c r="ALM668" s="126"/>
      <c r="ALN668" s="126"/>
      <c r="ALO668" s="126"/>
      <c r="ALP668" s="126"/>
      <c r="ALQ668" s="126"/>
      <c r="ALR668" s="126"/>
      <c r="ALS668" s="126"/>
      <c r="ALT668" s="126"/>
    </row>
    <row r="669" spans="2:1008" x14ac:dyDescent="0.4">
      <c r="B669" s="214"/>
      <c r="C669" s="126"/>
      <c r="D669" s="126"/>
      <c r="E669" s="487"/>
      <c r="F669" s="126"/>
      <c r="G669" s="126"/>
      <c r="H669" s="126"/>
      <c r="I669" s="126"/>
      <c r="J669" s="126"/>
      <c r="K669" s="126"/>
      <c r="L669" s="126"/>
      <c r="M669" s="126"/>
      <c r="N669" s="126"/>
      <c r="O669" s="126"/>
      <c r="P669" s="126"/>
      <c r="Q669" s="126"/>
      <c r="R669" s="126"/>
      <c r="S669" s="126"/>
      <c r="T669" s="126"/>
      <c r="U669" s="126"/>
      <c r="V669" s="126"/>
      <c r="W669" s="126"/>
      <c r="X669" s="126"/>
      <c r="Y669" s="126"/>
      <c r="Z669" s="126"/>
      <c r="AA669" s="126"/>
      <c r="AB669" s="126"/>
      <c r="AC669" s="126"/>
      <c r="AD669" s="126"/>
      <c r="AE669" s="126"/>
      <c r="AF669" s="126"/>
      <c r="AG669" s="126"/>
      <c r="AH669" s="126"/>
      <c r="AI669" s="126"/>
      <c r="AJ669" s="126"/>
      <c r="AK669" s="126"/>
      <c r="AL669" s="126"/>
      <c r="AM669" s="126"/>
      <c r="AN669" s="126"/>
      <c r="AO669" s="126"/>
      <c r="AP669" s="126"/>
      <c r="AQ669" s="126"/>
      <c r="AR669" s="126"/>
      <c r="AS669" s="126"/>
      <c r="AT669" s="126"/>
      <c r="AU669" s="126"/>
      <c r="AV669" s="126"/>
      <c r="AW669" s="126"/>
      <c r="AX669" s="126"/>
      <c r="AY669" s="126"/>
      <c r="AZ669" s="126"/>
      <c r="BA669" s="126"/>
      <c r="BB669" s="126"/>
      <c r="BC669" s="126"/>
      <c r="BD669" s="126"/>
      <c r="BE669" s="126"/>
      <c r="BF669" s="126"/>
      <c r="BG669" s="126"/>
      <c r="BH669" s="126"/>
      <c r="BI669" s="126"/>
      <c r="BJ669" s="126"/>
      <c r="BK669" s="126"/>
      <c r="BL669" s="126"/>
      <c r="BM669" s="126"/>
      <c r="BN669" s="126"/>
      <c r="BO669" s="126"/>
      <c r="BP669" s="126"/>
      <c r="BQ669" s="126"/>
      <c r="BR669" s="126"/>
      <c r="BS669" s="126"/>
      <c r="BT669" s="126"/>
      <c r="BU669" s="126"/>
      <c r="BV669" s="126"/>
      <c r="BW669" s="126"/>
      <c r="BX669" s="126"/>
      <c r="BY669" s="126"/>
      <c r="BZ669" s="126"/>
      <c r="CA669" s="126"/>
      <c r="CB669" s="126"/>
      <c r="CC669" s="126"/>
      <c r="CD669" s="126"/>
      <c r="CE669" s="126"/>
      <c r="CF669" s="126"/>
      <c r="CG669" s="126"/>
      <c r="CH669" s="126"/>
      <c r="CI669" s="126"/>
      <c r="CJ669" s="126"/>
      <c r="CK669" s="126"/>
      <c r="CL669" s="126"/>
      <c r="CM669" s="126"/>
      <c r="CN669" s="126"/>
      <c r="CO669" s="126"/>
      <c r="CP669" s="126"/>
      <c r="CQ669" s="126"/>
      <c r="CR669" s="126"/>
      <c r="CS669" s="126"/>
      <c r="CT669" s="126"/>
      <c r="CU669" s="126"/>
      <c r="CV669" s="126"/>
      <c r="CW669" s="126"/>
      <c r="CX669" s="126"/>
      <c r="CY669" s="126"/>
      <c r="CZ669" s="126"/>
      <c r="DA669" s="126"/>
      <c r="DB669" s="126"/>
      <c r="DC669" s="126"/>
      <c r="DD669" s="126"/>
      <c r="DE669" s="126"/>
      <c r="DF669" s="126"/>
      <c r="DG669" s="126"/>
      <c r="DH669" s="126"/>
      <c r="DI669" s="126"/>
      <c r="DJ669" s="126"/>
      <c r="DK669" s="126"/>
      <c r="DL669" s="126"/>
      <c r="DM669" s="126"/>
      <c r="DN669" s="126"/>
      <c r="DO669" s="126"/>
      <c r="DP669" s="126"/>
      <c r="DQ669" s="126"/>
      <c r="DR669" s="126"/>
      <c r="DS669" s="126"/>
      <c r="DT669" s="126"/>
      <c r="DU669" s="126"/>
      <c r="DV669" s="126"/>
      <c r="DW669" s="126"/>
      <c r="DX669" s="126"/>
      <c r="DY669" s="126"/>
      <c r="DZ669" s="126"/>
      <c r="EA669" s="126"/>
      <c r="EB669" s="126"/>
      <c r="EC669" s="126"/>
      <c r="ED669" s="126"/>
      <c r="EE669" s="126"/>
      <c r="EF669" s="126"/>
      <c r="EG669" s="126"/>
      <c r="EH669" s="126"/>
      <c r="EI669" s="126"/>
      <c r="EJ669" s="126"/>
      <c r="EK669" s="126"/>
      <c r="EL669" s="126"/>
      <c r="EM669" s="126"/>
      <c r="EN669" s="126"/>
      <c r="EO669" s="126"/>
      <c r="EP669" s="126"/>
      <c r="EQ669" s="126"/>
      <c r="ER669" s="126"/>
      <c r="ES669" s="126"/>
      <c r="ET669" s="126"/>
      <c r="EU669" s="126"/>
      <c r="EV669" s="126"/>
      <c r="EW669" s="126"/>
      <c r="EX669" s="126"/>
      <c r="EY669" s="126"/>
      <c r="EZ669" s="126"/>
      <c r="FA669" s="126"/>
      <c r="FB669" s="126"/>
      <c r="FC669" s="126"/>
      <c r="FD669" s="126"/>
      <c r="FE669" s="126"/>
      <c r="FF669" s="126"/>
      <c r="FG669" s="126"/>
      <c r="FH669" s="126"/>
      <c r="FI669" s="126"/>
      <c r="FJ669" s="126"/>
      <c r="FK669" s="126"/>
      <c r="FL669" s="126"/>
      <c r="FM669" s="126"/>
      <c r="FN669" s="126"/>
      <c r="FO669" s="126"/>
      <c r="FP669" s="126"/>
      <c r="FQ669" s="126"/>
      <c r="FR669" s="126"/>
      <c r="FS669" s="126"/>
      <c r="FT669" s="126"/>
      <c r="FU669" s="126"/>
      <c r="FV669" s="126"/>
      <c r="FW669" s="126"/>
      <c r="FX669" s="126"/>
      <c r="FY669" s="126"/>
      <c r="FZ669" s="126"/>
      <c r="GA669" s="126"/>
      <c r="GB669" s="126"/>
      <c r="GC669" s="126"/>
      <c r="GD669" s="126"/>
      <c r="GE669" s="126"/>
      <c r="GF669" s="126"/>
      <c r="GG669" s="126"/>
      <c r="GH669" s="126"/>
      <c r="GI669" s="126"/>
      <c r="GJ669" s="126"/>
      <c r="GK669" s="126"/>
      <c r="GL669" s="126"/>
      <c r="GM669" s="126"/>
      <c r="GN669" s="126"/>
      <c r="GO669" s="126"/>
      <c r="GP669" s="126"/>
      <c r="GQ669" s="126"/>
      <c r="GR669" s="126"/>
      <c r="GS669" s="126"/>
      <c r="GT669" s="126"/>
      <c r="GU669" s="126"/>
      <c r="GV669" s="126"/>
      <c r="GW669" s="126"/>
      <c r="GX669" s="126"/>
      <c r="GY669" s="126"/>
      <c r="GZ669" s="126"/>
      <c r="HA669" s="126"/>
      <c r="HB669" s="126"/>
      <c r="HC669" s="126"/>
      <c r="HD669" s="126"/>
      <c r="HE669" s="126"/>
      <c r="HF669" s="126"/>
      <c r="HG669" s="126"/>
      <c r="HH669" s="126"/>
      <c r="HI669" s="126"/>
      <c r="HJ669" s="126"/>
      <c r="HK669" s="126"/>
      <c r="HL669" s="126"/>
      <c r="HM669" s="126"/>
      <c r="HN669" s="126"/>
      <c r="HO669" s="126"/>
      <c r="HP669" s="126"/>
      <c r="HQ669" s="126"/>
      <c r="HR669" s="126"/>
      <c r="HS669" s="126"/>
      <c r="HT669" s="126"/>
      <c r="HU669" s="126"/>
      <c r="HV669" s="126"/>
      <c r="HW669" s="126"/>
      <c r="HX669" s="126"/>
      <c r="HY669" s="126"/>
      <c r="HZ669" s="126"/>
      <c r="IA669" s="126"/>
      <c r="IB669" s="126"/>
      <c r="IC669" s="126"/>
      <c r="ID669" s="126"/>
      <c r="IE669" s="126"/>
      <c r="IF669" s="126"/>
      <c r="IG669" s="126"/>
      <c r="IH669" s="126"/>
      <c r="II669" s="126"/>
      <c r="IJ669" s="126"/>
      <c r="IK669" s="126"/>
      <c r="IL669" s="126"/>
      <c r="IM669" s="126"/>
      <c r="IN669" s="126"/>
      <c r="IO669" s="126"/>
      <c r="IP669" s="126"/>
      <c r="IQ669" s="126"/>
      <c r="IR669" s="126"/>
      <c r="IS669" s="126"/>
      <c r="IT669" s="126"/>
      <c r="IU669" s="126"/>
      <c r="IV669" s="126"/>
      <c r="IW669" s="126"/>
      <c r="IX669" s="126"/>
      <c r="IY669" s="126"/>
      <c r="IZ669" s="126"/>
      <c r="JA669" s="126"/>
      <c r="JB669" s="126"/>
      <c r="JC669" s="126"/>
      <c r="JD669" s="126"/>
      <c r="JE669" s="126"/>
      <c r="JF669" s="126"/>
      <c r="JG669" s="126"/>
      <c r="JH669" s="126"/>
      <c r="JI669" s="126"/>
      <c r="JJ669" s="126"/>
      <c r="JK669" s="126"/>
      <c r="JL669" s="126"/>
      <c r="JM669" s="126"/>
      <c r="JN669" s="126"/>
      <c r="JO669" s="126"/>
      <c r="JP669" s="126"/>
      <c r="JQ669" s="126"/>
      <c r="JR669" s="126"/>
      <c r="JS669" s="126"/>
      <c r="JT669" s="126"/>
      <c r="JU669" s="126"/>
      <c r="JV669" s="126"/>
      <c r="JW669" s="126"/>
      <c r="JX669" s="126"/>
      <c r="JY669" s="126"/>
      <c r="JZ669" s="126"/>
      <c r="KA669" s="126"/>
      <c r="KB669" s="126"/>
      <c r="KC669" s="126"/>
      <c r="KD669" s="126"/>
      <c r="KE669" s="126"/>
      <c r="KF669" s="126"/>
      <c r="KG669" s="126"/>
      <c r="KH669" s="126"/>
      <c r="KI669" s="126"/>
      <c r="KJ669" s="126"/>
      <c r="KK669" s="126"/>
      <c r="KL669" s="126"/>
      <c r="KM669" s="126"/>
      <c r="KN669" s="126"/>
      <c r="KO669" s="126"/>
      <c r="KP669" s="126"/>
      <c r="KQ669" s="126"/>
      <c r="KR669" s="126"/>
      <c r="KS669" s="126"/>
      <c r="KT669" s="126"/>
      <c r="KU669" s="126"/>
      <c r="KV669" s="126"/>
      <c r="KW669" s="126"/>
      <c r="KX669" s="126"/>
      <c r="KY669" s="126"/>
      <c r="KZ669" s="126"/>
      <c r="LA669" s="126"/>
      <c r="LB669" s="126"/>
      <c r="LC669" s="126"/>
      <c r="LD669" s="126"/>
      <c r="LE669" s="126"/>
      <c r="LF669" s="126"/>
      <c r="LG669" s="126"/>
      <c r="LH669" s="126"/>
      <c r="LI669" s="126"/>
      <c r="LJ669" s="126"/>
      <c r="LK669" s="126"/>
      <c r="LL669" s="126"/>
      <c r="LM669" s="126"/>
      <c r="LN669" s="126"/>
      <c r="LO669" s="126"/>
      <c r="LP669" s="126"/>
      <c r="LQ669" s="126"/>
      <c r="LR669" s="126"/>
      <c r="LS669" s="126"/>
      <c r="LT669" s="126"/>
      <c r="LU669" s="126"/>
      <c r="LV669" s="126"/>
      <c r="LW669" s="126"/>
      <c r="LX669" s="126"/>
      <c r="LY669" s="126"/>
      <c r="LZ669" s="126"/>
      <c r="MA669" s="126"/>
      <c r="MB669" s="126"/>
      <c r="MC669" s="126"/>
      <c r="MD669" s="126"/>
      <c r="ME669" s="126"/>
      <c r="MF669" s="126"/>
      <c r="MG669" s="126"/>
      <c r="MH669" s="126"/>
      <c r="MI669" s="126"/>
      <c r="MJ669" s="126"/>
      <c r="MK669" s="126"/>
      <c r="ML669" s="126"/>
      <c r="MM669" s="126"/>
      <c r="MN669" s="126"/>
      <c r="MO669" s="126"/>
      <c r="MP669" s="126"/>
      <c r="MQ669" s="126"/>
      <c r="MR669" s="126"/>
      <c r="MS669" s="126"/>
      <c r="MT669" s="126"/>
      <c r="MU669" s="126"/>
      <c r="MV669" s="126"/>
      <c r="MW669" s="126"/>
      <c r="MX669" s="126"/>
      <c r="MY669" s="126"/>
      <c r="MZ669" s="126"/>
      <c r="NA669" s="126"/>
      <c r="NB669" s="126"/>
      <c r="NC669" s="126"/>
      <c r="ND669" s="126"/>
      <c r="NE669" s="126"/>
      <c r="NF669" s="126"/>
      <c r="NG669" s="126"/>
      <c r="NH669" s="126"/>
      <c r="NI669" s="126"/>
      <c r="NJ669" s="126"/>
      <c r="NK669" s="126"/>
      <c r="NL669" s="126"/>
      <c r="NM669" s="126"/>
      <c r="NN669" s="126"/>
      <c r="NO669" s="126"/>
      <c r="NP669" s="126"/>
      <c r="NQ669" s="126"/>
      <c r="NR669" s="126"/>
      <c r="NS669" s="126"/>
      <c r="NT669" s="126"/>
      <c r="NU669" s="126"/>
      <c r="NV669" s="126"/>
      <c r="NW669" s="126"/>
      <c r="NX669" s="126"/>
      <c r="NY669" s="126"/>
      <c r="NZ669" s="126"/>
      <c r="OA669" s="126"/>
      <c r="OB669" s="126"/>
      <c r="OC669" s="126"/>
      <c r="OD669" s="126"/>
      <c r="OE669" s="126"/>
      <c r="OF669" s="126"/>
      <c r="OG669" s="126"/>
      <c r="OH669" s="126"/>
      <c r="OI669" s="126"/>
      <c r="OJ669" s="126"/>
      <c r="OK669" s="126"/>
      <c r="OL669" s="126"/>
      <c r="OM669" s="126"/>
      <c r="ON669" s="126"/>
      <c r="OO669" s="126"/>
      <c r="OP669" s="126"/>
      <c r="OQ669" s="126"/>
      <c r="OR669" s="126"/>
      <c r="OS669" s="126"/>
      <c r="OT669" s="126"/>
      <c r="OU669" s="126"/>
      <c r="OV669" s="126"/>
      <c r="OW669" s="126"/>
      <c r="OX669" s="126"/>
      <c r="OY669" s="126"/>
      <c r="OZ669" s="126"/>
      <c r="PA669" s="126"/>
      <c r="PB669" s="126"/>
      <c r="PC669" s="126"/>
      <c r="PD669" s="126"/>
      <c r="PE669" s="126"/>
      <c r="PF669" s="126"/>
      <c r="PG669" s="126"/>
      <c r="PH669" s="126"/>
      <c r="PI669" s="126"/>
      <c r="PJ669" s="126"/>
      <c r="PK669" s="126"/>
      <c r="PL669" s="126"/>
      <c r="PM669" s="126"/>
      <c r="PN669" s="126"/>
      <c r="PO669" s="126"/>
      <c r="PP669" s="126"/>
      <c r="PQ669" s="126"/>
      <c r="PR669" s="126"/>
      <c r="PS669" s="126"/>
      <c r="PT669" s="126"/>
      <c r="PU669" s="126"/>
      <c r="PV669" s="126"/>
      <c r="PW669" s="126"/>
      <c r="PX669" s="126"/>
      <c r="PY669" s="126"/>
      <c r="PZ669" s="126"/>
      <c r="QA669" s="126"/>
      <c r="QB669" s="126"/>
      <c r="QC669" s="126"/>
      <c r="QD669" s="126"/>
      <c r="QE669" s="126"/>
      <c r="QF669" s="126"/>
      <c r="QG669" s="126"/>
      <c r="QH669" s="126"/>
      <c r="QI669" s="126"/>
      <c r="QJ669" s="126"/>
      <c r="QK669" s="126"/>
      <c r="QL669" s="126"/>
      <c r="QM669" s="126"/>
      <c r="QN669" s="126"/>
      <c r="QO669" s="126"/>
      <c r="QP669" s="126"/>
      <c r="QQ669" s="126"/>
      <c r="QR669" s="126"/>
      <c r="QS669" s="126"/>
      <c r="QT669" s="126"/>
      <c r="QU669" s="126"/>
      <c r="QV669" s="126"/>
      <c r="QW669" s="126"/>
      <c r="QX669" s="126"/>
      <c r="QY669" s="126"/>
      <c r="QZ669" s="126"/>
      <c r="RA669" s="126"/>
      <c r="RB669" s="126"/>
      <c r="RC669" s="126"/>
      <c r="RD669" s="126"/>
      <c r="RE669" s="126"/>
      <c r="RF669" s="126"/>
      <c r="RG669" s="126"/>
      <c r="RH669" s="126"/>
      <c r="RI669" s="126"/>
      <c r="RJ669" s="126"/>
      <c r="RK669" s="126"/>
      <c r="RL669" s="126"/>
      <c r="RM669" s="126"/>
      <c r="RN669" s="126"/>
      <c r="RO669" s="126"/>
      <c r="RP669" s="126"/>
      <c r="RQ669" s="126"/>
      <c r="RR669" s="126"/>
      <c r="RS669" s="126"/>
      <c r="RT669" s="126"/>
      <c r="RU669" s="126"/>
      <c r="RV669" s="126"/>
      <c r="RW669" s="126"/>
      <c r="RX669" s="126"/>
      <c r="RY669" s="126"/>
      <c r="RZ669" s="126"/>
      <c r="SA669" s="126"/>
      <c r="SB669" s="126"/>
      <c r="SC669" s="126"/>
      <c r="SD669" s="126"/>
      <c r="SE669" s="126"/>
      <c r="SF669" s="126"/>
      <c r="SG669" s="126"/>
      <c r="SH669" s="126"/>
      <c r="SI669" s="126"/>
      <c r="SJ669" s="126"/>
      <c r="SK669" s="126"/>
      <c r="SL669" s="126"/>
      <c r="SM669" s="126"/>
      <c r="SN669" s="126"/>
      <c r="SO669" s="126"/>
      <c r="SP669" s="126"/>
      <c r="SQ669" s="126"/>
      <c r="SR669" s="126"/>
      <c r="SS669" s="126"/>
      <c r="ST669" s="126"/>
      <c r="SU669" s="126"/>
      <c r="SV669" s="126"/>
      <c r="SW669" s="126"/>
      <c r="SX669" s="126"/>
      <c r="SY669" s="126"/>
      <c r="SZ669" s="126"/>
      <c r="TA669" s="126"/>
      <c r="TB669" s="126"/>
      <c r="TC669" s="126"/>
      <c r="TD669" s="126"/>
      <c r="TE669" s="126"/>
      <c r="TF669" s="126"/>
      <c r="TG669" s="126"/>
      <c r="TH669" s="126"/>
      <c r="TI669" s="126"/>
      <c r="TJ669" s="126"/>
      <c r="TK669" s="126"/>
      <c r="TL669" s="126"/>
      <c r="TM669" s="126"/>
      <c r="TN669" s="126"/>
      <c r="TO669" s="126"/>
      <c r="TP669" s="126"/>
      <c r="TQ669" s="126"/>
      <c r="TR669" s="126"/>
      <c r="TS669" s="126"/>
      <c r="TT669" s="126"/>
      <c r="TU669" s="126"/>
      <c r="TV669" s="126"/>
      <c r="TW669" s="126"/>
      <c r="TX669" s="126"/>
      <c r="TY669" s="126"/>
      <c r="TZ669" s="126"/>
      <c r="UA669" s="126"/>
      <c r="UB669" s="126"/>
      <c r="UC669" s="126"/>
      <c r="UD669" s="126"/>
      <c r="UE669" s="126"/>
      <c r="UF669" s="126"/>
      <c r="UG669" s="126"/>
      <c r="UH669" s="126"/>
      <c r="UI669" s="126"/>
      <c r="UJ669" s="126"/>
      <c r="UK669" s="126"/>
      <c r="UL669" s="126"/>
      <c r="UM669" s="126"/>
      <c r="UN669" s="126"/>
      <c r="UO669" s="126"/>
      <c r="UP669" s="126"/>
      <c r="UQ669" s="126"/>
      <c r="UR669" s="126"/>
      <c r="US669" s="126"/>
      <c r="UT669" s="126"/>
      <c r="UU669" s="126"/>
      <c r="UV669" s="126"/>
      <c r="UW669" s="126"/>
      <c r="UX669" s="126"/>
      <c r="UY669" s="126"/>
      <c r="UZ669" s="126"/>
      <c r="VA669" s="126"/>
      <c r="VB669" s="126"/>
      <c r="VC669" s="126"/>
      <c r="VD669" s="126"/>
      <c r="VE669" s="126"/>
      <c r="VF669" s="126"/>
      <c r="VG669" s="126"/>
      <c r="VH669" s="126"/>
      <c r="VI669" s="126"/>
      <c r="VJ669" s="126"/>
      <c r="VK669" s="126"/>
      <c r="VL669" s="126"/>
      <c r="VM669" s="126"/>
      <c r="VN669" s="126"/>
      <c r="VO669" s="126"/>
      <c r="VP669" s="126"/>
      <c r="VQ669" s="126"/>
      <c r="VR669" s="126"/>
      <c r="VS669" s="126"/>
      <c r="VT669" s="126"/>
      <c r="VU669" s="126"/>
      <c r="VV669" s="126"/>
      <c r="VW669" s="126"/>
      <c r="VX669" s="126"/>
      <c r="VY669" s="126"/>
      <c r="VZ669" s="126"/>
      <c r="WA669" s="126"/>
      <c r="WB669" s="126"/>
      <c r="WC669" s="126"/>
      <c r="WD669" s="126"/>
      <c r="WE669" s="126"/>
      <c r="WF669" s="126"/>
      <c r="WG669" s="126"/>
      <c r="WH669" s="126"/>
      <c r="WI669" s="126"/>
      <c r="WJ669" s="126"/>
      <c r="WK669" s="126"/>
      <c r="WL669" s="126"/>
      <c r="WM669" s="126"/>
      <c r="WN669" s="126"/>
      <c r="WO669" s="126"/>
      <c r="WP669" s="126"/>
      <c r="WQ669" s="126"/>
      <c r="WR669" s="126"/>
      <c r="WS669" s="126"/>
      <c r="WT669" s="126"/>
      <c r="WU669" s="126"/>
      <c r="WV669" s="126"/>
      <c r="WW669" s="126"/>
      <c r="WX669" s="126"/>
      <c r="WY669" s="126"/>
      <c r="WZ669" s="126"/>
      <c r="XA669" s="126"/>
      <c r="XB669" s="126"/>
      <c r="XC669" s="126"/>
      <c r="XD669" s="126"/>
      <c r="XE669" s="126"/>
      <c r="XF669" s="126"/>
      <c r="XG669" s="126"/>
      <c r="XH669" s="126"/>
      <c r="XI669" s="126"/>
      <c r="XJ669" s="126"/>
      <c r="XK669" s="126"/>
      <c r="XL669" s="126"/>
      <c r="XM669" s="126"/>
      <c r="XN669" s="126"/>
      <c r="XO669" s="126"/>
      <c r="XP669" s="126"/>
      <c r="XQ669" s="126"/>
      <c r="XR669" s="126"/>
      <c r="XS669" s="126"/>
      <c r="XT669" s="126"/>
      <c r="XU669" s="126"/>
      <c r="XV669" s="126"/>
      <c r="XW669" s="126"/>
      <c r="XX669" s="126"/>
      <c r="XY669" s="126"/>
      <c r="XZ669" s="126"/>
      <c r="YA669" s="126"/>
      <c r="YB669" s="126"/>
      <c r="YC669" s="126"/>
      <c r="YD669" s="126"/>
      <c r="YE669" s="126"/>
      <c r="YF669" s="126"/>
      <c r="YG669" s="126"/>
      <c r="YH669" s="126"/>
      <c r="YI669" s="126"/>
      <c r="YJ669" s="126"/>
      <c r="YK669" s="126"/>
      <c r="YL669" s="126"/>
      <c r="YM669" s="126"/>
      <c r="YN669" s="126"/>
      <c r="YO669" s="126"/>
      <c r="YP669" s="126"/>
      <c r="YQ669" s="126"/>
      <c r="YR669" s="126"/>
      <c r="YS669" s="126"/>
      <c r="YT669" s="126"/>
      <c r="YU669" s="126"/>
      <c r="YV669" s="126"/>
      <c r="YW669" s="126"/>
      <c r="YX669" s="126"/>
      <c r="YY669" s="126"/>
      <c r="YZ669" s="126"/>
      <c r="ZA669" s="126"/>
      <c r="ZB669" s="126"/>
      <c r="ZC669" s="126"/>
      <c r="ZD669" s="126"/>
      <c r="ZE669" s="126"/>
      <c r="ZF669" s="126"/>
      <c r="ZG669" s="126"/>
      <c r="ZH669" s="126"/>
      <c r="ZI669" s="126"/>
      <c r="ZJ669" s="126"/>
      <c r="ZK669" s="126"/>
      <c r="ZL669" s="126"/>
      <c r="ZM669" s="126"/>
      <c r="ZN669" s="126"/>
      <c r="ZO669" s="126"/>
      <c r="ZP669" s="126"/>
      <c r="ZQ669" s="126"/>
      <c r="ZR669" s="126"/>
      <c r="ZS669" s="126"/>
      <c r="ZT669" s="126"/>
      <c r="ZU669" s="126"/>
      <c r="ZV669" s="126"/>
      <c r="ZW669" s="126"/>
      <c r="ZX669" s="126"/>
      <c r="ZY669" s="126"/>
      <c r="ZZ669" s="126"/>
      <c r="AAA669" s="126"/>
      <c r="AAB669" s="126"/>
      <c r="AAC669" s="126"/>
      <c r="AAD669" s="126"/>
      <c r="AAE669" s="126"/>
      <c r="AAF669" s="126"/>
      <c r="AAG669" s="126"/>
      <c r="AAH669" s="126"/>
      <c r="AAI669" s="126"/>
      <c r="AAJ669" s="126"/>
      <c r="AAK669" s="126"/>
      <c r="AAL669" s="126"/>
      <c r="AAM669" s="126"/>
      <c r="AAN669" s="126"/>
      <c r="AAO669" s="126"/>
      <c r="AAP669" s="126"/>
      <c r="AAQ669" s="126"/>
      <c r="AAR669" s="126"/>
      <c r="AAS669" s="126"/>
      <c r="AAT669" s="126"/>
      <c r="AAU669" s="126"/>
      <c r="AAV669" s="126"/>
      <c r="AAW669" s="126"/>
      <c r="AAX669" s="126"/>
      <c r="AAY669" s="126"/>
      <c r="AAZ669" s="126"/>
      <c r="ABA669" s="126"/>
      <c r="ABB669" s="126"/>
      <c r="ABC669" s="126"/>
      <c r="ABD669" s="126"/>
      <c r="ABE669" s="126"/>
      <c r="ABF669" s="126"/>
      <c r="ABG669" s="126"/>
      <c r="ABH669" s="126"/>
      <c r="ABI669" s="126"/>
      <c r="ABJ669" s="126"/>
      <c r="ABK669" s="126"/>
      <c r="ABL669" s="126"/>
      <c r="ABM669" s="126"/>
      <c r="ABN669" s="126"/>
      <c r="ABO669" s="126"/>
      <c r="ABP669" s="126"/>
      <c r="ABQ669" s="126"/>
      <c r="ABR669" s="126"/>
      <c r="ABS669" s="126"/>
      <c r="ABT669" s="126"/>
      <c r="ABU669" s="126"/>
      <c r="ABV669" s="126"/>
      <c r="ABW669" s="126"/>
      <c r="ABX669" s="126"/>
      <c r="ABY669" s="126"/>
      <c r="ABZ669" s="126"/>
      <c r="ACA669" s="126"/>
      <c r="ACB669" s="126"/>
      <c r="ACC669" s="126"/>
      <c r="ACD669" s="126"/>
      <c r="ACE669" s="126"/>
      <c r="ACF669" s="126"/>
      <c r="ACG669" s="126"/>
      <c r="ACH669" s="126"/>
      <c r="ACI669" s="126"/>
      <c r="ACJ669" s="126"/>
      <c r="ACK669" s="126"/>
      <c r="ACL669" s="126"/>
      <c r="ACM669" s="126"/>
      <c r="ACN669" s="126"/>
      <c r="ACO669" s="126"/>
      <c r="ACP669" s="126"/>
      <c r="ACQ669" s="126"/>
      <c r="ACR669" s="126"/>
      <c r="ACS669" s="126"/>
      <c r="ACT669" s="126"/>
      <c r="ACU669" s="126"/>
      <c r="ACV669" s="126"/>
      <c r="ACW669" s="126"/>
      <c r="ACX669" s="126"/>
      <c r="ACY669" s="126"/>
      <c r="ACZ669" s="126"/>
      <c r="ADA669" s="126"/>
      <c r="ADB669" s="126"/>
      <c r="ADC669" s="126"/>
      <c r="ADD669" s="126"/>
      <c r="ADE669" s="126"/>
      <c r="ADF669" s="126"/>
      <c r="ADG669" s="126"/>
      <c r="ADH669" s="126"/>
      <c r="ADI669" s="126"/>
      <c r="ADJ669" s="126"/>
      <c r="ADK669" s="126"/>
      <c r="ADL669" s="126"/>
      <c r="ADM669" s="126"/>
      <c r="ADN669" s="126"/>
      <c r="ADO669" s="126"/>
      <c r="ADP669" s="126"/>
      <c r="ADQ669" s="126"/>
      <c r="ADR669" s="126"/>
      <c r="ADS669" s="126"/>
      <c r="ADT669" s="126"/>
      <c r="ADU669" s="126"/>
      <c r="ADV669" s="126"/>
      <c r="ADW669" s="126"/>
      <c r="ADX669" s="126"/>
      <c r="ADY669" s="126"/>
      <c r="ADZ669" s="126"/>
      <c r="AEA669" s="126"/>
      <c r="AEB669" s="126"/>
      <c r="AEC669" s="126"/>
      <c r="AED669" s="126"/>
      <c r="AEE669" s="126"/>
      <c r="AEF669" s="126"/>
      <c r="AEG669" s="126"/>
      <c r="AEH669" s="126"/>
      <c r="AEI669" s="126"/>
      <c r="AEJ669" s="126"/>
      <c r="AEK669" s="126"/>
      <c r="AEL669" s="126"/>
      <c r="AEM669" s="126"/>
      <c r="AEN669" s="126"/>
      <c r="AEO669" s="126"/>
      <c r="AEP669" s="126"/>
      <c r="AEQ669" s="126"/>
      <c r="AER669" s="126"/>
      <c r="AES669" s="126"/>
      <c r="AET669" s="126"/>
      <c r="AEU669" s="126"/>
      <c r="AEV669" s="126"/>
      <c r="AEW669" s="126"/>
      <c r="AEX669" s="126"/>
      <c r="AEY669" s="126"/>
      <c r="AEZ669" s="126"/>
      <c r="AFA669" s="126"/>
      <c r="AFB669" s="126"/>
      <c r="AFC669" s="126"/>
      <c r="AFD669" s="126"/>
      <c r="AFE669" s="126"/>
      <c r="AFF669" s="126"/>
      <c r="AFG669" s="126"/>
      <c r="AFH669" s="126"/>
      <c r="AFI669" s="126"/>
      <c r="AFJ669" s="126"/>
      <c r="AFK669" s="126"/>
      <c r="AFL669" s="126"/>
      <c r="AFM669" s="126"/>
      <c r="AFN669" s="126"/>
      <c r="AFO669" s="126"/>
      <c r="AFP669" s="126"/>
      <c r="AFQ669" s="126"/>
      <c r="AFR669" s="126"/>
      <c r="AFS669" s="126"/>
      <c r="AFT669" s="126"/>
      <c r="AFU669" s="126"/>
      <c r="AFV669" s="126"/>
      <c r="AFW669" s="126"/>
      <c r="AFX669" s="126"/>
      <c r="AFY669" s="126"/>
      <c r="AFZ669" s="126"/>
      <c r="AGA669" s="126"/>
      <c r="AGB669" s="126"/>
      <c r="AGC669" s="126"/>
      <c r="AGD669" s="126"/>
      <c r="AGE669" s="126"/>
      <c r="AGF669" s="126"/>
      <c r="AGG669" s="126"/>
      <c r="AGH669" s="126"/>
      <c r="AGI669" s="126"/>
      <c r="AGJ669" s="126"/>
      <c r="AGK669" s="126"/>
      <c r="AGL669" s="126"/>
      <c r="AGM669" s="126"/>
      <c r="AGN669" s="126"/>
      <c r="AGO669" s="126"/>
      <c r="AGP669" s="126"/>
      <c r="AGQ669" s="126"/>
      <c r="AGR669" s="126"/>
      <c r="AGS669" s="126"/>
      <c r="AGT669" s="126"/>
      <c r="AGU669" s="126"/>
      <c r="AGV669" s="126"/>
      <c r="AGW669" s="126"/>
      <c r="AGX669" s="126"/>
      <c r="AGY669" s="126"/>
      <c r="AGZ669" s="126"/>
      <c r="AHA669" s="126"/>
      <c r="AHB669" s="126"/>
      <c r="AHC669" s="126"/>
      <c r="AHD669" s="126"/>
      <c r="AHE669" s="126"/>
      <c r="AHF669" s="126"/>
      <c r="AHG669" s="126"/>
      <c r="AHH669" s="126"/>
      <c r="AHI669" s="126"/>
      <c r="AHJ669" s="126"/>
      <c r="AHK669" s="126"/>
      <c r="AHL669" s="126"/>
      <c r="AHM669" s="126"/>
      <c r="AHN669" s="126"/>
      <c r="AHO669" s="126"/>
      <c r="AHP669" s="126"/>
      <c r="AHQ669" s="126"/>
      <c r="AHR669" s="126"/>
      <c r="AHS669" s="126"/>
      <c r="AHT669" s="126"/>
      <c r="AHU669" s="126"/>
      <c r="AHV669" s="126"/>
      <c r="AHW669" s="126"/>
      <c r="AHX669" s="126"/>
      <c r="AHY669" s="126"/>
      <c r="AHZ669" s="126"/>
      <c r="AIA669" s="126"/>
      <c r="AIB669" s="126"/>
      <c r="AIC669" s="126"/>
      <c r="AID669" s="126"/>
      <c r="AIE669" s="126"/>
      <c r="AIF669" s="126"/>
      <c r="AIG669" s="126"/>
      <c r="AIH669" s="126"/>
      <c r="AII669" s="126"/>
      <c r="AIJ669" s="126"/>
      <c r="AIK669" s="126"/>
      <c r="AIL669" s="126"/>
      <c r="AIM669" s="126"/>
      <c r="AIN669" s="126"/>
      <c r="AIO669" s="126"/>
      <c r="AIP669" s="126"/>
      <c r="AIQ669" s="126"/>
      <c r="AIR669" s="126"/>
      <c r="AIS669" s="126"/>
      <c r="AIT669" s="126"/>
      <c r="AIU669" s="126"/>
      <c r="AIV669" s="126"/>
      <c r="AIW669" s="126"/>
      <c r="AIX669" s="126"/>
      <c r="AIY669" s="126"/>
      <c r="AIZ669" s="126"/>
      <c r="AJA669" s="126"/>
      <c r="AJB669" s="126"/>
      <c r="AJC669" s="126"/>
      <c r="AJD669" s="126"/>
      <c r="AJE669" s="126"/>
      <c r="AJF669" s="126"/>
      <c r="AJG669" s="126"/>
      <c r="AJH669" s="126"/>
      <c r="AJI669" s="126"/>
      <c r="AJJ669" s="126"/>
      <c r="AJK669" s="126"/>
      <c r="AJL669" s="126"/>
      <c r="AJM669" s="126"/>
      <c r="AJN669" s="126"/>
      <c r="AJO669" s="126"/>
      <c r="AJP669" s="126"/>
      <c r="AJQ669" s="126"/>
      <c r="AJR669" s="126"/>
      <c r="AJS669" s="126"/>
      <c r="AJT669" s="126"/>
      <c r="AJU669" s="126"/>
      <c r="AJV669" s="126"/>
      <c r="AJW669" s="126"/>
      <c r="AJX669" s="126"/>
      <c r="AJY669" s="126"/>
      <c r="AJZ669" s="126"/>
      <c r="AKA669" s="126"/>
      <c r="AKB669" s="126"/>
      <c r="AKC669" s="126"/>
      <c r="AKD669" s="126"/>
      <c r="AKE669" s="126"/>
      <c r="AKF669" s="126"/>
      <c r="AKG669" s="126"/>
      <c r="AKH669" s="126"/>
      <c r="AKI669" s="126"/>
      <c r="AKJ669" s="126"/>
      <c r="AKK669" s="126"/>
      <c r="AKL669" s="126"/>
      <c r="AKM669" s="126"/>
      <c r="AKN669" s="126"/>
      <c r="AKO669" s="126"/>
      <c r="AKP669" s="126"/>
      <c r="AKQ669" s="126"/>
      <c r="AKR669" s="126"/>
      <c r="AKS669" s="126"/>
      <c r="AKT669" s="126"/>
      <c r="AKU669" s="126"/>
      <c r="AKV669" s="126"/>
      <c r="AKW669" s="126"/>
      <c r="AKX669" s="126"/>
      <c r="AKY669" s="126"/>
      <c r="AKZ669" s="126"/>
      <c r="ALA669" s="126"/>
      <c r="ALB669" s="126"/>
      <c r="ALC669" s="126"/>
      <c r="ALD669" s="126"/>
      <c r="ALE669" s="126"/>
      <c r="ALF669" s="126"/>
      <c r="ALG669" s="126"/>
      <c r="ALH669" s="126"/>
      <c r="ALI669" s="126"/>
      <c r="ALJ669" s="126"/>
      <c r="ALK669" s="126"/>
      <c r="ALL669" s="126"/>
      <c r="ALM669" s="126"/>
      <c r="ALN669" s="126"/>
      <c r="ALO669" s="126"/>
      <c r="ALP669" s="126"/>
      <c r="ALQ669" s="126"/>
      <c r="ALR669" s="126"/>
      <c r="ALS669" s="126"/>
      <c r="ALT669" s="126"/>
    </row>
    <row r="670" spans="2:1008" x14ac:dyDescent="0.4">
      <c r="B670" s="214"/>
      <c r="C670" s="126"/>
      <c r="D670" s="126"/>
      <c r="E670" s="487"/>
      <c r="F670" s="126"/>
      <c r="G670" s="126"/>
      <c r="H670" s="126"/>
      <c r="I670" s="126"/>
      <c r="J670" s="126"/>
      <c r="K670" s="126"/>
      <c r="L670" s="126"/>
      <c r="M670" s="126"/>
      <c r="N670" s="126"/>
      <c r="O670" s="126"/>
      <c r="P670" s="126"/>
      <c r="Q670" s="126"/>
      <c r="R670" s="126"/>
      <c r="S670" s="126"/>
      <c r="T670" s="126"/>
      <c r="U670" s="126"/>
      <c r="V670" s="126"/>
      <c r="W670" s="126"/>
      <c r="X670" s="126"/>
      <c r="Y670" s="126"/>
      <c r="Z670" s="126"/>
      <c r="AA670" s="126"/>
      <c r="AB670" s="126"/>
      <c r="AC670" s="126"/>
      <c r="AD670" s="126"/>
      <c r="AE670" s="126"/>
      <c r="AF670" s="126"/>
      <c r="AG670" s="126"/>
      <c r="AH670" s="126"/>
      <c r="AI670" s="126"/>
      <c r="AJ670" s="126"/>
      <c r="AK670" s="126"/>
      <c r="AL670" s="126"/>
      <c r="AM670" s="126"/>
      <c r="AN670" s="126"/>
      <c r="AO670" s="126"/>
      <c r="AP670" s="126"/>
      <c r="AQ670" s="126"/>
      <c r="AR670" s="126"/>
      <c r="AS670" s="126"/>
      <c r="AT670" s="126"/>
      <c r="AU670" s="126"/>
      <c r="AV670" s="126"/>
      <c r="AW670" s="126"/>
      <c r="AX670" s="126"/>
      <c r="AY670" s="126"/>
      <c r="AZ670" s="126"/>
      <c r="BA670" s="126"/>
      <c r="BB670" s="126"/>
      <c r="BC670" s="126"/>
      <c r="BD670" s="126"/>
      <c r="BE670" s="126"/>
      <c r="BF670" s="126"/>
      <c r="BG670" s="126"/>
      <c r="BH670" s="126"/>
      <c r="BI670" s="126"/>
      <c r="BJ670" s="126"/>
      <c r="BK670" s="126"/>
      <c r="BL670" s="126"/>
      <c r="BM670" s="126"/>
      <c r="BN670" s="126"/>
      <c r="BO670" s="126"/>
      <c r="BP670" s="126"/>
      <c r="BQ670" s="126"/>
      <c r="BR670" s="126"/>
      <c r="BS670" s="126"/>
      <c r="BT670" s="126"/>
      <c r="BU670" s="126"/>
      <c r="BV670" s="126"/>
      <c r="BW670" s="126"/>
      <c r="BX670" s="126"/>
      <c r="BY670" s="126"/>
      <c r="BZ670" s="126"/>
      <c r="CA670" s="126"/>
      <c r="CB670" s="126"/>
      <c r="CC670" s="126"/>
      <c r="CD670" s="126"/>
      <c r="CE670" s="126"/>
      <c r="CF670" s="126"/>
      <c r="CG670" s="126"/>
      <c r="CH670" s="126"/>
      <c r="CI670" s="126"/>
      <c r="CJ670" s="126"/>
      <c r="CK670" s="126"/>
      <c r="CL670" s="126"/>
      <c r="CM670" s="126"/>
      <c r="CN670" s="126"/>
      <c r="CO670" s="126"/>
      <c r="CP670" s="126"/>
      <c r="CQ670" s="126"/>
      <c r="CR670" s="126"/>
      <c r="CS670" s="126"/>
      <c r="CT670" s="126"/>
      <c r="CU670" s="126"/>
      <c r="CV670" s="126"/>
      <c r="CW670" s="126"/>
      <c r="CX670" s="126"/>
      <c r="CY670" s="126"/>
      <c r="CZ670" s="126"/>
      <c r="DA670" s="126"/>
      <c r="DB670" s="126"/>
      <c r="DC670" s="126"/>
      <c r="DD670" s="126"/>
      <c r="DE670" s="126"/>
      <c r="DF670" s="126"/>
      <c r="DG670" s="126"/>
      <c r="DH670" s="126"/>
      <c r="DI670" s="126"/>
      <c r="DJ670" s="126"/>
      <c r="DK670" s="126"/>
      <c r="DL670" s="126"/>
      <c r="DM670" s="126"/>
      <c r="DN670" s="126"/>
      <c r="DO670" s="126"/>
      <c r="DP670" s="126"/>
      <c r="DQ670" s="126"/>
      <c r="DR670" s="126"/>
      <c r="DS670" s="126"/>
      <c r="DT670" s="126"/>
      <c r="DU670" s="126"/>
      <c r="DV670" s="126"/>
      <c r="DW670" s="126"/>
      <c r="DX670" s="126"/>
      <c r="DY670" s="126"/>
      <c r="DZ670" s="126"/>
      <c r="EA670" s="126"/>
      <c r="EB670" s="126"/>
      <c r="EC670" s="126"/>
      <c r="ED670" s="126"/>
      <c r="EE670" s="126"/>
      <c r="EF670" s="126"/>
      <c r="EG670" s="126"/>
      <c r="EH670" s="126"/>
      <c r="EI670" s="126"/>
      <c r="EJ670" s="126"/>
      <c r="EK670" s="126"/>
      <c r="EL670" s="126"/>
      <c r="EM670" s="126"/>
      <c r="EN670" s="126"/>
      <c r="EO670" s="126"/>
      <c r="EP670" s="126"/>
      <c r="EQ670" s="126"/>
      <c r="ER670" s="126"/>
      <c r="ES670" s="126"/>
      <c r="ET670" s="126"/>
      <c r="EU670" s="126"/>
      <c r="EV670" s="126"/>
      <c r="EW670" s="126"/>
      <c r="EX670" s="126"/>
      <c r="EY670" s="126"/>
      <c r="EZ670" s="126"/>
      <c r="FA670" s="126"/>
      <c r="FB670" s="126"/>
      <c r="FC670" s="126"/>
      <c r="FD670" s="126"/>
      <c r="FE670" s="126"/>
      <c r="FF670" s="126"/>
      <c r="FG670" s="126"/>
      <c r="FH670" s="126"/>
      <c r="FI670" s="126"/>
      <c r="FJ670" s="126"/>
      <c r="FK670" s="126"/>
      <c r="FL670" s="126"/>
      <c r="FM670" s="126"/>
      <c r="FN670" s="126"/>
      <c r="FO670" s="126"/>
      <c r="FP670" s="126"/>
      <c r="FQ670" s="126"/>
      <c r="FR670" s="126"/>
      <c r="FS670" s="126"/>
      <c r="FT670" s="126"/>
      <c r="FU670" s="126"/>
      <c r="FV670" s="126"/>
      <c r="FW670" s="126"/>
      <c r="FX670" s="126"/>
      <c r="FY670" s="126"/>
      <c r="FZ670" s="126"/>
      <c r="GA670" s="126"/>
      <c r="GB670" s="126"/>
      <c r="GC670" s="126"/>
      <c r="GD670" s="126"/>
      <c r="GE670" s="126"/>
      <c r="GF670" s="126"/>
      <c r="GG670" s="126"/>
      <c r="GH670" s="126"/>
      <c r="GI670" s="126"/>
      <c r="GJ670" s="126"/>
      <c r="GK670" s="126"/>
      <c r="GL670" s="126"/>
      <c r="GM670" s="126"/>
      <c r="GN670" s="126"/>
      <c r="GO670" s="126"/>
      <c r="GP670" s="126"/>
      <c r="GQ670" s="126"/>
      <c r="GR670" s="126"/>
      <c r="GS670" s="126"/>
      <c r="GT670" s="126"/>
      <c r="GU670" s="126"/>
      <c r="GV670" s="126"/>
      <c r="GW670" s="126"/>
      <c r="GX670" s="126"/>
      <c r="GY670" s="126"/>
      <c r="GZ670" s="126"/>
      <c r="HA670" s="126"/>
      <c r="HB670" s="126"/>
      <c r="HC670" s="126"/>
      <c r="HD670" s="126"/>
      <c r="HE670" s="126"/>
      <c r="HF670" s="126"/>
      <c r="HG670" s="126"/>
      <c r="HH670" s="126"/>
      <c r="HI670" s="126"/>
      <c r="HJ670" s="126"/>
      <c r="HK670" s="126"/>
      <c r="HL670" s="126"/>
      <c r="HM670" s="126"/>
      <c r="HN670" s="126"/>
      <c r="HO670" s="126"/>
      <c r="HP670" s="126"/>
      <c r="HQ670" s="126"/>
      <c r="HR670" s="126"/>
      <c r="HS670" s="126"/>
      <c r="HT670" s="126"/>
      <c r="HU670" s="126"/>
      <c r="HV670" s="126"/>
      <c r="HW670" s="126"/>
      <c r="HX670" s="126"/>
      <c r="HY670" s="126"/>
      <c r="HZ670" s="126"/>
      <c r="IA670" s="126"/>
      <c r="IB670" s="126"/>
      <c r="IC670" s="126"/>
      <c r="ID670" s="126"/>
      <c r="IE670" s="126"/>
      <c r="IF670" s="126"/>
      <c r="IG670" s="126"/>
      <c r="IH670" s="126"/>
      <c r="II670" s="126"/>
      <c r="IJ670" s="126"/>
      <c r="IK670" s="126"/>
      <c r="IL670" s="126"/>
      <c r="IM670" s="126"/>
      <c r="IN670" s="126"/>
      <c r="IO670" s="126"/>
      <c r="IP670" s="126"/>
      <c r="IQ670" s="126"/>
      <c r="IR670" s="126"/>
      <c r="IS670" s="126"/>
      <c r="IT670" s="126"/>
      <c r="IU670" s="126"/>
      <c r="IV670" s="126"/>
      <c r="IW670" s="126"/>
      <c r="IX670" s="126"/>
      <c r="IY670" s="126"/>
      <c r="IZ670" s="126"/>
      <c r="JA670" s="126"/>
      <c r="JB670" s="126"/>
      <c r="JC670" s="126"/>
      <c r="JD670" s="126"/>
      <c r="JE670" s="126"/>
      <c r="JF670" s="126"/>
      <c r="JG670" s="126"/>
      <c r="JH670" s="126"/>
      <c r="JI670" s="126"/>
      <c r="JJ670" s="126"/>
      <c r="JK670" s="126"/>
      <c r="JL670" s="126"/>
      <c r="JM670" s="126"/>
      <c r="JN670" s="126"/>
      <c r="JO670" s="126"/>
      <c r="JP670" s="126"/>
      <c r="JQ670" s="126"/>
      <c r="JR670" s="126"/>
      <c r="JS670" s="126"/>
      <c r="JT670" s="126"/>
      <c r="JU670" s="126"/>
      <c r="JV670" s="126"/>
      <c r="JW670" s="126"/>
      <c r="JX670" s="126"/>
      <c r="JY670" s="126"/>
      <c r="JZ670" s="126"/>
      <c r="KA670" s="126"/>
      <c r="KB670" s="126"/>
      <c r="KC670" s="126"/>
      <c r="KD670" s="126"/>
      <c r="KE670" s="126"/>
      <c r="KF670" s="126"/>
      <c r="KG670" s="126"/>
      <c r="KH670" s="126"/>
      <c r="KI670" s="126"/>
      <c r="KJ670" s="126"/>
      <c r="KK670" s="126"/>
      <c r="KL670" s="126"/>
      <c r="KM670" s="126"/>
      <c r="KN670" s="126"/>
      <c r="KO670" s="126"/>
      <c r="KP670" s="126"/>
      <c r="KQ670" s="126"/>
      <c r="KR670" s="126"/>
      <c r="KS670" s="126"/>
      <c r="KT670" s="126"/>
      <c r="KU670" s="126"/>
      <c r="KV670" s="126"/>
      <c r="KW670" s="126"/>
      <c r="KX670" s="126"/>
      <c r="KY670" s="126"/>
      <c r="KZ670" s="126"/>
      <c r="LA670" s="126"/>
      <c r="LB670" s="126"/>
      <c r="LC670" s="126"/>
      <c r="LD670" s="126"/>
      <c r="LE670" s="126"/>
      <c r="LF670" s="126"/>
      <c r="LG670" s="126"/>
      <c r="LH670" s="126"/>
      <c r="LI670" s="126"/>
      <c r="LJ670" s="126"/>
      <c r="LK670" s="126"/>
      <c r="LL670" s="126"/>
      <c r="LM670" s="126"/>
      <c r="LN670" s="126"/>
      <c r="LO670" s="126"/>
      <c r="LP670" s="126"/>
      <c r="LQ670" s="126"/>
      <c r="LR670" s="126"/>
      <c r="LS670" s="126"/>
      <c r="LT670" s="126"/>
      <c r="LU670" s="126"/>
      <c r="LV670" s="126"/>
      <c r="LW670" s="126"/>
      <c r="LX670" s="126"/>
      <c r="LY670" s="126"/>
      <c r="LZ670" s="126"/>
      <c r="MA670" s="126"/>
      <c r="MB670" s="126"/>
      <c r="MC670" s="126"/>
      <c r="MD670" s="126"/>
      <c r="ME670" s="126"/>
      <c r="MF670" s="126"/>
      <c r="MG670" s="126"/>
      <c r="MH670" s="126"/>
      <c r="MI670" s="126"/>
      <c r="MJ670" s="126"/>
      <c r="MK670" s="126"/>
      <c r="ML670" s="126"/>
      <c r="MM670" s="126"/>
      <c r="MN670" s="126"/>
      <c r="MO670" s="126"/>
      <c r="MP670" s="126"/>
      <c r="MQ670" s="126"/>
      <c r="MR670" s="126"/>
      <c r="MS670" s="126"/>
      <c r="MT670" s="126"/>
      <c r="MU670" s="126"/>
      <c r="MV670" s="126"/>
      <c r="MW670" s="126"/>
      <c r="MX670" s="126"/>
      <c r="MY670" s="126"/>
      <c r="MZ670" s="126"/>
      <c r="NA670" s="126"/>
      <c r="NB670" s="126"/>
      <c r="NC670" s="126"/>
      <c r="ND670" s="126"/>
      <c r="NE670" s="126"/>
      <c r="NF670" s="126"/>
      <c r="NG670" s="126"/>
      <c r="NH670" s="126"/>
      <c r="NI670" s="126"/>
      <c r="NJ670" s="126"/>
      <c r="NK670" s="126"/>
      <c r="NL670" s="126"/>
      <c r="NM670" s="126"/>
      <c r="NN670" s="126"/>
      <c r="NO670" s="126"/>
      <c r="NP670" s="126"/>
      <c r="NQ670" s="126"/>
      <c r="NR670" s="126"/>
      <c r="NS670" s="126"/>
      <c r="NT670" s="126"/>
      <c r="NU670" s="126"/>
      <c r="NV670" s="126"/>
      <c r="NW670" s="126"/>
      <c r="NX670" s="126"/>
      <c r="NY670" s="126"/>
      <c r="NZ670" s="126"/>
      <c r="OA670" s="126"/>
      <c r="OB670" s="126"/>
      <c r="OC670" s="126"/>
      <c r="OD670" s="126"/>
      <c r="OE670" s="126"/>
      <c r="OF670" s="126"/>
      <c r="OG670" s="126"/>
      <c r="OH670" s="126"/>
      <c r="OI670" s="126"/>
      <c r="OJ670" s="126"/>
      <c r="OK670" s="126"/>
      <c r="OL670" s="126"/>
      <c r="OM670" s="126"/>
      <c r="ON670" s="126"/>
      <c r="OO670" s="126"/>
      <c r="OP670" s="126"/>
      <c r="OQ670" s="126"/>
      <c r="OR670" s="126"/>
      <c r="OS670" s="126"/>
      <c r="OT670" s="126"/>
      <c r="OU670" s="126"/>
      <c r="OV670" s="126"/>
      <c r="OW670" s="126"/>
      <c r="OX670" s="126"/>
      <c r="OY670" s="126"/>
      <c r="OZ670" s="126"/>
      <c r="PA670" s="126"/>
      <c r="PB670" s="126"/>
      <c r="PC670" s="126"/>
      <c r="PD670" s="126"/>
      <c r="PE670" s="126"/>
      <c r="PF670" s="126"/>
      <c r="PG670" s="126"/>
      <c r="PH670" s="126"/>
      <c r="PI670" s="126"/>
      <c r="PJ670" s="126"/>
      <c r="PK670" s="126"/>
      <c r="PL670" s="126"/>
      <c r="PM670" s="126"/>
      <c r="PN670" s="126"/>
      <c r="PO670" s="126"/>
      <c r="PP670" s="126"/>
      <c r="PQ670" s="126"/>
      <c r="PR670" s="126"/>
      <c r="PS670" s="126"/>
      <c r="PT670" s="126"/>
      <c r="PU670" s="126"/>
      <c r="PV670" s="126"/>
      <c r="PW670" s="126"/>
      <c r="PX670" s="126"/>
      <c r="PY670" s="126"/>
      <c r="PZ670" s="126"/>
      <c r="QA670" s="126"/>
      <c r="QB670" s="126"/>
      <c r="QC670" s="126"/>
      <c r="QD670" s="126"/>
      <c r="QE670" s="126"/>
      <c r="QF670" s="126"/>
      <c r="QG670" s="126"/>
      <c r="QH670" s="126"/>
      <c r="QI670" s="126"/>
      <c r="QJ670" s="126"/>
      <c r="QK670" s="126"/>
      <c r="QL670" s="126"/>
      <c r="QM670" s="126"/>
      <c r="QN670" s="126"/>
      <c r="QO670" s="126"/>
      <c r="QP670" s="126"/>
      <c r="QQ670" s="126"/>
      <c r="QR670" s="126"/>
      <c r="QS670" s="126"/>
      <c r="QT670" s="126"/>
      <c r="QU670" s="126"/>
      <c r="QV670" s="126"/>
      <c r="QW670" s="126"/>
      <c r="QX670" s="126"/>
      <c r="QY670" s="126"/>
      <c r="QZ670" s="126"/>
      <c r="RA670" s="126"/>
      <c r="RB670" s="126"/>
      <c r="RC670" s="126"/>
      <c r="RD670" s="126"/>
      <c r="RE670" s="126"/>
      <c r="RF670" s="126"/>
      <c r="RG670" s="126"/>
      <c r="RH670" s="126"/>
      <c r="RI670" s="126"/>
      <c r="RJ670" s="126"/>
      <c r="RK670" s="126"/>
      <c r="RL670" s="126"/>
      <c r="RM670" s="126"/>
      <c r="RN670" s="126"/>
      <c r="RO670" s="126"/>
      <c r="RP670" s="126"/>
      <c r="RQ670" s="126"/>
      <c r="RR670" s="126"/>
      <c r="RS670" s="126"/>
      <c r="RT670" s="126"/>
      <c r="RU670" s="126"/>
      <c r="RV670" s="126"/>
      <c r="RW670" s="126"/>
      <c r="RX670" s="126"/>
      <c r="RY670" s="126"/>
      <c r="RZ670" s="126"/>
      <c r="SA670" s="126"/>
      <c r="SB670" s="126"/>
      <c r="SC670" s="126"/>
      <c r="SD670" s="126"/>
      <c r="SE670" s="126"/>
      <c r="SF670" s="126"/>
      <c r="SG670" s="126"/>
      <c r="SH670" s="126"/>
      <c r="SI670" s="126"/>
      <c r="SJ670" s="126"/>
      <c r="SK670" s="126"/>
      <c r="SL670" s="126"/>
      <c r="SM670" s="126"/>
      <c r="SN670" s="126"/>
      <c r="SO670" s="126"/>
      <c r="SP670" s="126"/>
      <c r="SQ670" s="126"/>
      <c r="SR670" s="126"/>
      <c r="SS670" s="126"/>
      <c r="ST670" s="126"/>
      <c r="SU670" s="126"/>
      <c r="SV670" s="126"/>
      <c r="SW670" s="126"/>
      <c r="SX670" s="126"/>
      <c r="SY670" s="126"/>
      <c r="SZ670" s="126"/>
      <c r="TA670" s="126"/>
      <c r="TB670" s="126"/>
      <c r="TC670" s="126"/>
      <c r="TD670" s="126"/>
      <c r="TE670" s="126"/>
      <c r="TF670" s="126"/>
      <c r="TG670" s="126"/>
      <c r="TH670" s="126"/>
      <c r="TI670" s="126"/>
      <c r="TJ670" s="126"/>
      <c r="TK670" s="126"/>
      <c r="TL670" s="126"/>
      <c r="TM670" s="126"/>
      <c r="TN670" s="126"/>
      <c r="TO670" s="126"/>
      <c r="TP670" s="126"/>
      <c r="TQ670" s="126"/>
      <c r="TR670" s="126"/>
      <c r="TS670" s="126"/>
      <c r="TT670" s="126"/>
      <c r="TU670" s="126"/>
      <c r="TV670" s="126"/>
      <c r="TW670" s="126"/>
      <c r="TX670" s="126"/>
      <c r="TY670" s="126"/>
      <c r="TZ670" s="126"/>
      <c r="UA670" s="126"/>
      <c r="UB670" s="126"/>
      <c r="UC670" s="126"/>
      <c r="UD670" s="126"/>
      <c r="UE670" s="126"/>
      <c r="UF670" s="126"/>
      <c r="UG670" s="126"/>
      <c r="UH670" s="126"/>
      <c r="UI670" s="126"/>
      <c r="UJ670" s="126"/>
      <c r="UK670" s="126"/>
      <c r="UL670" s="126"/>
      <c r="UM670" s="126"/>
      <c r="UN670" s="126"/>
      <c r="UO670" s="126"/>
      <c r="UP670" s="126"/>
      <c r="UQ670" s="126"/>
      <c r="UR670" s="126"/>
      <c r="US670" s="126"/>
      <c r="UT670" s="126"/>
      <c r="UU670" s="126"/>
      <c r="UV670" s="126"/>
      <c r="UW670" s="126"/>
      <c r="UX670" s="126"/>
      <c r="UY670" s="126"/>
      <c r="UZ670" s="126"/>
      <c r="VA670" s="126"/>
      <c r="VB670" s="126"/>
      <c r="VC670" s="126"/>
      <c r="VD670" s="126"/>
      <c r="VE670" s="126"/>
      <c r="VF670" s="126"/>
      <c r="VG670" s="126"/>
      <c r="VH670" s="126"/>
      <c r="VI670" s="126"/>
      <c r="VJ670" s="126"/>
      <c r="VK670" s="126"/>
      <c r="VL670" s="126"/>
      <c r="VM670" s="126"/>
      <c r="VN670" s="126"/>
      <c r="VO670" s="126"/>
      <c r="VP670" s="126"/>
      <c r="VQ670" s="126"/>
      <c r="VR670" s="126"/>
      <c r="VS670" s="126"/>
      <c r="VT670" s="126"/>
      <c r="VU670" s="126"/>
      <c r="VV670" s="126"/>
      <c r="VW670" s="126"/>
      <c r="VX670" s="126"/>
      <c r="VY670" s="126"/>
      <c r="VZ670" s="126"/>
      <c r="WA670" s="126"/>
      <c r="WB670" s="126"/>
      <c r="WC670" s="126"/>
      <c r="WD670" s="126"/>
      <c r="WE670" s="126"/>
      <c r="WF670" s="126"/>
      <c r="WG670" s="126"/>
      <c r="WH670" s="126"/>
      <c r="WI670" s="126"/>
      <c r="WJ670" s="126"/>
      <c r="WK670" s="126"/>
      <c r="WL670" s="126"/>
      <c r="WM670" s="126"/>
      <c r="WN670" s="126"/>
      <c r="WO670" s="126"/>
      <c r="WP670" s="126"/>
      <c r="WQ670" s="126"/>
      <c r="WR670" s="126"/>
      <c r="WS670" s="126"/>
      <c r="WT670" s="126"/>
      <c r="WU670" s="126"/>
      <c r="WV670" s="126"/>
      <c r="WW670" s="126"/>
      <c r="WX670" s="126"/>
      <c r="WY670" s="126"/>
      <c r="WZ670" s="126"/>
      <c r="XA670" s="126"/>
      <c r="XB670" s="126"/>
      <c r="XC670" s="126"/>
      <c r="XD670" s="126"/>
      <c r="XE670" s="126"/>
      <c r="XF670" s="126"/>
      <c r="XG670" s="126"/>
      <c r="XH670" s="126"/>
      <c r="XI670" s="126"/>
      <c r="XJ670" s="126"/>
      <c r="XK670" s="126"/>
      <c r="XL670" s="126"/>
      <c r="XM670" s="126"/>
      <c r="XN670" s="126"/>
      <c r="XO670" s="126"/>
      <c r="XP670" s="126"/>
      <c r="XQ670" s="126"/>
      <c r="XR670" s="126"/>
      <c r="XS670" s="126"/>
      <c r="XT670" s="126"/>
      <c r="XU670" s="126"/>
      <c r="XV670" s="126"/>
      <c r="XW670" s="126"/>
      <c r="XX670" s="126"/>
      <c r="XY670" s="126"/>
      <c r="XZ670" s="126"/>
      <c r="YA670" s="126"/>
      <c r="YB670" s="126"/>
      <c r="YC670" s="126"/>
      <c r="YD670" s="126"/>
      <c r="YE670" s="126"/>
      <c r="YF670" s="126"/>
      <c r="YG670" s="126"/>
      <c r="YH670" s="126"/>
      <c r="YI670" s="126"/>
      <c r="YJ670" s="126"/>
      <c r="YK670" s="126"/>
      <c r="YL670" s="126"/>
      <c r="YM670" s="126"/>
      <c r="YN670" s="126"/>
      <c r="YO670" s="126"/>
      <c r="YP670" s="126"/>
      <c r="YQ670" s="126"/>
      <c r="YR670" s="126"/>
      <c r="YS670" s="126"/>
      <c r="YT670" s="126"/>
      <c r="YU670" s="126"/>
      <c r="YV670" s="126"/>
      <c r="YW670" s="126"/>
      <c r="YX670" s="126"/>
      <c r="YY670" s="126"/>
      <c r="YZ670" s="126"/>
      <c r="ZA670" s="126"/>
      <c r="ZB670" s="126"/>
      <c r="ZC670" s="126"/>
      <c r="ZD670" s="126"/>
      <c r="ZE670" s="126"/>
      <c r="ZF670" s="126"/>
      <c r="ZG670" s="126"/>
      <c r="ZH670" s="126"/>
      <c r="ZI670" s="126"/>
      <c r="ZJ670" s="126"/>
      <c r="ZK670" s="126"/>
      <c r="ZL670" s="126"/>
      <c r="ZM670" s="126"/>
      <c r="ZN670" s="126"/>
      <c r="ZO670" s="126"/>
      <c r="ZP670" s="126"/>
      <c r="ZQ670" s="126"/>
      <c r="ZR670" s="126"/>
      <c r="ZS670" s="126"/>
      <c r="ZT670" s="126"/>
      <c r="ZU670" s="126"/>
      <c r="ZV670" s="126"/>
      <c r="ZW670" s="126"/>
      <c r="ZX670" s="126"/>
      <c r="ZY670" s="126"/>
      <c r="ZZ670" s="126"/>
      <c r="AAA670" s="126"/>
      <c r="AAB670" s="126"/>
      <c r="AAC670" s="126"/>
      <c r="AAD670" s="126"/>
      <c r="AAE670" s="126"/>
      <c r="AAF670" s="126"/>
      <c r="AAG670" s="126"/>
      <c r="AAH670" s="126"/>
      <c r="AAI670" s="126"/>
      <c r="AAJ670" s="126"/>
      <c r="AAK670" s="126"/>
      <c r="AAL670" s="126"/>
      <c r="AAM670" s="126"/>
      <c r="AAN670" s="126"/>
      <c r="AAO670" s="126"/>
      <c r="AAP670" s="126"/>
      <c r="AAQ670" s="126"/>
      <c r="AAR670" s="126"/>
      <c r="AAS670" s="126"/>
      <c r="AAT670" s="126"/>
      <c r="AAU670" s="126"/>
      <c r="AAV670" s="126"/>
      <c r="AAW670" s="126"/>
      <c r="AAX670" s="126"/>
      <c r="AAY670" s="126"/>
      <c r="AAZ670" s="126"/>
      <c r="ABA670" s="126"/>
      <c r="ABB670" s="126"/>
      <c r="ABC670" s="126"/>
      <c r="ABD670" s="126"/>
      <c r="ABE670" s="126"/>
      <c r="ABF670" s="126"/>
      <c r="ABG670" s="126"/>
      <c r="ABH670" s="126"/>
      <c r="ABI670" s="126"/>
      <c r="ABJ670" s="126"/>
      <c r="ABK670" s="126"/>
      <c r="ABL670" s="126"/>
      <c r="ABM670" s="126"/>
      <c r="ABN670" s="126"/>
      <c r="ABO670" s="126"/>
      <c r="ABP670" s="126"/>
      <c r="ABQ670" s="126"/>
      <c r="ABR670" s="126"/>
      <c r="ABS670" s="126"/>
      <c r="ABT670" s="126"/>
      <c r="ABU670" s="126"/>
      <c r="ABV670" s="126"/>
      <c r="ABW670" s="126"/>
      <c r="ABX670" s="126"/>
      <c r="ABY670" s="126"/>
      <c r="ABZ670" s="126"/>
      <c r="ACA670" s="126"/>
      <c r="ACB670" s="126"/>
      <c r="ACC670" s="126"/>
      <c r="ACD670" s="126"/>
      <c r="ACE670" s="126"/>
      <c r="ACF670" s="126"/>
      <c r="ACG670" s="126"/>
      <c r="ACH670" s="126"/>
      <c r="ACI670" s="126"/>
      <c r="ACJ670" s="126"/>
      <c r="ACK670" s="126"/>
      <c r="ACL670" s="126"/>
      <c r="ACM670" s="126"/>
      <c r="ACN670" s="126"/>
      <c r="ACO670" s="126"/>
      <c r="ACP670" s="126"/>
      <c r="ACQ670" s="126"/>
      <c r="ACR670" s="126"/>
      <c r="ACS670" s="126"/>
      <c r="ACT670" s="126"/>
      <c r="ACU670" s="126"/>
      <c r="ACV670" s="126"/>
      <c r="ACW670" s="126"/>
      <c r="ACX670" s="126"/>
      <c r="ACY670" s="126"/>
      <c r="ACZ670" s="126"/>
      <c r="ADA670" s="126"/>
      <c r="ADB670" s="126"/>
      <c r="ADC670" s="126"/>
      <c r="ADD670" s="126"/>
      <c r="ADE670" s="126"/>
      <c r="ADF670" s="126"/>
      <c r="ADG670" s="126"/>
      <c r="ADH670" s="126"/>
      <c r="ADI670" s="126"/>
      <c r="ADJ670" s="126"/>
      <c r="ADK670" s="126"/>
      <c r="ADL670" s="126"/>
      <c r="ADM670" s="126"/>
      <c r="ADN670" s="126"/>
      <c r="ADO670" s="126"/>
      <c r="ADP670" s="126"/>
      <c r="ADQ670" s="126"/>
      <c r="ADR670" s="126"/>
      <c r="ADS670" s="126"/>
      <c r="ADT670" s="126"/>
      <c r="ADU670" s="126"/>
      <c r="ADV670" s="126"/>
      <c r="ADW670" s="126"/>
      <c r="ADX670" s="126"/>
      <c r="ADY670" s="126"/>
      <c r="ADZ670" s="126"/>
      <c r="AEA670" s="126"/>
      <c r="AEB670" s="126"/>
      <c r="AEC670" s="126"/>
      <c r="AED670" s="126"/>
      <c r="AEE670" s="126"/>
      <c r="AEF670" s="126"/>
      <c r="AEG670" s="126"/>
      <c r="AEH670" s="126"/>
      <c r="AEI670" s="126"/>
      <c r="AEJ670" s="126"/>
      <c r="AEK670" s="126"/>
      <c r="AEL670" s="126"/>
      <c r="AEM670" s="126"/>
      <c r="AEN670" s="126"/>
      <c r="AEO670" s="126"/>
      <c r="AEP670" s="126"/>
      <c r="AEQ670" s="126"/>
      <c r="AER670" s="126"/>
      <c r="AES670" s="126"/>
      <c r="AET670" s="126"/>
      <c r="AEU670" s="126"/>
      <c r="AEV670" s="126"/>
      <c r="AEW670" s="126"/>
      <c r="AEX670" s="126"/>
      <c r="AEY670" s="126"/>
      <c r="AEZ670" s="126"/>
      <c r="AFA670" s="126"/>
      <c r="AFB670" s="126"/>
      <c r="AFC670" s="126"/>
      <c r="AFD670" s="126"/>
      <c r="AFE670" s="126"/>
      <c r="AFF670" s="126"/>
      <c r="AFG670" s="126"/>
      <c r="AFH670" s="126"/>
      <c r="AFI670" s="126"/>
      <c r="AFJ670" s="126"/>
      <c r="AFK670" s="126"/>
      <c r="AFL670" s="126"/>
      <c r="AFM670" s="126"/>
      <c r="AFN670" s="126"/>
      <c r="AFO670" s="126"/>
      <c r="AFP670" s="126"/>
      <c r="AFQ670" s="126"/>
      <c r="AFR670" s="126"/>
      <c r="AFS670" s="126"/>
      <c r="AFT670" s="126"/>
      <c r="AFU670" s="126"/>
      <c r="AFV670" s="126"/>
      <c r="AFW670" s="126"/>
      <c r="AFX670" s="126"/>
      <c r="AFY670" s="126"/>
      <c r="AFZ670" s="126"/>
      <c r="AGA670" s="126"/>
      <c r="AGB670" s="126"/>
      <c r="AGC670" s="126"/>
      <c r="AGD670" s="126"/>
      <c r="AGE670" s="126"/>
      <c r="AGF670" s="126"/>
      <c r="AGG670" s="126"/>
      <c r="AGH670" s="126"/>
      <c r="AGI670" s="126"/>
      <c r="AGJ670" s="126"/>
      <c r="AGK670" s="126"/>
      <c r="AGL670" s="126"/>
      <c r="AGM670" s="126"/>
      <c r="AGN670" s="126"/>
      <c r="AGO670" s="126"/>
      <c r="AGP670" s="126"/>
      <c r="AGQ670" s="126"/>
      <c r="AGR670" s="126"/>
      <c r="AGS670" s="126"/>
      <c r="AGT670" s="126"/>
      <c r="AGU670" s="126"/>
      <c r="AGV670" s="126"/>
      <c r="AGW670" s="126"/>
      <c r="AGX670" s="126"/>
      <c r="AGY670" s="126"/>
      <c r="AGZ670" s="126"/>
      <c r="AHA670" s="126"/>
      <c r="AHB670" s="126"/>
      <c r="AHC670" s="126"/>
      <c r="AHD670" s="126"/>
      <c r="AHE670" s="126"/>
      <c r="AHF670" s="126"/>
      <c r="AHG670" s="126"/>
      <c r="AHH670" s="126"/>
      <c r="AHI670" s="126"/>
      <c r="AHJ670" s="126"/>
      <c r="AHK670" s="126"/>
      <c r="AHL670" s="126"/>
      <c r="AHM670" s="126"/>
      <c r="AHN670" s="126"/>
      <c r="AHO670" s="126"/>
      <c r="AHP670" s="126"/>
      <c r="AHQ670" s="126"/>
      <c r="AHR670" s="126"/>
      <c r="AHS670" s="126"/>
      <c r="AHT670" s="126"/>
      <c r="AHU670" s="126"/>
      <c r="AHV670" s="126"/>
      <c r="AHW670" s="126"/>
      <c r="AHX670" s="126"/>
      <c r="AHY670" s="126"/>
      <c r="AHZ670" s="126"/>
      <c r="AIA670" s="126"/>
      <c r="AIB670" s="126"/>
      <c r="AIC670" s="126"/>
      <c r="AID670" s="126"/>
      <c r="AIE670" s="126"/>
      <c r="AIF670" s="126"/>
      <c r="AIG670" s="126"/>
      <c r="AIH670" s="126"/>
      <c r="AII670" s="126"/>
      <c r="AIJ670" s="126"/>
      <c r="AIK670" s="126"/>
      <c r="AIL670" s="126"/>
      <c r="AIM670" s="126"/>
      <c r="AIN670" s="126"/>
      <c r="AIO670" s="126"/>
      <c r="AIP670" s="126"/>
      <c r="AIQ670" s="126"/>
      <c r="AIR670" s="126"/>
      <c r="AIS670" s="126"/>
      <c r="AIT670" s="126"/>
      <c r="AIU670" s="126"/>
      <c r="AIV670" s="126"/>
      <c r="AIW670" s="126"/>
      <c r="AIX670" s="126"/>
      <c r="AIY670" s="126"/>
      <c r="AIZ670" s="126"/>
      <c r="AJA670" s="126"/>
      <c r="AJB670" s="126"/>
      <c r="AJC670" s="126"/>
      <c r="AJD670" s="126"/>
      <c r="AJE670" s="126"/>
      <c r="AJF670" s="126"/>
      <c r="AJG670" s="126"/>
      <c r="AJH670" s="126"/>
      <c r="AJI670" s="126"/>
      <c r="AJJ670" s="126"/>
      <c r="AJK670" s="126"/>
      <c r="AJL670" s="126"/>
      <c r="AJM670" s="126"/>
      <c r="AJN670" s="126"/>
      <c r="AJO670" s="126"/>
      <c r="AJP670" s="126"/>
      <c r="AJQ670" s="126"/>
      <c r="AJR670" s="126"/>
      <c r="AJS670" s="126"/>
      <c r="AJT670" s="126"/>
      <c r="AJU670" s="126"/>
      <c r="AJV670" s="126"/>
      <c r="AJW670" s="126"/>
      <c r="AJX670" s="126"/>
      <c r="AJY670" s="126"/>
      <c r="AJZ670" s="126"/>
      <c r="AKA670" s="126"/>
      <c r="AKB670" s="126"/>
      <c r="AKC670" s="126"/>
      <c r="AKD670" s="126"/>
      <c r="AKE670" s="126"/>
      <c r="AKF670" s="126"/>
      <c r="AKG670" s="126"/>
      <c r="AKH670" s="126"/>
      <c r="AKI670" s="126"/>
      <c r="AKJ670" s="126"/>
      <c r="AKK670" s="126"/>
      <c r="AKL670" s="126"/>
      <c r="AKM670" s="126"/>
      <c r="AKN670" s="126"/>
      <c r="AKO670" s="126"/>
      <c r="AKP670" s="126"/>
      <c r="AKQ670" s="126"/>
      <c r="AKR670" s="126"/>
      <c r="AKS670" s="126"/>
      <c r="AKT670" s="126"/>
      <c r="AKU670" s="126"/>
      <c r="AKV670" s="126"/>
      <c r="AKW670" s="126"/>
      <c r="AKX670" s="126"/>
      <c r="AKY670" s="126"/>
      <c r="AKZ670" s="126"/>
      <c r="ALA670" s="126"/>
      <c r="ALB670" s="126"/>
      <c r="ALC670" s="126"/>
      <c r="ALD670" s="126"/>
      <c r="ALE670" s="126"/>
      <c r="ALF670" s="126"/>
      <c r="ALG670" s="126"/>
      <c r="ALH670" s="126"/>
      <c r="ALI670" s="126"/>
      <c r="ALJ670" s="126"/>
      <c r="ALK670" s="126"/>
      <c r="ALL670" s="126"/>
      <c r="ALM670" s="126"/>
      <c r="ALN670" s="126"/>
      <c r="ALO670" s="126"/>
      <c r="ALP670" s="126"/>
      <c r="ALQ670" s="126"/>
      <c r="ALR670" s="126"/>
      <c r="ALS670" s="126"/>
      <c r="ALT670" s="126"/>
    </row>
    <row r="671" spans="2:1008" x14ac:dyDescent="0.4">
      <c r="B671" s="214"/>
      <c r="C671" s="126"/>
      <c r="D671" s="126"/>
      <c r="E671" s="487"/>
      <c r="F671" s="126"/>
      <c r="G671" s="126"/>
      <c r="H671" s="126"/>
      <c r="I671" s="126"/>
      <c r="J671" s="126"/>
      <c r="K671" s="126"/>
      <c r="L671" s="126"/>
      <c r="M671" s="126"/>
      <c r="N671" s="126"/>
      <c r="O671" s="126"/>
      <c r="P671" s="126"/>
      <c r="Q671" s="126"/>
      <c r="R671" s="126"/>
      <c r="S671" s="126"/>
      <c r="T671" s="126"/>
      <c r="U671" s="126"/>
      <c r="V671" s="126"/>
      <c r="W671" s="126"/>
      <c r="X671" s="126"/>
      <c r="Y671" s="126"/>
      <c r="Z671" s="126"/>
      <c r="AA671" s="126"/>
      <c r="AB671" s="126"/>
      <c r="AC671" s="126"/>
      <c r="AD671" s="126"/>
      <c r="AE671" s="126"/>
      <c r="AF671" s="126"/>
      <c r="AG671" s="126"/>
      <c r="AH671" s="126"/>
      <c r="AI671" s="126"/>
      <c r="AJ671" s="126"/>
      <c r="AK671" s="126"/>
      <c r="AL671" s="126"/>
      <c r="AM671" s="126"/>
      <c r="AN671" s="126"/>
      <c r="AO671" s="126"/>
      <c r="AP671" s="126"/>
      <c r="AQ671" s="126"/>
      <c r="AR671" s="126"/>
      <c r="AS671" s="126"/>
      <c r="AT671" s="126"/>
      <c r="AU671" s="126"/>
      <c r="AV671" s="126"/>
      <c r="AW671" s="126"/>
      <c r="AX671" s="126"/>
      <c r="AY671" s="126"/>
      <c r="AZ671" s="126"/>
      <c r="BA671" s="126"/>
      <c r="BB671" s="126"/>
      <c r="BC671" s="126"/>
      <c r="BD671" s="126"/>
      <c r="BE671" s="126"/>
      <c r="BF671" s="126"/>
      <c r="BG671" s="126"/>
      <c r="BH671" s="126"/>
      <c r="BI671" s="126"/>
      <c r="BJ671" s="126"/>
      <c r="BK671" s="126"/>
      <c r="BL671" s="126"/>
      <c r="BM671" s="126"/>
      <c r="BN671" s="126"/>
      <c r="BO671" s="126"/>
      <c r="BP671" s="126"/>
      <c r="BQ671" s="126"/>
      <c r="BR671" s="126"/>
      <c r="BS671" s="126"/>
      <c r="BT671" s="126"/>
      <c r="BU671" s="126"/>
      <c r="BV671" s="126"/>
      <c r="BW671" s="126"/>
      <c r="BX671" s="126"/>
      <c r="BY671" s="126"/>
      <c r="BZ671" s="126"/>
      <c r="CA671" s="126"/>
      <c r="CB671" s="126"/>
      <c r="CC671" s="126"/>
      <c r="CD671" s="126"/>
      <c r="CE671" s="126"/>
      <c r="CF671" s="126"/>
      <c r="CG671" s="126"/>
      <c r="CH671" s="126"/>
      <c r="CI671" s="126"/>
      <c r="CJ671" s="126"/>
      <c r="CK671" s="126"/>
      <c r="CL671" s="126"/>
      <c r="CM671" s="126"/>
      <c r="CN671" s="126"/>
      <c r="CO671" s="126"/>
      <c r="CP671" s="126"/>
      <c r="CQ671" s="126"/>
      <c r="CR671" s="126"/>
      <c r="CS671" s="126"/>
      <c r="CT671" s="126"/>
      <c r="CU671" s="126"/>
      <c r="CV671" s="126"/>
      <c r="CW671" s="126"/>
      <c r="CX671" s="126"/>
      <c r="CY671" s="126"/>
      <c r="CZ671" s="126"/>
      <c r="DA671" s="126"/>
      <c r="DB671" s="126"/>
      <c r="DC671" s="126"/>
      <c r="DD671" s="126"/>
      <c r="DE671" s="126"/>
      <c r="DF671" s="126"/>
      <c r="DG671" s="126"/>
      <c r="DH671" s="126"/>
      <c r="DI671" s="126"/>
      <c r="DJ671" s="126"/>
      <c r="DK671" s="126"/>
      <c r="DL671" s="126"/>
      <c r="DM671" s="126"/>
      <c r="DN671" s="126"/>
      <c r="DO671" s="126"/>
      <c r="DP671" s="126"/>
      <c r="DQ671" s="126"/>
      <c r="DR671" s="126"/>
      <c r="DS671" s="126"/>
      <c r="DT671" s="126"/>
      <c r="DU671" s="126"/>
      <c r="DV671" s="126"/>
      <c r="DW671" s="126"/>
      <c r="DX671" s="126"/>
      <c r="DY671" s="126"/>
      <c r="DZ671" s="126"/>
      <c r="EA671" s="126"/>
      <c r="EB671" s="126"/>
      <c r="EC671" s="126"/>
      <c r="ED671" s="126"/>
      <c r="EE671" s="126"/>
      <c r="EF671" s="126"/>
      <c r="EG671" s="126"/>
      <c r="EH671" s="126"/>
      <c r="EI671" s="126"/>
      <c r="EJ671" s="126"/>
      <c r="EK671" s="126"/>
      <c r="EL671" s="126"/>
      <c r="EM671" s="126"/>
      <c r="EN671" s="126"/>
      <c r="EO671" s="126"/>
      <c r="EP671" s="126"/>
      <c r="EQ671" s="126"/>
      <c r="ER671" s="126"/>
      <c r="ES671" s="126"/>
      <c r="ET671" s="126"/>
      <c r="EU671" s="126"/>
      <c r="EV671" s="126"/>
      <c r="EW671" s="126"/>
      <c r="EX671" s="126"/>
      <c r="EY671" s="126"/>
      <c r="EZ671" s="126"/>
      <c r="FA671" s="126"/>
      <c r="FB671" s="126"/>
      <c r="FC671" s="126"/>
      <c r="FD671" s="126"/>
      <c r="FE671" s="126"/>
      <c r="FF671" s="126"/>
      <c r="FG671" s="126"/>
      <c r="FH671" s="126"/>
      <c r="FI671" s="126"/>
      <c r="FJ671" s="126"/>
      <c r="FK671" s="126"/>
      <c r="FL671" s="126"/>
      <c r="FM671" s="126"/>
      <c r="FN671" s="126"/>
      <c r="FO671" s="126"/>
      <c r="FP671" s="126"/>
      <c r="FQ671" s="126"/>
      <c r="FR671" s="126"/>
      <c r="FS671" s="126"/>
      <c r="FT671" s="126"/>
      <c r="FU671" s="126"/>
      <c r="FV671" s="126"/>
      <c r="FW671" s="126"/>
      <c r="FX671" s="126"/>
      <c r="FY671" s="126"/>
      <c r="FZ671" s="126"/>
      <c r="GA671" s="126"/>
      <c r="GB671" s="126"/>
      <c r="GC671" s="126"/>
      <c r="GD671" s="126"/>
      <c r="GE671" s="126"/>
      <c r="GF671" s="126"/>
      <c r="GG671" s="126"/>
      <c r="GH671" s="126"/>
      <c r="GI671" s="126"/>
      <c r="GJ671" s="126"/>
      <c r="GK671" s="126"/>
      <c r="GL671" s="126"/>
      <c r="GM671" s="126"/>
      <c r="GN671" s="126"/>
      <c r="GO671" s="126"/>
      <c r="GP671" s="126"/>
      <c r="GQ671" s="126"/>
      <c r="GR671" s="126"/>
      <c r="GS671" s="126"/>
      <c r="GT671" s="126"/>
      <c r="GU671" s="126"/>
      <c r="GV671" s="126"/>
      <c r="GW671" s="126"/>
      <c r="GX671" s="126"/>
      <c r="GY671" s="126"/>
      <c r="GZ671" s="126"/>
      <c r="HA671" s="126"/>
      <c r="HB671" s="126"/>
      <c r="HC671" s="126"/>
      <c r="HD671" s="126"/>
      <c r="HE671" s="126"/>
      <c r="HF671" s="126"/>
      <c r="HG671" s="126"/>
      <c r="HH671" s="126"/>
      <c r="HI671" s="126"/>
      <c r="HJ671" s="126"/>
      <c r="HK671" s="126"/>
      <c r="HL671" s="126"/>
      <c r="HM671" s="126"/>
      <c r="HN671" s="126"/>
      <c r="HO671" s="126"/>
      <c r="HP671" s="126"/>
      <c r="HQ671" s="126"/>
      <c r="HR671" s="126"/>
      <c r="HS671" s="126"/>
      <c r="HT671" s="126"/>
      <c r="HU671" s="126"/>
      <c r="HV671" s="126"/>
      <c r="HW671" s="126"/>
      <c r="HX671" s="126"/>
      <c r="HY671" s="126"/>
      <c r="HZ671" s="126"/>
      <c r="IA671" s="126"/>
      <c r="IB671" s="126"/>
      <c r="IC671" s="126"/>
      <c r="ID671" s="126"/>
      <c r="IE671" s="126"/>
      <c r="IF671" s="126"/>
      <c r="IG671" s="126"/>
      <c r="IH671" s="126"/>
      <c r="II671" s="126"/>
      <c r="IJ671" s="126"/>
      <c r="IK671" s="126"/>
      <c r="IL671" s="126"/>
      <c r="IM671" s="126"/>
      <c r="IN671" s="126"/>
      <c r="IO671" s="126"/>
      <c r="IP671" s="126"/>
      <c r="IQ671" s="126"/>
      <c r="IR671" s="126"/>
      <c r="IS671" s="126"/>
      <c r="IT671" s="126"/>
      <c r="IU671" s="126"/>
      <c r="IV671" s="126"/>
      <c r="IW671" s="126"/>
      <c r="IX671" s="126"/>
      <c r="IY671" s="126"/>
      <c r="IZ671" s="126"/>
      <c r="JA671" s="126"/>
      <c r="JB671" s="126"/>
      <c r="JC671" s="126"/>
      <c r="JD671" s="126"/>
      <c r="JE671" s="126"/>
      <c r="JF671" s="126"/>
      <c r="JG671" s="126"/>
      <c r="JH671" s="126"/>
      <c r="JI671" s="126"/>
      <c r="JJ671" s="126"/>
      <c r="JK671" s="126"/>
      <c r="JL671" s="126"/>
      <c r="JM671" s="126"/>
      <c r="JN671" s="126"/>
      <c r="JO671" s="126"/>
      <c r="JP671" s="126"/>
      <c r="JQ671" s="126"/>
      <c r="JR671" s="126"/>
      <c r="JS671" s="126"/>
      <c r="JT671" s="126"/>
      <c r="JU671" s="126"/>
      <c r="JV671" s="126"/>
      <c r="JW671" s="126"/>
      <c r="JX671" s="126"/>
      <c r="JY671" s="126"/>
      <c r="JZ671" s="126"/>
      <c r="KA671" s="126"/>
      <c r="KB671" s="126"/>
      <c r="KC671" s="126"/>
      <c r="KD671" s="126"/>
      <c r="KE671" s="126"/>
      <c r="KF671" s="126"/>
      <c r="KG671" s="126"/>
      <c r="KH671" s="126"/>
      <c r="KI671" s="126"/>
      <c r="KJ671" s="126"/>
      <c r="KK671" s="126"/>
      <c r="KL671" s="126"/>
      <c r="KM671" s="126"/>
      <c r="KN671" s="126"/>
      <c r="KO671" s="126"/>
      <c r="KP671" s="126"/>
      <c r="KQ671" s="126"/>
      <c r="KR671" s="126"/>
      <c r="KS671" s="126"/>
      <c r="KT671" s="126"/>
      <c r="KU671" s="126"/>
      <c r="KV671" s="126"/>
      <c r="KW671" s="126"/>
      <c r="KX671" s="126"/>
      <c r="KY671" s="126"/>
      <c r="KZ671" s="126"/>
      <c r="LA671" s="126"/>
      <c r="LB671" s="126"/>
      <c r="LC671" s="126"/>
      <c r="LD671" s="126"/>
      <c r="LE671" s="126"/>
      <c r="LF671" s="126"/>
      <c r="LG671" s="126"/>
      <c r="LH671" s="126"/>
      <c r="LI671" s="126"/>
      <c r="LJ671" s="126"/>
      <c r="LK671" s="126"/>
      <c r="LL671" s="126"/>
      <c r="LM671" s="126"/>
      <c r="LN671" s="126"/>
      <c r="LO671" s="126"/>
      <c r="LP671" s="126"/>
      <c r="LQ671" s="126"/>
      <c r="LR671" s="126"/>
      <c r="LS671" s="126"/>
      <c r="LT671" s="126"/>
      <c r="LU671" s="126"/>
      <c r="LV671" s="126"/>
      <c r="LW671" s="126"/>
      <c r="LX671" s="126"/>
      <c r="LY671" s="126"/>
      <c r="LZ671" s="126"/>
      <c r="MA671" s="126"/>
      <c r="MB671" s="126"/>
      <c r="MC671" s="126"/>
      <c r="MD671" s="126"/>
      <c r="ME671" s="126"/>
      <c r="MF671" s="126"/>
      <c r="MG671" s="126"/>
      <c r="MH671" s="126"/>
      <c r="MI671" s="126"/>
      <c r="MJ671" s="126"/>
      <c r="MK671" s="126"/>
      <c r="ML671" s="126"/>
      <c r="MM671" s="126"/>
      <c r="MN671" s="126"/>
      <c r="MO671" s="126"/>
      <c r="MP671" s="126"/>
      <c r="MQ671" s="126"/>
      <c r="MR671" s="126"/>
      <c r="MS671" s="126"/>
      <c r="MT671" s="126"/>
      <c r="MU671" s="126"/>
      <c r="MV671" s="126"/>
      <c r="MW671" s="126"/>
      <c r="MX671" s="126"/>
      <c r="MY671" s="126"/>
      <c r="MZ671" s="126"/>
      <c r="NA671" s="126"/>
      <c r="NB671" s="126"/>
      <c r="NC671" s="126"/>
      <c r="ND671" s="126"/>
      <c r="NE671" s="126"/>
      <c r="NF671" s="126"/>
      <c r="NG671" s="126"/>
      <c r="NH671" s="126"/>
      <c r="NI671" s="126"/>
      <c r="NJ671" s="126"/>
      <c r="NK671" s="126"/>
      <c r="NL671" s="126"/>
      <c r="NM671" s="126"/>
      <c r="NN671" s="126"/>
      <c r="NO671" s="126"/>
      <c r="NP671" s="126"/>
      <c r="NQ671" s="126"/>
      <c r="NR671" s="126"/>
      <c r="NS671" s="126"/>
      <c r="NT671" s="126"/>
      <c r="NU671" s="126"/>
      <c r="NV671" s="126"/>
      <c r="NW671" s="126"/>
      <c r="NX671" s="126"/>
      <c r="NY671" s="126"/>
      <c r="NZ671" s="126"/>
      <c r="OA671" s="126"/>
      <c r="OB671" s="126"/>
      <c r="OC671" s="126"/>
      <c r="OD671" s="126"/>
      <c r="OE671" s="126"/>
      <c r="OF671" s="126"/>
      <c r="OG671" s="126"/>
      <c r="OH671" s="126"/>
      <c r="OI671" s="126"/>
      <c r="OJ671" s="126"/>
      <c r="OK671" s="126"/>
      <c r="OL671" s="126"/>
      <c r="OM671" s="126"/>
      <c r="ON671" s="126"/>
      <c r="OO671" s="126"/>
      <c r="OP671" s="126"/>
      <c r="OQ671" s="126"/>
      <c r="OR671" s="126"/>
      <c r="OS671" s="126"/>
      <c r="OT671" s="126"/>
      <c r="OU671" s="126"/>
      <c r="OV671" s="126"/>
      <c r="OW671" s="126"/>
      <c r="OX671" s="126"/>
      <c r="OY671" s="126"/>
      <c r="OZ671" s="126"/>
      <c r="PA671" s="126"/>
      <c r="PB671" s="126"/>
      <c r="PC671" s="126"/>
      <c r="PD671" s="126"/>
      <c r="PE671" s="126"/>
      <c r="PF671" s="126"/>
      <c r="PG671" s="126"/>
      <c r="PH671" s="126"/>
      <c r="PI671" s="126"/>
      <c r="PJ671" s="126"/>
      <c r="PK671" s="126"/>
      <c r="PL671" s="126"/>
      <c r="PM671" s="126"/>
      <c r="PN671" s="126"/>
      <c r="PO671" s="126"/>
      <c r="PP671" s="126"/>
      <c r="PQ671" s="126"/>
      <c r="PR671" s="126"/>
      <c r="PS671" s="126"/>
      <c r="PT671" s="126"/>
      <c r="PU671" s="126"/>
      <c r="PV671" s="126"/>
      <c r="PW671" s="126"/>
      <c r="PX671" s="126"/>
      <c r="PY671" s="126"/>
      <c r="PZ671" s="126"/>
      <c r="QA671" s="126"/>
      <c r="QB671" s="126"/>
      <c r="QC671" s="126"/>
      <c r="QD671" s="126"/>
      <c r="QE671" s="126"/>
      <c r="QF671" s="126"/>
      <c r="QG671" s="126"/>
      <c r="QH671" s="126"/>
      <c r="QI671" s="126"/>
      <c r="QJ671" s="126"/>
      <c r="QK671" s="126"/>
      <c r="QL671" s="126"/>
      <c r="QM671" s="126"/>
      <c r="QN671" s="126"/>
      <c r="QO671" s="126"/>
      <c r="QP671" s="126"/>
      <c r="QQ671" s="126"/>
      <c r="QR671" s="126"/>
      <c r="QS671" s="126"/>
      <c r="QT671" s="126"/>
      <c r="QU671" s="126"/>
      <c r="QV671" s="126"/>
      <c r="QW671" s="126"/>
      <c r="QX671" s="126"/>
      <c r="QY671" s="126"/>
      <c r="QZ671" s="126"/>
      <c r="RA671" s="126"/>
      <c r="RB671" s="126"/>
      <c r="RC671" s="126"/>
      <c r="RD671" s="126"/>
      <c r="RE671" s="126"/>
      <c r="RF671" s="126"/>
      <c r="RG671" s="126"/>
      <c r="RH671" s="126"/>
      <c r="RI671" s="126"/>
      <c r="RJ671" s="126"/>
      <c r="RK671" s="126"/>
      <c r="RL671" s="126"/>
      <c r="RM671" s="126"/>
      <c r="RN671" s="126"/>
      <c r="RO671" s="126"/>
      <c r="RP671" s="126"/>
      <c r="RQ671" s="126"/>
      <c r="RR671" s="126"/>
      <c r="RS671" s="126"/>
      <c r="RT671" s="126"/>
      <c r="RU671" s="126"/>
      <c r="RV671" s="126"/>
      <c r="RW671" s="126"/>
      <c r="RX671" s="126"/>
      <c r="RY671" s="126"/>
      <c r="RZ671" s="126"/>
      <c r="SA671" s="126"/>
      <c r="SB671" s="126"/>
      <c r="SC671" s="126"/>
      <c r="SD671" s="126"/>
      <c r="SE671" s="126"/>
      <c r="SF671" s="126"/>
      <c r="SG671" s="126"/>
      <c r="SH671" s="126"/>
      <c r="SI671" s="126"/>
      <c r="SJ671" s="126"/>
      <c r="SK671" s="126"/>
      <c r="SL671" s="126"/>
      <c r="SM671" s="126"/>
      <c r="SN671" s="126"/>
      <c r="SO671" s="126"/>
      <c r="SP671" s="126"/>
      <c r="SQ671" s="126"/>
      <c r="SR671" s="126"/>
      <c r="SS671" s="126"/>
      <c r="ST671" s="126"/>
      <c r="SU671" s="126"/>
      <c r="SV671" s="126"/>
      <c r="SW671" s="126"/>
      <c r="SX671" s="126"/>
      <c r="SY671" s="126"/>
      <c r="SZ671" s="126"/>
      <c r="TA671" s="126"/>
      <c r="TB671" s="126"/>
      <c r="TC671" s="126"/>
      <c r="TD671" s="126"/>
      <c r="TE671" s="126"/>
      <c r="TF671" s="126"/>
      <c r="TG671" s="126"/>
      <c r="TH671" s="126"/>
      <c r="TI671" s="126"/>
      <c r="TJ671" s="126"/>
      <c r="TK671" s="126"/>
      <c r="TL671" s="126"/>
      <c r="TM671" s="126"/>
      <c r="TN671" s="126"/>
      <c r="TO671" s="126"/>
      <c r="TP671" s="126"/>
      <c r="TQ671" s="126"/>
      <c r="TR671" s="126"/>
      <c r="TS671" s="126"/>
      <c r="TT671" s="126"/>
      <c r="TU671" s="126"/>
      <c r="TV671" s="126"/>
      <c r="TW671" s="126"/>
      <c r="TX671" s="126"/>
      <c r="TY671" s="126"/>
      <c r="TZ671" s="126"/>
      <c r="UA671" s="126"/>
      <c r="UB671" s="126"/>
      <c r="UC671" s="126"/>
      <c r="UD671" s="126"/>
      <c r="UE671" s="126"/>
      <c r="UF671" s="126"/>
      <c r="UG671" s="126"/>
      <c r="UH671" s="126"/>
      <c r="UI671" s="126"/>
      <c r="UJ671" s="126"/>
      <c r="UK671" s="126"/>
      <c r="UL671" s="126"/>
      <c r="UM671" s="126"/>
      <c r="UN671" s="126"/>
      <c r="UO671" s="126"/>
      <c r="UP671" s="126"/>
      <c r="UQ671" s="126"/>
      <c r="UR671" s="126"/>
      <c r="US671" s="126"/>
      <c r="UT671" s="126"/>
      <c r="UU671" s="126"/>
      <c r="UV671" s="126"/>
      <c r="UW671" s="126"/>
      <c r="UX671" s="126"/>
      <c r="UY671" s="126"/>
      <c r="UZ671" s="126"/>
      <c r="VA671" s="126"/>
      <c r="VB671" s="126"/>
      <c r="VC671" s="126"/>
      <c r="VD671" s="126"/>
      <c r="VE671" s="126"/>
      <c r="VF671" s="126"/>
      <c r="VG671" s="126"/>
      <c r="VH671" s="126"/>
      <c r="VI671" s="126"/>
      <c r="VJ671" s="126"/>
      <c r="VK671" s="126"/>
      <c r="VL671" s="126"/>
      <c r="VM671" s="126"/>
      <c r="VN671" s="126"/>
      <c r="VO671" s="126"/>
      <c r="VP671" s="126"/>
      <c r="VQ671" s="126"/>
      <c r="VR671" s="126"/>
      <c r="VS671" s="126"/>
      <c r="VT671" s="126"/>
      <c r="VU671" s="126"/>
      <c r="VV671" s="126"/>
      <c r="VW671" s="126"/>
      <c r="VX671" s="126"/>
      <c r="VY671" s="126"/>
      <c r="VZ671" s="126"/>
      <c r="WA671" s="126"/>
      <c r="WB671" s="126"/>
      <c r="WC671" s="126"/>
      <c r="WD671" s="126"/>
      <c r="WE671" s="126"/>
      <c r="WF671" s="126"/>
      <c r="WG671" s="126"/>
      <c r="WH671" s="126"/>
      <c r="WI671" s="126"/>
      <c r="WJ671" s="126"/>
      <c r="WK671" s="126"/>
      <c r="WL671" s="126"/>
      <c r="WM671" s="126"/>
      <c r="WN671" s="126"/>
      <c r="WO671" s="126"/>
      <c r="WP671" s="126"/>
      <c r="WQ671" s="126"/>
      <c r="WR671" s="126"/>
      <c r="WS671" s="126"/>
      <c r="WT671" s="126"/>
      <c r="WU671" s="126"/>
      <c r="WV671" s="126"/>
      <c r="WW671" s="126"/>
      <c r="WX671" s="126"/>
      <c r="WY671" s="126"/>
      <c r="WZ671" s="126"/>
      <c r="XA671" s="126"/>
      <c r="XB671" s="126"/>
      <c r="XC671" s="126"/>
      <c r="XD671" s="126"/>
      <c r="XE671" s="126"/>
      <c r="XF671" s="126"/>
      <c r="XG671" s="126"/>
      <c r="XH671" s="126"/>
      <c r="XI671" s="126"/>
      <c r="XJ671" s="126"/>
      <c r="XK671" s="126"/>
      <c r="XL671" s="126"/>
      <c r="XM671" s="126"/>
      <c r="XN671" s="126"/>
      <c r="XO671" s="126"/>
      <c r="XP671" s="126"/>
      <c r="XQ671" s="126"/>
      <c r="XR671" s="126"/>
      <c r="XS671" s="126"/>
      <c r="XT671" s="126"/>
      <c r="XU671" s="126"/>
      <c r="XV671" s="126"/>
      <c r="XW671" s="126"/>
      <c r="XX671" s="126"/>
      <c r="XY671" s="126"/>
      <c r="XZ671" s="126"/>
      <c r="YA671" s="126"/>
      <c r="YB671" s="126"/>
      <c r="YC671" s="126"/>
      <c r="YD671" s="126"/>
      <c r="YE671" s="126"/>
      <c r="YF671" s="126"/>
      <c r="YG671" s="126"/>
      <c r="YH671" s="126"/>
      <c r="YI671" s="126"/>
      <c r="YJ671" s="126"/>
      <c r="YK671" s="126"/>
      <c r="YL671" s="126"/>
      <c r="YM671" s="126"/>
      <c r="YN671" s="126"/>
      <c r="YO671" s="126"/>
      <c r="YP671" s="126"/>
      <c r="YQ671" s="126"/>
      <c r="YR671" s="126"/>
      <c r="YS671" s="126"/>
      <c r="YT671" s="126"/>
      <c r="YU671" s="126"/>
      <c r="YV671" s="126"/>
      <c r="YW671" s="126"/>
      <c r="YX671" s="126"/>
      <c r="YY671" s="126"/>
      <c r="YZ671" s="126"/>
      <c r="ZA671" s="126"/>
      <c r="ZB671" s="126"/>
      <c r="ZC671" s="126"/>
      <c r="ZD671" s="126"/>
      <c r="ZE671" s="126"/>
      <c r="ZF671" s="126"/>
      <c r="ZG671" s="126"/>
      <c r="ZH671" s="126"/>
      <c r="ZI671" s="126"/>
      <c r="ZJ671" s="126"/>
      <c r="ZK671" s="126"/>
      <c r="ZL671" s="126"/>
      <c r="ZM671" s="126"/>
      <c r="ZN671" s="126"/>
      <c r="ZO671" s="126"/>
      <c r="ZP671" s="126"/>
      <c r="ZQ671" s="126"/>
      <c r="ZR671" s="126"/>
      <c r="ZS671" s="126"/>
      <c r="ZT671" s="126"/>
      <c r="ZU671" s="126"/>
      <c r="ZV671" s="126"/>
      <c r="ZW671" s="126"/>
      <c r="ZX671" s="126"/>
      <c r="ZY671" s="126"/>
      <c r="ZZ671" s="126"/>
      <c r="AAA671" s="126"/>
      <c r="AAB671" s="126"/>
      <c r="AAC671" s="126"/>
      <c r="AAD671" s="126"/>
      <c r="AAE671" s="126"/>
      <c r="AAF671" s="126"/>
      <c r="AAG671" s="126"/>
      <c r="AAH671" s="126"/>
      <c r="AAI671" s="126"/>
      <c r="AAJ671" s="126"/>
      <c r="AAK671" s="126"/>
      <c r="AAL671" s="126"/>
      <c r="AAM671" s="126"/>
      <c r="AAN671" s="126"/>
      <c r="AAO671" s="126"/>
      <c r="AAP671" s="126"/>
      <c r="AAQ671" s="126"/>
      <c r="AAR671" s="126"/>
      <c r="AAS671" s="126"/>
      <c r="AAT671" s="126"/>
      <c r="AAU671" s="126"/>
      <c r="AAV671" s="126"/>
      <c r="AAW671" s="126"/>
      <c r="AAX671" s="126"/>
      <c r="AAY671" s="126"/>
      <c r="AAZ671" s="126"/>
      <c r="ABA671" s="126"/>
      <c r="ABB671" s="126"/>
      <c r="ABC671" s="126"/>
      <c r="ABD671" s="126"/>
      <c r="ABE671" s="126"/>
      <c r="ABF671" s="126"/>
      <c r="ABG671" s="126"/>
      <c r="ABH671" s="126"/>
      <c r="ABI671" s="126"/>
      <c r="ABJ671" s="126"/>
      <c r="ABK671" s="126"/>
      <c r="ABL671" s="126"/>
      <c r="ABM671" s="126"/>
      <c r="ABN671" s="126"/>
      <c r="ABO671" s="126"/>
      <c r="ABP671" s="126"/>
      <c r="ABQ671" s="126"/>
      <c r="ABR671" s="126"/>
      <c r="ABS671" s="126"/>
      <c r="ABT671" s="126"/>
      <c r="ABU671" s="126"/>
      <c r="ABV671" s="126"/>
      <c r="ABW671" s="126"/>
      <c r="ABX671" s="126"/>
      <c r="ABY671" s="126"/>
      <c r="ABZ671" s="126"/>
      <c r="ACA671" s="126"/>
      <c r="ACB671" s="126"/>
      <c r="ACC671" s="126"/>
      <c r="ACD671" s="126"/>
      <c r="ACE671" s="126"/>
      <c r="ACF671" s="126"/>
      <c r="ACG671" s="126"/>
      <c r="ACH671" s="126"/>
      <c r="ACI671" s="126"/>
      <c r="ACJ671" s="126"/>
      <c r="ACK671" s="126"/>
      <c r="ACL671" s="126"/>
      <c r="ACM671" s="126"/>
      <c r="ACN671" s="126"/>
      <c r="ACO671" s="126"/>
      <c r="ACP671" s="126"/>
      <c r="ACQ671" s="126"/>
      <c r="ACR671" s="126"/>
      <c r="ACS671" s="126"/>
      <c r="ACT671" s="126"/>
      <c r="ACU671" s="126"/>
      <c r="ACV671" s="126"/>
      <c r="ACW671" s="126"/>
      <c r="ACX671" s="126"/>
      <c r="ACY671" s="126"/>
      <c r="ACZ671" s="126"/>
      <c r="ADA671" s="126"/>
      <c r="ADB671" s="126"/>
      <c r="ADC671" s="126"/>
      <c r="ADD671" s="126"/>
      <c r="ADE671" s="126"/>
      <c r="ADF671" s="126"/>
      <c r="ADG671" s="126"/>
      <c r="ADH671" s="126"/>
      <c r="ADI671" s="126"/>
      <c r="ADJ671" s="126"/>
      <c r="ADK671" s="126"/>
      <c r="ADL671" s="126"/>
      <c r="ADM671" s="126"/>
      <c r="ADN671" s="126"/>
      <c r="ADO671" s="126"/>
      <c r="ADP671" s="126"/>
      <c r="ADQ671" s="126"/>
      <c r="ADR671" s="126"/>
      <c r="ADS671" s="126"/>
      <c r="ADT671" s="126"/>
      <c r="ADU671" s="126"/>
      <c r="ADV671" s="126"/>
      <c r="ADW671" s="126"/>
      <c r="ADX671" s="126"/>
      <c r="ADY671" s="126"/>
      <c r="ADZ671" s="126"/>
      <c r="AEA671" s="126"/>
      <c r="AEB671" s="126"/>
      <c r="AEC671" s="126"/>
      <c r="AED671" s="126"/>
      <c r="AEE671" s="126"/>
      <c r="AEF671" s="126"/>
      <c r="AEG671" s="126"/>
      <c r="AEH671" s="126"/>
      <c r="AEI671" s="126"/>
      <c r="AEJ671" s="126"/>
      <c r="AEK671" s="126"/>
      <c r="AEL671" s="126"/>
      <c r="AEM671" s="126"/>
      <c r="AEN671" s="126"/>
      <c r="AEO671" s="126"/>
      <c r="AEP671" s="126"/>
      <c r="AEQ671" s="126"/>
      <c r="AER671" s="126"/>
      <c r="AES671" s="126"/>
      <c r="AET671" s="126"/>
      <c r="AEU671" s="126"/>
      <c r="AEV671" s="126"/>
      <c r="AEW671" s="126"/>
      <c r="AEX671" s="126"/>
      <c r="AEY671" s="126"/>
      <c r="AEZ671" s="126"/>
      <c r="AFA671" s="126"/>
      <c r="AFB671" s="126"/>
      <c r="AFC671" s="126"/>
      <c r="AFD671" s="126"/>
      <c r="AFE671" s="126"/>
      <c r="AFF671" s="126"/>
      <c r="AFG671" s="126"/>
      <c r="AFH671" s="126"/>
      <c r="AFI671" s="126"/>
      <c r="AFJ671" s="126"/>
      <c r="AFK671" s="126"/>
      <c r="AFL671" s="126"/>
      <c r="AFM671" s="126"/>
      <c r="AFN671" s="126"/>
      <c r="AFO671" s="126"/>
      <c r="AFP671" s="126"/>
      <c r="AFQ671" s="126"/>
      <c r="AFR671" s="126"/>
      <c r="AFS671" s="126"/>
      <c r="AFT671" s="126"/>
      <c r="AFU671" s="126"/>
      <c r="AFV671" s="126"/>
      <c r="AFW671" s="126"/>
      <c r="AFX671" s="126"/>
      <c r="AFY671" s="126"/>
      <c r="AFZ671" s="126"/>
      <c r="AGA671" s="126"/>
      <c r="AGB671" s="126"/>
      <c r="AGC671" s="126"/>
      <c r="AGD671" s="126"/>
      <c r="AGE671" s="126"/>
      <c r="AGF671" s="126"/>
      <c r="AGG671" s="126"/>
      <c r="AGH671" s="126"/>
      <c r="AGI671" s="126"/>
      <c r="AGJ671" s="126"/>
      <c r="AGK671" s="126"/>
      <c r="AGL671" s="126"/>
      <c r="AGM671" s="126"/>
      <c r="AGN671" s="126"/>
      <c r="AGO671" s="126"/>
      <c r="AGP671" s="126"/>
      <c r="AGQ671" s="126"/>
      <c r="AGR671" s="126"/>
      <c r="AGS671" s="126"/>
      <c r="AGT671" s="126"/>
      <c r="AGU671" s="126"/>
      <c r="AGV671" s="126"/>
      <c r="AGW671" s="126"/>
      <c r="AGX671" s="126"/>
      <c r="AGY671" s="126"/>
      <c r="AGZ671" s="126"/>
      <c r="AHA671" s="126"/>
      <c r="AHB671" s="126"/>
      <c r="AHC671" s="126"/>
      <c r="AHD671" s="126"/>
      <c r="AHE671" s="126"/>
      <c r="AHF671" s="126"/>
      <c r="AHG671" s="126"/>
      <c r="AHH671" s="126"/>
      <c r="AHI671" s="126"/>
      <c r="AHJ671" s="126"/>
      <c r="AHK671" s="126"/>
      <c r="AHL671" s="126"/>
      <c r="AHM671" s="126"/>
      <c r="AHN671" s="126"/>
      <c r="AHO671" s="126"/>
      <c r="AHP671" s="126"/>
      <c r="AHQ671" s="126"/>
      <c r="AHR671" s="126"/>
      <c r="AHS671" s="126"/>
      <c r="AHT671" s="126"/>
      <c r="AHU671" s="126"/>
      <c r="AHV671" s="126"/>
      <c r="AHW671" s="126"/>
      <c r="AHX671" s="126"/>
      <c r="AHY671" s="126"/>
      <c r="AHZ671" s="126"/>
      <c r="AIA671" s="126"/>
      <c r="AIB671" s="126"/>
      <c r="AIC671" s="126"/>
      <c r="AID671" s="126"/>
      <c r="AIE671" s="126"/>
      <c r="AIF671" s="126"/>
      <c r="AIG671" s="126"/>
      <c r="AIH671" s="126"/>
      <c r="AII671" s="126"/>
      <c r="AIJ671" s="126"/>
      <c r="AIK671" s="126"/>
      <c r="AIL671" s="126"/>
      <c r="AIM671" s="126"/>
      <c r="AIN671" s="126"/>
      <c r="AIO671" s="126"/>
      <c r="AIP671" s="126"/>
      <c r="AIQ671" s="126"/>
      <c r="AIR671" s="126"/>
      <c r="AIS671" s="126"/>
      <c r="AIT671" s="126"/>
      <c r="AIU671" s="126"/>
      <c r="AIV671" s="126"/>
      <c r="AIW671" s="126"/>
      <c r="AIX671" s="126"/>
      <c r="AIY671" s="126"/>
      <c r="AIZ671" s="126"/>
      <c r="AJA671" s="126"/>
      <c r="AJB671" s="126"/>
      <c r="AJC671" s="126"/>
      <c r="AJD671" s="126"/>
      <c r="AJE671" s="126"/>
      <c r="AJF671" s="126"/>
      <c r="AJG671" s="126"/>
      <c r="AJH671" s="126"/>
      <c r="AJI671" s="126"/>
      <c r="AJJ671" s="126"/>
      <c r="AJK671" s="126"/>
      <c r="AJL671" s="126"/>
      <c r="AJM671" s="126"/>
      <c r="AJN671" s="126"/>
      <c r="AJO671" s="126"/>
      <c r="AJP671" s="126"/>
      <c r="AJQ671" s="126"/>
      <c r="AJR671" s="126"/>
      <c r="AJS671" s="126"/>
      <c r="AJT671" s="126"/>
      <c r="AJU671" s="126"/>
      <c r="AJV671" s="126"/>
      <c r="AJW671" s="126"/>
      <c r="AJX671" s="126"/>
      <c r="AJY671" s="126"/>
      <c r="AJZ671" s="126"/>
      <c r="AKA671" s="126"/>
      <c r="AKB671" s="126"/>
      <c r="AKC671" s="126"/>
      <c r="AKD671" s="126"/>
      <c r="AKE671" s="126"/>
      <c r="AKF671" s="126"/>
      <c r="AKG671" s="126"/>
      <c r="AKH671" s="126"/>
      <c r="AKI671" s="126"/>
      <c r="AKJ671" s="126"/>
      <c r="AKK671" s="126"/>
      <c r="AKL671" s="126"/>
      <c r="AKM671" s="126"/>
      <c r="AKN671" s="126"/>
      <c r="AKO671" s="126"/>
      <c r="AKP671" s="126"/>
      <c r="AKQ671" s="126"/>
      <c r="AKR671" s="126"/>
      <c r="AKS671" s="126"/>
      <c r="AKT671" s="126"/>
      <c r="AKU671" s="126"/>
      <c r="AKV671" s="126"/>
      <c r="AKW671" s="126"/>
      <c r="AKX671" s="126"/>
      <c r="AKY671" s="126"/>
      <c r="AKZ671" s="126"/>
      <c r="ALA671" s="126"/>
      <c r="ALB671" s="126"/>
      <c r="ALC671" s="126"/>
      <c r="ALD671" s="126"/>
      <c r="ALE671" s="126"/>
      <c r="ALF671" s="126"/>
      <c r="ALG671" s="126"/>
      <c r="ALH671" s="126"/>
      <c r="ALI671" s="126"/>
      <c r="ALJ671" s="126"/>
      <c r="ALK671" s="126"/>
      <c r="ALL671" s="126"/>
      <c r="ALM671" s="126"/>
      <c r="ALN671" s="126"/>
      <c r="ALO671" s="126"/>
      <c r="ALP671" s="126"/>
      <c r="ALQ671" s="126"/>
      <c r="ALR671" s="126"/>
      <c r="ALS671" s="126"/>
      <c r="ALT671" s="126"/>
    </row>
    <row r="672" spans="2:1008" x14ac:dyDescent="0.4">
      <c r="B672" s="214"/>
      <c r="C672" s="126"/>
      <c r="D672" s="126"/>
      <c r="E672" s="487"/>
      <c r="F672" s="126"/>
      <c r="G672" s="126"/>
      <c r="H672" s="126"/>
      <c r="I672" s="126"/>
      <c r="J672" s="126"/>
      <c r="K672" s="126"/>
      <c r="L672" s="126"/>
      <c r="M672" s="126"/>
      <c r="N672" s="126"/>
      <c r="O672" s="126"/>
      <c r="P672" s="126"/>
      <c r="Q672" s="126"/>
      <c r="R672" s="126"/>
      <c r="S672" s="126"/>
      <c r="T672" s="126"/>
      <c r="U672" s="126"/>
      <c r="V672" s="126"/>
      <c r="W672" s="126"/>
      <c r="X672" s="126"/>
      <c r="Y672" s="126"/>
      <c r="Z672" s="126"/>
      <c r="AA672" s="126"/>
      <c r="AB672" s="126"/>
      <c r="AC672" s="126"/>
      <c r="AD672" s="126"/>
      <c r="AE672" s="126"/>
      <c r="AF672" s="126"/>
      <c r="AG672" s="126"/>
      <c r="AH672" s="126"/>
      <c r="AI672" s="126"/>
      <c r="AJ672" s="126"/>
      <c r="AK672" s="126"/>
      <c r="AL672" s="126"/>
      <c r="AM672" s="126"/>
      <c r="AN672" s="126"/>
      <c r="AO672" s="126"/>
      <c r="AP672" s="126"/>
      <c r="AQ672" s="126"/>
      <c r="AR672" s="126"/>
      <c r="AS672" s="126"/>
      <c r="AT672" s="126"/>
      <c r="AU672" s="126"/>
      <c r="AV672" s="126"/>
      <c r="AW672" s="126"/>
      <c r="AX672" s="126"/>
      <c r="AY672" s="126"/>
      <c r="AZ672" s="126"/>
      <c r="BA672" s="126"/>
      <c r="BB672" s="126"/>
      <c r="BC672" s="126"/>
      <c r="BD672" s="126"/>
      <c r="BE672" s="126"/>
      <c r="BF672" s="126"/>
      <c r="BG672" s="126"/>
      <c r="BH672" s="126"/>
      <c r="BI672" s="126"/>
      <c r="BJ672" s="126"/>
      <c r="BK672" s="126"/>
      <c r="BL672" s="126"/>
      <c r="BM672" s="126"/>
      <c r="BN672" s="126"/>
      <c r="BO672" s="126"/>
      <c r="BP672" s="126"/>
      <c r="BQ672" s="126"/>
      <c r="BR672" s="126"/>
      <c r="BS672" s="126"/>
      <c r="BT672" s="126"/>
      <c r="BU672" s="126"/>
      <c r="BV672" s="126"/>
      <c r="BW672" s="126"/>
      <c r="BX672" s="126"/>
      <c r="BY672" s="126"/>
      <c r="BZ672" s="126"/>
      <c r="CA672" s="126"/>
      <c r="CB672" s="126"/>
      <c r="CC672" s="126"/>
      <c r="CD672" s="126"/>
      <c r="CE672" s="126"/>
      <c r="CF672" s="126"/>
      <c r="CG672" s="126"/>
      <c r="CH672" s="126"/>
      <c r="CI672" s="126"/>
      <c r="CJ672" s="126"/>
      <c r="CK672" s="126"/>
      <c r="CL672" s="126"/>
      <c r="CM672" s="126"/>
      <c r="CN672" s="126"/>
      <c r="CO672" s="126"/>
      <c r="CP672" s="126"/>
      <c r="CQ672" s="126"/>
      <c r="CR672" s="126"/>
      <c r="CS672" s="126"/>
      <c r="CT672" s="126"/>
      <c r="CU672" s="126"/>
      <c r="CV672" s="126"/>
      <c r="CW672" s="126"/>
      <c r="CX672" s="126"/>
      <c r="CY672" s="126"/>
      <c r="CZ672" s="126"/>
      <c r="DA672" s="126"/>
      <c r="DB672" s="126"/>
      <c r="DC672" s="126"/>
      <c r="DD672" s="126"/>
      <c r="DE672" s="126"/>
      <c r="DF672" s="126"/>
      <c r="DG672" s="126"/>
      <c r="DH672" s="126"/>
      <c r="DI672" s="126"/>
      <c r="DJ672" s="126"/>
      <c r="DK672" s="126"/>
      <c r="DL672" s="126"/>
      <c r="DM672" s="126"/>
      <c r="DN672" s="126"/>
      <c r="DO672" s="126"/>
      <c r="DP672" s="126"/>
      <c r="DQ672" s="126"/>
      <c r="DR672" s="126"/>
      <c r="DS672" s="126"/>
      <c r="DT672" s="126"/>
      <c r="DU672" s="126"/>
      <c r="DV672" s="126"/>
      <c r="DW672" s="126"/>
      <c r="DX672" s="126"/>
      <c r="DY672" s="126"/>
      <c r="DZ672" s="126"/>
      <c r="EA672" s="126"/>
      <c r="EB672" s="126"/>
      <c r="EC672" s="126"/>
      <c r="ED672" s="126"/>
      <c r="EE672" s="126"/>
      <c r="EF672" s="126"/>
      <c r="EG672" s="126"/>
      <c r="EH672" s="126"/>
      <c r="EI672" s="126"/>
      <c r="EJ672" s="126"/>
      <c r="EK672" s="126"/>
      <c r="EL672" s="126"/>
      <c r="EM672" s="126"/>
      <c r="EN672" s="126"/>
      <c r="EO672" s="126"/>
      <c r="EP672" s="126"/>
      <c r="EQ672" s="126"/>
      <c r="ER672" s="126"/>
      <c r="ES672" s="126"/>
      <c r="ET672" s="126"/>
      <c r="EU672" s="126"/>
      <c r="EV672" s="126"/>
      <c r="EW672" s="126"/>
      <c r="EX672" s="126"/>
      <c r="EY672" s="126"/>
      <c r="EZ672" s="126"/>
      <c r="FA672" s="126"/>
      <c r="FB672" s="126"/>
      <c r="FC672" s="126"/>
      <c r="FD672" s="126"/>
      <c r="FE672" s="126"/>
      <c r="FF672" s="126"/>
      <c r="FG672" s="126"/>
      <c r="FH672" s="126"/>
      <c r="FI672" s="126"/>
      <c r="FJ672" s="126"/>
      <c r="FK672" s="126"/>
      <c r="FL672" s="126"/>
      <c r="FM672" s="126"/>
      <c r="FN672" s="126"/>
      <c r="FO672" s="126"/>
      <c r="FP672" s="126"/>
      <c r="FQ672" s="126"/>
      <c r="FR672" s="126"/>
      <c r="FS672" s="126"/>
      <c r="FT672" s="126"/>
      <c r="FU672" s="126"/>
      <c r="FV672" s="126"/>
      <c r="FW672" s="126"/>
      <c r="FX672" s="126"/>
      <c r="FY672" s="126"/>
      <c r="FZ672" s="126"/>
      <c r="GA672" s="126"/>
      <c r="GB672" s="126"/>
      <c r="GC672" s="126"/>
      <c r="GD672" s="126"/>
      <c r="GE672" s="126"/>
      <c r="GF672" s="126"/>
      <c r="GG672" s="126"/>
      <c r="GH672" s="126"/>
      <c r="GI672" s="126"/>
      <c r="GJ672" s="126"/>
      <c r="GK672" s="126"/>
      <c r="GL672" s="126"/>
      <c r="GM672" s="126"/>
      <c r="GN672" s="126"/>
      <c r="GO672" s="126"/>
      <c r="GP672" s="126"/>
      <c r="GQ672" s="126"/>
      <c r="GR672" s="126"/>
      <c r="GS672" s="126"/>
      <c r="GT672" s="126"/>
      <c r="GU672" s="126"/>
      <c r="GV672" s="126"/>
      <c r="GW672" s="126"/>
      <c r="GX672" s="126"/>
      <c r="GY672" s="126"/>
      <c r="GZ672" s="126"/>
      <c r="HA672" s="126"/>
      <c r="HB672" s="126"/>
      <c r="HC672" s="126"/>
      <c r="HD672" s="126"/>
      <c r="HE672" s="126"/>
      <c r="HF672" s="126"/>
      <c r="HG672" s="126"/>
      <c r="HH672" s="126"/>
      <c r="HI672" s="126"/>
      <c r="HJ672" s="126"/>
      <c r="HK672" s="126"/>
      <c r="HL672" s="126"/>
      <c r="HM672" s="126"/>
      <c r="HN672" s="126"/>
      <c r="HO672" s="126"/>
      <c r="HP672" s="126"/>
      <c r="HQ672" s="126"/>
      <c r="HR672" s="126"/>
      <c r="HS672" s="126"/>
      <c r="HT672" s="126"/>
      <c r="HU672" s="126"/>
      <c r="HV672" s="126"/>
      <c r="HW672" s="126"/>
      <c r="HX672" s="126"/>
      <c r="HY672" s="126"/>
      <c r="HZ672" s="126"/>
      <c r="IA672" s="126"/>
      <c r="IB672" s="126"/>
      <c r="IC672" s="126"/>
      <c r="ID672" s="126"/>
      <c r="IE672" s="126"/>
      <c r="IF672" s="126"/>
      <c r="IG672" s="126"/>
      <c r="IH672" s="126"/>
      <c r="II672" s="126"/>
      <c r="IJ672" s="126"/>
      <c r="IK672" s="126"/>
      <c r="IL672" s="126"/>
      <c r="IM672" s="126"/>
      <c r="IN672" s="126"/>
      <c r="IO672" s="126"/>
      <c r="IP672" s="126"/>
      <c r="IQ672" s="126"/>
      <c r="IR672" s="126"/>
      <c r="IS672" s="126"/>
      <c r="IT672" s="126"/>
      <c r="IU672" s="126"/>
      <c r="IV672" s="126"/>
      <c r="IW672" s="126"/>
      <c r="IX672" s="126"/>
      <c r="IY672" s="126"/>
      <c r="IZ672" s="126"/>
      <c r="JA672" s="126"/>
      <c r="JB672" s="126"/>
      <c r="JC672" s="126"/>
      <c r="JD672" s="126"/>
      <c r="JE672" s="126"/>
      <c r="JF672" s="126"/>
      <c r="JG672" s="126"/>
      <c r="JH672" s="126"/>
      <c r="JI672" s="126"/>
      <c r="JJ672" s="126"/>
      <c r="JK672" s="126"/>
      <c r="JL672" s="126"/>
      <c r="JM672" s="126"/>
      <c r="JN672" s="126"/>
      <c r="JO672" s="126"/>
      <c r="JP672" s="126"/>
      <c r="JQ672" s="126"/>
      <c r="JR672" s="126"/>
      <c r="JS672" s="126"/>
      <c r="JT672" s="126"/>
      <c r="JU672" s="126"/>
      <c r="JV672" s="126"/>
      <c r="JW672" s="126"/>
      <c r="JX672" s="126"/>
      <c r="JY672" s="126"/>
      <c r="JZ672" s="126"/>
      <c r="KA672" s="126"/>
      <c r="KB672" s="126"/>
      <c r="KC672" s="126"/>
      <c r="KD672" s="126"/>
      <c r="KE672" s="126"/>
      <c r="KF672" s="126"/>
      <c r="KG672" s="126"/>
      <c r="KH672" s="126"/>
      <c r="KI672" s="126"/>
      <c r="KJ672" s="126"/>
      <c r="KK672" s="126"/>
      <c r="KL672" s="126"/>
      <c r="KM672" s="126"/>
      <c r="KN672" s="126"/>
      <c r="KO672" s="126"/>
      <c r="KP672" s="126"/>
      <c r="KQ672" s="126"/>
      <c r="KR672" s="126"/>
      <c r="KS672" s="126"/>
      <c r="KT672" s="126"/>
      <c r="KU672" s="126"/>
      <c r="KV672" s="126"/>
      <c r="KW672" s="126"/>
      <c r="KX672" s="126"/>
      <c r="KY672" s="126"/>
      <c r="KZ672" s="126"/>
      <c r="LA672" s="126"/>
      <c r="LB672" s="126"/>
      <c r="LC672" s="126"/>
      <c r="LD672" s="126"/>
      <c r="LE672" s="126"/>
      <c r="LF672" s="126"/>
      <c r="LG672" s="126"/>
      <c r="LH672" s="126"/>
      <c r="LI672" s="126"/>
      <c r="LJ672" s="126"/>
      <c r="LK672" s="126"/>
      <c r="LL672" s="126"/>
      <c r="LM672" s="126"/>
      <c r="LN672" s="126"/>
      <c r="LO672" s="126"/>
      <c r="LP672" s="126"/>
      <c r="LQ672" s="126"/>
      <c r="LR672" s="126"/>
      <c r="LS672" s="126"/>
      <c r="LT672" s="126"/>
      <c r="LU672" s="126"/>
      <c r="LV672" s="126"/>
      <c r="LW672" s="126"/>
      <c r="LX672" s="126"/>
      <c r="LY672" s="126"/>
      <c r="LZ672" s="126"/>
      <c r="MA672" s="126"/>
      <c r="MB672" s="126"/>
      <c r="MC672" s="126"/>
      <c r="MD672" s="126"/>
      <c r="ME672" s="126"/>
      <c r="MF672" s="126"/>
      <c r="MG672" s="126"/>
      <c r="MH672" s="126"/>
      <c r="MI672" s="126"/>
      <c r="MJ672" s="126"/>
      <c r="MK672" s="126"/>
      <c r="ML672" s="126"/>
      <c r="MM672" s="126"/>
      <c r="MN672" s="126"/>
      <c r="MO672" s="126"/>
      <c r="MP672" s="126"/>
      <c r="MQ672" s="126"/>
      <c r="MR672" s="126"/>
      <c r="MS672" s="126"/>
      <c r="MT672" s="126"/>
      <c r="MU672" s="126"/>
      <c r="MV672" s="126"/>
      <c r="MW672" s="126"/>
      <c r="MX672" s="126"/>
      <c r="MY672" s="126"/>
      <c r="MZ672" s="126"/>
      <c r="NA672" s="126"/>
      <c r="NB672" s="126"/>
      <c r="NC672" s="126"/>
      <c r="ND672" s="126"/>
      <c r="NE672" s="126"/>
      <c r="NF672" s="126"/>
      <c r="NG672" s="126"/>
      <c r="NH672" s="126"/>
      <c r="NI672" s="126"/>
      <c r="NJ672" s="126"/>
      <c r="NK672" s="126"/>
      <c r="NL672" s="126"/>
      <c r="NM672" s="126"/>
      <c r="NN672" s="126"/>
      <c r="NO672" s="126"/>
      <c r="NP672" s="126"/>
      <c r="NQ672" s="126"/>
      <c r="NR672" s="126"/>
      <c r="NS672" s="126"/>
      <c r="NT672" s="126"/>
      <c r="NU672" s="126"/>
      <c r="NV672" s="126"/>
      <c r="NW672" s="126"/>
      <c r="NX672" s="126"/>
      <c r="NY672" s="126"/>
      <c r="NZ672" s="126"/>
      <c r="OA672" s="126"/>
      <c r="OB672" s="126"/>
      <c r="OC672" s="126"/>
      <c r="OD672" s="126"/>
      <c r="OE672" s="126"/>
      <c r="OF672" s="126"/>
      <c r="OG672" s="126"/>
      <c r="OH672" s="126"/>
      <c r="OI672" s="126"/>
      <c r="OJ672" s="126"/>
      <c r="OK672" s="126"/>
      <c r="OL672" s="126"/>
      <c r="OM672" s="126"/>
      <c r="ON672" s="126"/>
      <c r="OO672" s="126"/>
      <c r="OP672" s="126"/>
      <c r="OQ672" s="126"/>
      <c r="OR672" s="126"/>
      <c r="OS672" s="126"/>
      <c r="OT672" s="126"/>
      <c r="OU672" s="126"/>
      <c r="OV672" s="126"/>
      <c r="OW672" s="126"/>
      <c r="OX672" s="126"/>
      <c r="OY672" s="126"/>
      <c r="OZ672" s="126"/>
      <c r="PA672" s="126"/>
      <c r="PB672" s="126"/>
      <c r="PC672" s="126"/>
      <c r="PD672" s="126"/>
      <c r="PE672" s="126"/>
      <c r="PF672" s="126"/>
      <c r="PG672" s="126"/>
      <c r="PH672" s="126"/>
      <c r="PI672" s="126"/>
      <c r="PJ672" s="126"/>
      <c r="PK672" s="126"/>
      <c r="PL672" s="126"/>
      <c r="PM672" s="126"/>
      <c r="PN672" s="126"/>
      <c r="PO672" s="126"/>
      <c r="PP672" s="126"/>
      <c r="PQ672" s="126"/>
      <c r="PR672" s="126"/>
      <c r="PS672" s="126"/>
      <c r="PT672" s="126"/>
      <c r="PU672" s="126"/>
      <c r="PV672" s="126"/>
      <c r="PW672" s="126"/>
      <c r="PX672" s="126"/>
      <c r="PY672" s="126"/>
      <c r="PZ672" s="126"/>
      <c r="QA672" s="126"/>
      <c r="QB672" s="126"/>
      <c r="QC672" s="126"/>
      <c r="QD672" s="126"/>
      <c r="QE672" s="126"/>
      <c r="QF672" s="126"/>
      <c r="QG672" s="126"/>
      <c r="QH672" s="126"/>
      <c r="QI672" s="126"/>
      <c r="QJ672" s="126"/>
      <c r="QK672" s="126"/>
      <c r="QL672" s="126"/>
      <c r="QM672" s="126"/>
      <c r="QN672" s="126"/>
      <c r="QO672" s="126"/>
      <c r="QP672" s="126"/>
      <c r="QQ672" s="126"/>
      <c r="QR672" s="126"/>
      <c r="QS672" s="126"/>
      <c r="QT672" s="126"/>
      <c r="QU672" s="126"/>
      <c r="QV672" s="126"/>
      <c r="QW672" s="126"/>
      <c r="QX672" s="126"/>
      <c r="QY672" s="126"/>
      <c r="QZ672" s="126"/>
      <c r="RA672" s="126"/>
      <c r="RB672" s="126"/>
      <c r="RC672" s="126"/>
      <c r="RD672" s="126"/>
      <c r="RE672" s="126"/>
      <c r="RF672" s="126"/>
      <c r="RG672" s="126"/>
      <c r="RH672" s="126"/>
      <c r="RI672" s="126"/>
      <c r="RJ672" s="126"/>
      <c r="RK672" s="126"/>
      <c r="RL672" s="126"/>
      <c r="RM672" s="126"/>
      <c r="RN672" s="126"/>
      <c r="RO672" s="126"/>
      <c r="RP672" s="126"/>
      <c r="RQ672" s="126"/>
      <c r="RR672" s="126"/>
      <c r="RS672" s="126"/>
      <c r="RT672" s="126"/>
      <c r="RU672" s="126"/>
      <c r="RV672" s="126"/>
      <c r="RW672" s="126"/>
      <c r="RX672" s="126"/>
      <c r="RY672" s="126"/>
      <c r="RZ672" s="126"/>
      <c r="SA672" s="126"/>
      <c r="SB672" s="126"/>
      <c r="SC672" s="126"/>
      <c r="SD672" s="126"/>
      <c r="SE672" s="126"/>
      <c r="SF672" s="126"/>
      <c r="SG672" s="126"/>
      <c r="SH672" s="126"/>
      <c r="SI672" s="126"/>
      <c r="SJ672" s="126"/>
      <c r="SK672" s="126"/>
      <c r="SL672" s="126"/>
      <c r="SM672" s="126"/>
      <c r="SN672" s="126"/>
      <c r="SO672" s="126"/>
      <c r="SP672" s="126"/>
      <c r="SQ672" s="126"/>
      <c r="SR672" s="126"/>
      <c r="SS672" s="126"/>
      <c r="ST672" s="126"/>
      <c r="SU672" s="126"/>
      <c r="SV672" s="126"/>
      <c r="SW672" s="126"/>
      <c r="SX672" s="126"/>
      <c r="SY672" s="126"/>
      <c r="SZ672" s="126"/>
      <c r="TA672" s="126"/>
      <c r="TB672" s="126"/>
      <c r="TC672" s="126"/>
      <c r="TD672" s="126"/>
      <c r="TE672" s="126"/>
      <c r="TF672" s="126"/>
      <c r="TG672" s="126"/>
      <c r="TH672" s="126"/>
      <c r="TI672" s="126"/>
      <c r="TJ672" s="126"/>
      <c r="TK672" s="126"/>
      <c r="TL672" s="126"/>
      <c r="TM672" s="126"/>
      <c r="TN672" s="126"/>
      <c r="TO672" s="126"/>
      <c r="TP672" s="126"/>
      <c r="TQ672" s="126"/>
      <c r="TR672" s="126"/>
      <c r="TS672" s="126"/>
      <c r="TT672" s="126"/>
      <c r="TU672" s="126"/>
      <c r="TV672" s="126"/>
      <c r="TW672" s="126"/>
      <c r="TX672" s="126"/>
      <c r="TY672" s="126"/>
      <c r="TZ672" s="126"/>
      <c r="UA672" s="126"/>
      <c r="UB672" s="126"/>
      <c r="UC672" s="126"/>
      <c r="UD672" s="126"/>
      <c r="UE672" s="126"/>
      <c r="UF672" s="126"/>
      <c r="UG672" s="126"/>
      <c r="UH672" s="126"/>
      <c r="UI672" s="126"/>
      <c r="UJ672" s="126"/>
      <c r="UK672" s="126"/>
      <c r="UL672" s="126"/>
      <c r="UM672" s="126"/>
      <c r="UN672" s="126"/>
      <c r="UO672" s="126"/>
      <c r="UP672" s="126"/>
      <c r="UQ672" s="126"/>
      <c r="UR672" s="126"/>
      <c r="US672" s="126"/>
      <c r="UT672" s="126"/>
      <c r="UU672" s="126"/>
      <c r="UV672" s="126"/>
      <c r="UW672" s="126"/>
      <c r="UX672" s="126"/>
      <c r="UY672" s="126"/>
      <c r="UZ672" s="126"/>
      <c r="VA672" s="126"/>
      <c r="VB672" s="126"/>
      <c r="VC672" s="126"/>
      <c r="VD672" s="126"/>
      <c r="VE672" s="126"/>
      <c r="VF672" s="126"/>
      <c r="VG672" s="126"/>
      <c r="VH672" s="126"/>
      <c r="VI672" s="126"/>
      <c r="VJ672" s="126"/>
      <c r="VK672" s="126"/>
      <c r="VL672" s="126"/>
      <c r="VM672" s="126"/>
      <c r="VN672" s="126"/>
      <c r="VO672" s="126"/>
      <c r="VP672" s="126"/>
      <c r="VQ672" s="126"/>
      <c r="VR672" s="126"/>
      <c r="VS672" s="126"/>
      <c r="VT672" s="126"/>
      <c r="VU672" s="126"/>
      <c r="VV672" s="126"/>
      <c r="VW672" s="126"/>
      <c r="VX672" s="126"/>
      <c r="VY672" s="126"/>
      <c r="VZ672" s="126"/>
      <c r="WA672" s="126"/>
      <c r="WB672" s="126"/>
      <c r="WC672" s="126"/>
      <c r="WD672" s="126"/>
      <c r="WE672" s="126"/>
      <c r="WF672" s="126"/>
      <c r="WG672" s="126"/>
      <c r="WH672" s="126"/>
      <c r="WI672" s="126"/>
      <c r="WJ672" s="126"/>
      <c r="WK672" s="126"/>
      <c r="WL672" s="126"/>
      <c r="WM672" s="126"/>
      <c r="WN672" s="126"/>
      <c r="WO672" s="126"/>
      <c r="WP672" s="126"/>
      <c r="WQ672" s="126"/>
      <c r="WR672" s="126"/>
      <c r="WS672" s="126"/>
      <c r="WT672" s="126"/>
      <c r="WU672" s="126"/>
      <c r="WV672" s="126"/>
      <c r="WW672" s="126"/>
      <c r="WX672" s="126"/>
      <c r="WY672" s="126"/>
      <c r="WZ672" s="126"/>
      <c r="XA672" s="126"/>
      <c r="XB672" s="126"/>
      <c r="XC672" s="126"/>
      <c r="XD672" s="126"/>
      <c r="XE672" s="126"/>
      <c r="XF672" s="126"/>
      <c r="XG672" s="126"/>
      <c r="XH672" s="126"/>
      <c r="XI672" s="126"/>
      <c r="XJ672" s="126"/>
      <c r="XK672" s="126"/>
      <c r="XL672" s="126"/>
      <c r="XM672" s="126"/>
      <c r="XN672" s="126"/>
      <c r="XO672" s="126"/>
      <c r="XP672" s="126"/>
      <c r="XQ672" s="126"/>
      <c r="XR672" s="126"/>
      <c r="XS672" s="126"/>
      <c r="XT672" s="126"/>
      <c r="XU672" s="126"/>
      <c r="XV672" s="126"/>
      <c r="XW672" s="126"/>
      <c r="XX672" s="126"/>
      <c r="XY672" s="126"/>
      <c r="XZ672" s="126"/>
      <c r="YA672" s="126"/>
      <c r="YB672" s="126"/>
      <c r="YC672" s="126"/>
      <c r="YD672" s="126"/>
      <c r="YE672" s="126"/>
      <c r="YF672" s="126"/>
      <c r="YG672" s="126"/>
      <c r="YH672" s="126"/>
      <c r="YI672" s="126"/>
      <c r="YJ672" s="126"/>
      <c r="YK672" s="126"/>
      <c r="YL672" s="126"/>
      <c r="YM672" s="126"/>
      <c r="YN672" s="126"/>
      <c r="YO672" s="126"/>
      <c r="YP672" s="126"/>
      <c r="YQ672" s="126"/>
      <c r="YR672" s="126"/>
      <c r="YS672" s="126"/>
      <c r="YT672" s="126"/>
      <c r="YU672" s="126"/>
      <c r="YV672" s="126"/>
      <c r="YW672" s="126"/>
      <c r="YX672" s="126"/>
      <c r="YY672" s="126"/>
      <c r="YZ672" s="126"/>
      <c r="ZA672" s="126"/>
      <c r="ZB672" s="126"/>
      <c r="ZC672" s="126"/>
      <c r="ZD672" s="126"/>
      <c r="ZE672" s="126"/>
      <c r="ZF672" s="126"/>
      <c r="ZG672" s="126"/>
      <c r="ZH672" s="126"/>
      <c r="ZI672" s="126"/>
      <c r="ZJ672" s="126"/>
      <c r="ZK672" s="126"/>
      <c r="ZL672" s="126"/>
      <c r="ZM672" s="126"/>
      <c r="ZN672" s="126"/>
      <c r="ZO672" s="126"/>
      <c r="ZP672" s="126"/>
      <c r="ZQ672" s="126"/>
      <c r="ZR672" s="126"/>
      <c r="ZS672" s="126"/>
      <c r="ZT672" s="126"/>
      <c r="ZU672" s="126"/>
      <c r="ZV672" s="126"/>
      <c r="ZW672" s="126"/>
      <c r="ZX672" s="126"/>
      <c r="ZY672" s="126"/>
      <c r="ZZ672" s="126"/>
      <c r="AAA672" s="126"/>
      <c r="AAB672" s="126"/>
      <c r="AAC672" s="126"/>
      <c r="AAD672" s="126"/>
      <c r="AAE672" s="126"/>
      <c r="AAF672" s="126"/>
      <c r="AAG672" s="126"/>
      <c r="AAH672" s="126"/>
      <c r="AAI672" s="126"/>
      <c r="AAJ672" s="126"/>
      <c r="AAK672" s="126"/>
      <c r="AAL672" s="126"/>
      <c r="AAM672" s="126"/>
      <c r="AAN672" s="126"/>
      <c r="AAO672" s="126"/>
      <c r="AAP672" s="126"/>
      <c r="AAQ672" s="126"/>
      <c r="AAR672" s="126"/>
      <c r="AAS672" s="126"/>
      <c r="AAT672" s="126"/>
      <c r="AAU672" s="126"/>
      <c r="AAV672" s="126"/>
      <c r="AAW672" s="126"/>
      <c r="AAX672" s="126"/>
      <c r="AAY672" s="126"/>
      <c r="AAZ672" s="126"/>
      <c r="ABA672" s="126"/>
      <c r="ABB672" s="126"/>
      <c r="ABC672" s="126"/>
      <c r="ABD672" s="126"/>
      <c r="ABE672" s="126"/>
      <c r="ABF672" s="126"/>
      <c r="ABG672" s="126"/>
      <c r="ABH672" s="126"/>
      <c r="ABI672" s="126"/>
      <c r="ABJ672" s="126"/>
      <c r="ABK672" s="126"/>
      <c r="ABL672" s="126"/>
      <c r="ABM672" s="126"/>
      <c r="ABN672" s="126"/>
      <c r="ABO672" s="126"/>
      <c r="ABP672" s="126"/>
      <c r="ABQ672" s="126"/>
      <c r="ABR672" s="126"/>
      <c r="ABS672" s="126"/>
      <c r="ABT672" s="126"/>
      <c r="ABU672" s="126"/>
      <c r="ABV672" s="126"/>
      <c r="ABW672" s="126"/>
      <c r="ABX672" s="126"/>
      <c r="ABY672" s="126"/>
      <c r="ABZ672" s="126"/>
      <c r="ACA672" s="126"/>
      <c r="ACB672" s="126"/>
      <c r="ACC672" s="126"/>
      <c r="ACD672" s="126"/>
      <c r="ACE672" s="126"/>
      <c r="ACF672" s="126"/>
      <c r="ACG672" s="126"/>
      <c r="ACH672" s="126"/>
      <c r="ACI672" s="126"/>
      <c r="ACJ672" s="126"/>
      <c r="ACK672" s="126"/>
      <c r="ACL672" s="126"/>
      <c r="ACM672" s="126"/>
      <c r="ACN672" s="126"/>
      <c r="ACO672" s="126"/>
      <c r="ACP672" s="126"/>
      <c r="ACQ672" s="126"/>
      <c r="ACR672" s="126"/>
      <c r="ACS672" s="126"/>
      <c r="ACT672" s="126"/>
      <c r="ACU672" s="126"/>
      <c r="ACV672" s="126"/>
      <c r="ACW672" s="126"/>
      <c r="ACX672" s="126"/>
      <c r="ACY672" s="126"/>
      <c r="ACZ672" s="126"/>
      <c r="ADA672" s="126"/>
      <c r="ADB672" s="126"/>
      <c r="ADC672" s="126"/>
      <c r="ADD672" s="126"/>
      <c r="ADE672" s="126"/>
      <c r="ADF672" s="126"/>
      <c r="ADG672" s="126"/>
      <c r="ADH672" s="126"/>
      <c r="ADI672" s="126"/>
      <c r="ADJ672" s="126"/>
      <c r="ADK672" s="126"/>
      <c r="ADL672" s="126"/>
      <c r="ADM672" s="126"/>
      <c r="ADN672" s="126"/>
      <c r="ADO672" s="126"/>
      <c r="ADP672" s="126"/>
      <c r="ADQ672" s="126"/>
      <c r="ADR672" s="126"/>
      <c r="ADS672" s="126"/>
      <c r="ADT672" s="126"/>
      <c r="ADU672" s="126"/>
      <c r="ADV672" s="126"/>
      <c r="ADW672" s="126"/>
      <c r="ADX672" s="126"/>
      <c r="ADY672" s="126"/>
      <c r="ADZ672" s="126"/>
      <c r="AEA672" s="126"/>
      <c r="AEB672" s="126"/>
      <c r="AEC672" s="126"/>
      <c r="AED672" s="126"/>
      <c r="AEE672" s="126"/>
      <c r="AEF672" s="126"/>
      <c r="AEG672" s="126"/>
      <c r="AEH672" s="126"/>
      <c r="AEI672" s="126"/>
      <c r="AEJ672" s="126"/>
      <c r="AEK672" s="126"/>
      <c r="AEL672" s="126"/>
      <c r="AEM672" s="126"/>
      <c r="AEN672" s="126"/>
      <c r="AEO672" s="126"/>
      <c r="AEP672" s="126"/>
      <c r="AEQ672" s="126"/>
      <c r="AER672" s="126"/>
      <c r="AES672" s="126"/>
      <c r="AET672" s="126"/>
      <c r="AEU672" s="126"/>
      <c r="AEV672" s="126"/>
      <c r="AEW672" s="126"/>
      <c r="AEX672" s="126"/>
      <c r="AEY672" s="126"/>
      <c r="AEZ672" s="126"/>
      <c r="AFA672" s="126"/>
      <c r="AFB672" s="126"/>
      <c r="AFC672" s="126"/>
      <c r="AFD672" s="126"/>
      <c r="AFE672" s="126"/>
      <c r="AFF672" s="126"/>
      <c r="AFG672" s="126"/>
      <c r="AFH672" s="126"/>
      <c r="AFI672" s="126"/>
      <c r="AFJ672" s="126"/>
      <c r="AFK672" s="126"/>
      <c r="AFL672" s="126"/>
      <c r="AFM672" s="126"/>
      <c r="AFN672" s="126"/>
      <c r="AFO672" s="126"/>
      <c r="AFP672" s="126"/>
      <c r="AFQ672" s="126"/>
      <c r="AFR672" s="126"/>
      <c r="AFS672" s="126"/>
      <c r="AFT672" s="126"/>
      <c r="AFU672" s="126"/>
      <c r="AFV672" s="126"/>
      <c r="AFW672" s="126"/>
      <c r="AFX672" s="126"/>
      <c r="AFY672" s="126"/>
      <c r="AFZ672" s="126"/>
      <c r="AGA672" s="126"/>
      <c r="AGB672" s="126"/>
      <c r="AGC672" s="126"/>
      <c r="AGD672" s="126"/>
      <c r="AGE672" s="126"/>
      <c r="AGF672" s="126"/>
      <c r="AGG672" s="126"/>
      <c r="AGH672" s="126"/>
      <c r="AGI672" s="126"/>
      <c r="AGJ672" s="126"/>
      <c r="AGK672" s="126"/>
      <c r="AGL672" s="126"/>
      <c r="AGM672" s="126"/>
      <c r="AGN672" s="126"/>
      <c r="AGO672" s="126"/>
      <c r="AGP672" s="126"/>
      <c r="AGQ672" s="126"/>
      <c r="AGR672" s="126"/>
      <c r="AGS672" s="126"/>
      <c r="AGT672" s="126"/>
      <c r="AGU672" s="126"/>
      <c r="AGV672" s="126"/>
      <c r="AGW672" s="126"/>
      <c r="AGX672" s="126"/>
      <c r="AGY672" s="126"/>
      <c r="AGZ672" s="126"/>
      <c r="AHA672" s="126"/>
      <c r="AHB672" s="126"/>
      <c r="AHC672" s="126"/>
      <c r="AHD672" s="126"/>
      <c r="AHE672" s="126"/>
      <c r="AHF672" s="126"/>
      <c r="AHG672" s="126"/>
      <c r="AHH672" s="126"/>
      <c r="AHI672" s="126"/>
      <c r="AHJ672" s="126"/>
      <c r="AHK672" s="126"/>
      <c r="AHL672" s="126"/>
      <c r="AHM672" s="126"/>
      <c r="AHN672" s="126"/>
      <c r="AHO672" s="126"/>
      <c r="AHP672" s="126"/>
      <c r="AHQ672" s="126"/>
      <c r="AHR672" s="126"/>
      <c r="AHS672" s="126"/>
      <c r="AHT672" s="126"/>
      <c r="AHU672" s="126"/>
      <c r="AHV672" s="126"/>
      <c r="AHW672" s="126"/>
      <c r="AHX672" s="126"/>
      <c r="AHY672" s="126"/>
      <c r="AHZ672" s="126"/>
      <c r="AIA672" s="126"/>
      <c r="AIB672" s="126"/>
      <c r="AIC672" s="126"/>
      <c r="AID672" s="126"/>
      <c r="AIE672" s="126"/>
      <c r="AIF672" s="126"/>
      <c r="AIG672" s="126"/>
      <c r="AIH672" s="126"/>
      <c r="AII672" s="126"/>
      <c r="AIJ672" s="126"/>
      <c r="AIK672" s="126"/>
      <c r="AIL672" s="126"/>
      <c r="AIM672" s="126"/>
      <c r="AIN672" s="126"/>
      <c r="AIO672" s="126"/>
      <c r="AIP672" s="126"/>
      <c r="AIQ672" s="126"/>
      <c r="AIR672" s="126"/>
      <c r="AIS672" s="126"/>
      <c r="AIT672" s="126"/>
      <c r="AIU672" s="126"/>
      <c r="AIV672" s="126"/>
      <c r="AIW672" s="126"/>
      <c r="AIX672" s="126"/>
      <c r="AIY672" s="126"/>
      <c r="AIZ672" s="126"/>
      <c r="AJA672" s="126"/>
      <c r="AJB672" s="126"/>
      <c r="AJC672" s="126"/>
      <c r="AJD672" s="126"/>
      <c r="AJE672" s="126"/>
      <c r="AJF672" s="126"/>
      <c r="AJG672" s="126"/>
      <c r="AJH672" s="126"/>
      <c r="AJI672" s="126"/>
      <c r="AJJ672" s="126"/>
      <c r="AJK672" s="126"/>
      <c r="AJL672" s="126"/>
      <c r="AJM672" s="126"/>
      <c r="AJN672" s="126"/>
      <c r="AJO672" s="126"/>
      <c r="AJP672" s="126"/>
      <c r="AJQ672" s="126"/>
      <c r="AJR672" s="126"/>
      <c r="AJS672" s="126"/>
      <c r="AJT672" s="126"/>
      <c r="AJU672" s="126"/>
      <c r="AJV672" s="126"/>
      <c r="AJW672" s="126"/>
      <c r="AJX672" s="126"/>
      <c r="AJY672" s="126"/>
      <c r="AJZ672" s="126"/>
      <c r="AKA672" s="126"/>
      <c r="AKB672" s="126"/>
      <c r="AKC672" s="126"/>
      <c r="AKD672" s="126"/>
      <c r="AKE672" s="126"/>
      <c r="AKF672" s="126"/>
      <c r="AKG672" s="126"/>
      <c r="AKH672" s="126"/>
      <c r="AKI672" s="126"/>
      <c r="AKJ672" s="126"/>
      <c r="AKK672" s="126"/>
      <c r="AKL672" s="126"/>
      <c r="AKM672" s="126"/>
      <c r="AKN672" s="126"/>
      <c r="AKO672" s="126"/>
      <c r="AKP672" s="126"/>
      <c r="AKQ672" s="126"/>
      <c r="AKR672" s="126"/>
      <c r="AKS672" s="126"/>
      <c r="AKT672" s="126"/>
      <c r="AKU672" s="126"/>
      <c r="AKV672" s="126"/>
      <c r="AKW672" s="126"/>
      <c r="AKX672" s="126"/>
      <c r="AKY672" s="126"/>
      <c r="AKZ672" s="126"/>
      <c r="ALA672" s="126"/>
      <c r="ALB672" s="126"/>
      <c r="ALC672" s="126"/>
      <c r="ALD672" s="126"/>
      <c r="ALE672" s="126"/>
      <c r="ALF672" s="126"/>
      <c r="ALG672" s="126"/>
      <c r="ALH672" s="126"/>
      <c r="ALI672" s="126"/>
      <c r="ALJ672" s="126"/>
      <c r="ALK672" s="126"/>
      <c r="ALL672" s="126"/>
      <c r="ALM672" s="126"/>
      <c r="ALN672" s="126"/>
      <c r="ALO672" s="126"/>
      <c r="ALP672" s="126"/>
      <c r="ALQ672" s="126"/>
      <c r="ALR672" s="126"/>
      <c r="ALS672" s="126"/>
      <c r="ALT672" s="126"/>
    </row>
    <row r="673" spans="2:1008" x14ac:dyDescent="0.4">
      <c r="B673" s="214"/>
      <c r="C673" s="126"/>
      <c r="D673" s="126"/>
      <c r="E673" s="487"/>
      <c r="F673" s="126"/>
      <c r="G673" s="126"/>
      <c r="H673" s="126"/>
      <c r="I673" s="126"/>
      <c r="J673" s="126"/>
      <c r="K673" s="126"/>
      <c r="L673" s="126"/>
      <c r="M673" s="126"/>
      <c r="N673" s="126"/>
      <c r="O673" s="126"/>
      <c r="P673" s="126"/>
      <c r="Q673" s="126"/>
      <c r="R673" s="126"/>
      <c r="S673" s="126"/>
      <c r="T673" s="126"/>
      <c r="U673" s="126"/>
      <c r="V673" s="126"/>
      <c r="W673" s="126"/>
      <c r="X673" s="126"/>
      <c r="Y673" s="126"/>
      <c r="Z673" s="126"/>
      <c r="AA673" s="126"/>
      <c r="AB673" s="126"/>
      <c r="AC673" s="126"/>
      <c r="AD673" s="126"/>
      <c r="AE673" s="126"/>
      <c r="AF673" s="126"/>
      <c r="AG673" s="126"/>
      <c r="AH673" s="126"/>
      <c r="AI673" s="126"/>
      <c r="AJ673" s="126"/>
      <c r="AK673" s="126"/>
      <c r="AL673" s="126"/>
      <c r="AM673" s="126"/>
      <c r="AN673" s="126"/>
      <c r="AO673" s="126"/>
      <c r="AP673" s="126"/>
      <c r="AQ673" s="126"/>
      <c r="AR673" s="126"/>
      <c r="AS673" s="126"/>
      <c r="AT673" s="126"/>
      <c r="AU673" s="126"/>
      <c r="AV673" s="126"/>
      <c r="AW673" s="126"/>
      <c r="AX673" s="126"/>
      <c r="AY673" s="126"/>
      <c r="AZ673" s="126"/>
      <c r="BA673" s="126"/>
      <c r="BB673" s="126"/>
      <c r="BC673" s="126"/>
      <c r="BD673" s="126"/>
      <c r="BE673" s="126"/>
      <c r="BF673" s="126"/>
      <c r="BG673" s="126"/>
      <c r="BH673" s="126"/>
      <c r="BI673" s="126"/>
      <c r="BJ673" s="126"/>
      <c r="BK673" s="126"/>
      <c r="BL673" s="126"/>
      <c r="BM673" s="126"/>
      <c r="BN673" s="126"/>
      <c r="BO673" s="126"/>
      <c r="BP673" s="126"/>
      <c r="BQ673" s="126"/>
      <c r="BR673" s="126"/>
      <c r="BS673" s="126"/>
      <c r="BT673" s="126"/>
      <c r="BU673" s="126"/>
      <c r="BV673" s="126"/>
      <c r="BW673" s="126"/>
      <c r="BX673" s="126"/>
      <c r="BY673" s="126"/>
      <c r="BZ673" s="126"/>
      <c r="CA673" s="126"/>
      <c r="CB673" s="126"/>
      <c r="CC673" s="126"/>
      <c r="CD673" s="126"/>
      <c r="CE673" s="126"/>
      <c r="CF673" s="126"/>
      <c r="CG673" s="126"/>
      <c r="CH673" s="126"/>
      <c r="CI673" s="126"/>
      <c r="CJ673" s="126"/>
      <c r="CK673" s="126"/>
      <c r="CL673" s="126"/>
      <c r="CM673" s="126"/>
      <c r="CN673" s="126"/>
      <c r="CO673" s="126"/>
      <c r="CP673" s="126"/>
      <c r="CQ673" s="126"/>
      <c r="CR673" s="126"/>
      <c r="CS673" s="126"/>
      <c r="CT673" s="126"/>
      <c r="CU673" s="126"/>
      <c r="CV673" s="126"/>
      <c r="CW673" s="126"/>
      <c r="CX673" s="126"/>
      <c r="CY673" s="126"/>
      <c r="CZ673" s="126"/>
      <c r="DA673" s="126"/>
      <c r="DB673" s="126"/>
      <c r="DC673" s="126"/>
      <c r="DD673" s="126"/>
      <c r="DE673" s="126"/>
      <c r="DF673" s="126"/>
      <c r="DG673" s="126"/>
      <c r="DH673" s="126"/>
      <c r="DI673" s="126"/>
      <c r="DJ673" s="126"/>
      <c r="DK673" s="126"/>
      <c r="DL673" s="126"/>
      <c r="DM673" s="126"/>
      <c r="DN673" s="126"/>
      <c r="DO673" s="126"/>
      <c r="DP673" s="126"/>
      <c r="DQ673" s="126"/>
      <c r="DR673" s="126"/>
      <c r="DS673" s="126"/>
      <c r="DT673" s="126"/>
      <c r="DU673" s="126"/>
      <c r="DV673" s="126"/>
      <c r="DW673" s="126"/>
      <c r="DX673" s="126"/>
      <c r="DY673" s="126"/>
      <c r="DZ673" s="126"/>
      <c r="EA673" s="126"/>
      <c r="EB673" s="126"/>
      <c r="EC673" s="126"/>
      <c r="ED673" s="126"/>
      <c r="EE673" s="126"/>
      <c r="EF673" s="126"/>
      <c r="EG673" s="126"/>
      <c r="EH673" s="126"/>
      <c r="EI673" s="126"/>
      <c r="EJ673" s="126"/>
      <c r="EK673" s="126"/>
      <c r="EL673" s="126"/>
      <c r="EM673" s="126"/>
      <c r="EN673" s="126"/>
      <c r="EO673" s="126"/>
      <c r="EP673" s="126"/>
      <c r="EQ673" s="126"/>
      <c r="ER673" s="126"/>
      <c r="ES673" s="126"/>
      <c r="ET673" s="126"/>
      <c r="EU673" s="126"/>
      <c r="EV673" s="126"/>
      <c r="EW673" s="126"/>
      <c r="EX673" s="126"/>
      <c r="EY673" s="126"/>
      <c r="EZ673" s="126"/>
      <c r="FA673" s="126"/>
      <c r="FB673" s="126"/>
      <c r="FC673" s="126"/>
      <c r="FD673" s="126"/>
      <c r="FE673" s="126"/>
      <c r="FF673" s="126"/>
      <c r="FG673" s="126"/>
      <c r="FH673" s="126"/>
      <c r="FI673" s="126"/>
      <c r="FJ673" s="126"/>
      <c r="FK673" s="126"/>
      <c r="FL673" s="126"/>
      <c r="FM673" s="126"/>
      <c r="FN673" s="126"/>
      <c r="FO673" s="126"/>
      <c r="FP673" s="126"/>
      <c r="FQ673" s="126"/>
      <c r="FR673" s="126"/>
      <c r="FS673" s="126"/>
      <c r="FT673" s="126"/>
      <c r="FU673" s="126"/>
      <c r="FV673" s="126"/>
      <c r="FW673" s="126"/>
      <c r="FX673" s="126"/>
      <c r="FY673" s="126"/>
      <c r="FZ673" s="126"/>
      <c r="GA673" s="126"/>
      <c r="GB673" s="126"/>
      <c r="GC673" s="126"/>
      <c r="GD673" s="126"/>
      <c r="GE673" s="126"/>
      <c r="GF673" s="126"/>
      <c r="GG673" s="126"/>
      <c r="GH673" s="126"/>
      <c r="GI673" s="126"/>
      <c r="GJ673" s="126"/>
      <c r="GK673" s="126"/>
      <c r="GL673" s="126"/>
      <c r="GM673" s="126"/>
      <c r="GN673" s="126"/>
      <c r="GO673" s="126"/>
      <c r="GP673" s="126"/>
      <c r="GQ673" s="126"/>
      <c r="GR673" s="126"/>
      <c r="GS673" s="126"/>
      <c r="GT673" s="126"/>
      <c r="GU673" s="126"/>
      <c r="GV673" s="126"/>
      <c r="GW673" s="126"/>
      <c r="GX673" s="126"/>
      <c r="GY673" s="126"/>
      <c r="GZ673" s="126"/>
      <c r="HA673" s="126"/>
      <c r="HB673" s="126"/>
      <c r="HC673" s="126"/>
      <c r="HD673" s="126"/>
      <c r="HE673" s="126"/>
      <c r="HF673" s="126"/>
      <c r="HG673" s="126"/>
      <c r="HH673" s="126"/>
      <c r="HI673" s="126"/>
      <c r="HJ673" s="126"/>
      <c r="HK673" s="126"/>
      <c r="HL673" s="126"/>
      <c r="HM673" s="126"/>
      <c r="HN673" s="126"/>
      <c r="HO673" s="126"/>
      <c r="HP673" s="126"/>
      <c r="HQ673" s="126"/>
      <c r="HR673" s="126"/>
      <c r="HS673" s="126"/>
      <c r="HT673" s="126"/>
      <c r="HU673" s="126"/>
      <c r="HV673" s="126"/>
      <c r="HW673" s="126"/>
      <c r="HX673" s="126"/>
      <c r="HY673" s="126"/>
      <c r="HZ673" s="126"/>
      <c r="IA673" s="126"/>
      <c r="IB673" s="126"/>
      <c r="IC673" s="126"/>
      <c r="ID673" s="126"/>
      <c r="IE673" s="126"/>
      <c r="IF673" s="126"/>
      <c r="IG673" s="126"/>
      <c r="IH673" s="126"/>
      <c r="II673" s="126"/>
      <c r="IJ673" s="126"/>
      <c r="IK673" s="126"/>
      <c r="IL673" s="126"/>
      <c r="IM673" s="126"/>
      <c r="IN673" s="126"/>
      <c r="IO673" s="126"/>
      <c r="IP673" s="126"/>
      <c r="IQ673" s="126"/>
      <c r="IR673" s="126"/>
      <c r="IS673" s="126"/>
      <c r="IT673" s="126"/>
      <c r="IU673" s="126"/>
      <c r="IV673" s="126"/>
      <c r="IW673" s="126"/>
      <c r="IX673" s="126"/>
      <c r="IY673" s="126"/>
      <c r="IZ673" s="126"/>
      <c r="JA673" s="126"/>
      <c r="JB673" s="126"/>
      <c r="JC673" s="126"/>
      <c r="JD673" s="126"/>
      <c r="JE673" s="126"/>
      <c r="JF673" s="126"/>
      <c r="JG673" s="126"/>
      <c r="JH673" s="126"/>
      <c r="JI673" s="126"/>
      <c r="JJ673" s="126"/>
      <c r="JK673" s="126"/>
      <c r="JL673" s="126"/>
      <c r="JM673" s="126"/>
      <c r="JN673" s="126"/>
      <c r="JO673" s="126"/>
      <c r="JP673" s="126"/>
      <c r="JQ673" s="126"/>
      <c r="JR673" s="126"/>
      <c r="JS673" s="126"/>
      <c r="JT673" s="126"/>
      <c r="JU673" s="126"/>
      <c r="JV673" s="126"/>
      <c r="JW673" s="126"/>
      <c r="JX673" s="126"/>
      <c r="JY673" s="126"/>
      <c r="JZ673" s="126"/>
      <c r="KA673" s="126"/>
      <c r="KB673" s="126"/>
      <c r="KC673" s="126"/>
      <c r="KD673" s="126"/>
      <c r="KE673" s="126"/>
      <c r="KF673" s="126"/>
      <c r="KG673" s="126"/>
      <c r="KH673" s="126"/>
      <c r="KI673" s="126"/>
      <c r="KJ673" s="126"/>
      <c r="KK673" s="126"/>
      <c r="KL673" s="126"/>
      <c r="KM673" s="126"/>
      <c r="KN673" s="126"/>
      <c r="KO673" s="126"/>
      <c r="KP673" s="126"/>
      <c r="KQ673" s="126"/>
      <c r="KR673" s="126"/>
      <c r="KS673" s="126"/>
      <c r="KT673" s="126"/>
      <c r="KU673" s="126"/>
      <c r="KV673" s="126"/>
      <c r="KW673" s="126"/>
      <c r="KX673" s="126"/>
      <c r="KY673" s="126"/>
      <c r="KZ673" s="126"/>
      <c r="LA673" s="126"/>
      <c r="LB673" s="126"/>
      <c r="LC673" s="126"/>
      <c r="LD673" s="126"/>
      <c r="LE673" s="126"/>
      <c r="LF673" s="126"/>
      <c r="LG673" s="126"/>
      <c r="LH673" s="126"/>
      <c r="LI673" s="126"/>
      <c r="LJ673" s="126"/>
      <c r="LK673" s="126"/>
      <c r="LL673" s="126"/>
      <c r="LM673" s="126"/>
      <c r="LN673" s="126"/>
      <c r="LO673" s="126"/>
      <c r="LP673" s="126"/>
      <c r="LQ673" s="126"/>
      <c r="LR673" s="126"/>
      <c r="LS673" s="126"/>
      <c r="LT673" s="126"/>
      <c r="LU673" s="126"/>
      <c r="LV673" s="126"/>
      <c r="LW673" s="126"/>
      <c r="LX673" s="126"/>
      <c r="LY673" s="126"/>
      <c r="LZ673" s="126"/>
      <c r="MA673" s="126"/>
      <c r="MB673" s="126"/>
      <c r="MC673" s="126"/>
      <c r="MD673" s="126"/>
      <c r="ME673" s="126"/>
      <c r="MF673" s="126"/>
      <c r="MG673" s="126"/>
      <c r="MH673" s="126"/>
      <c r="MI673" s="126"/>
      <c r="MJ673" s="126"/>
      <c r="MK673" s="126"/>
      <c r="ML673" s="126"/>
      <c r="MM673" s="126"/>
      <c r="MN673" s="126"/>
      <c r="MO673" s="126"/>
      <c r="MP673" s="126"/>
      <c r="MQ673" s="126"/>
      <c r="MR673" s="126"/>
      <c r="MS673" s="126"/>
      <c r="MT673" s="126"/>
      <c r="MU673" s="126"/>
      <c r="MV673" s="126"/>
      <c r="MW673" s="126"/>
      <c r="MX673" s="126"/>
      <c r="MY673" s="126"/>
      <c r="MZ673" s="126"/>
      <c r="NA673" s="126"/>
      <c r="NB673" s="126"/>
      <c r="NC673" s="126"/>
      <c r="ND673" s="126"/>
      <c r="NE673" s="126"/>
      <c r="NF673" s="126"/>
      <c r="NG673" s="126"/>
      <c r="NH673" s="126"/>
      <c r="NI673" s="126"/>
      <c r="NJ673" s="126"/>
      <c r="NK673" s="126"/>
      <c r="NL673" s="126"/>
      <c r="NM673" s="126"/>
      <c r="NN673" s="126"/>
      <c r="NO673" s="126"/>
      <c r="NP673" s="126"/>
      <c r="NQ673" s="126"/>
      <c r="NR673" s="126"/>
      <c r="NS673" s="126"/>
      <c r="NT673" s="126"/>
      <c r="NU673" s="126"/>
      <c r="NV673" s="126"/>
      <c r="NW673" s="126"/>
      <c r="NX673" s="126"/>
      <c r="NY673" s="126"/>
      <c r="NZ673" s="126"/>
      <c r="OA673" s="126"/>
      <c r="OB673" s="126"/>
      <c r="OC673" s="126"/>
      <c r="OD673" s="126"/>
      <c r="OE673" s="126"/>
      <c r="OF673" s="126"/>
      <c r="OG673" s="126"/>
      <c r="OH673" s="126"/>
      <c r="OI673" s="126"/>
      <c r="OJ673" s="126"/>
      <c r="OK673" s="126"/>
      <c r="OL673" s="126"/>
      <c r="OM673" s="126"/>
      <c r="ON673" s="126"/>
      <c r="OO673" s="126"/>
      <c r="OP673" s="126"/>
      <c r="OQ673" s="126"/>
      <c r="OR673" s="126"/>
      <c r="OS673" s="126"/>
      <c r="OT673" s="126"/>
      <c r="OU673" s="126"/>
      <c r="OV673" s="126"/>
      <c r="OW673" s="126"/>
      <c r="OX673" s="126"/>
      <c r="OY673" s="126"/>
      <c r="OZ673" s="126"/>
      <c r="PA673" s="126"/>
      <c r="PB673" s="126"/>
      <c r="PC673" s="126"/>
      <c r="PD673" s="126"/>
      <c r="PE673" s="126"/>
      <c r="PF673" s="126"/>
      <c r="PG673" s="126"/>
      <c r="PH673" s="126"/>
      <c r="PI673" s="126"/>
      <c r="PJ673" s="126"/>
      <c r="PK673" s="126"/>
      <c r="PL673" s="126"/>
      <c r="PM673" s="126"/>
      <c r="PN673" s="126"/>
      <c r="PO673" s="126"/>
      <c r="PP673" s="126"/>
      <c r="PQ673" s="126"/>
      <c r="PR673" s="126"/>
      <c r="PS673" s="126"/>
      <c r="PT673" s="126"/>
      <c r="PU673" s="126"/>
      <c r="PV673" s="126"/>
      <c r="PW673" s="126"/>
      <c r="PX673" s="126"/>
      <c r="PY673" s="126"/>
      <c r="PZ673" s="126"/>
      <c r="QA673" s="126"/>
      <c r="QB673" s="126"/>
      <c r="QC673" s="126"/>
      <c r="QD673" s="126"/>
      <c r="QE673" s="126"/>
      <c r="QF673" s="126"/>
      <c r="QG673" s="126"/>
      <c r="QH673" s="126"/>
      <c r="QI673" s="126"/>
      <c r="QJ673" s="126"/>
      <c r="QK673" s="126"/>
      <c r="QL673" s="126"/>
      <c r="QM673" s="126"/>
      <c r="QN673" s="126"/>
      <c r="QO673" s="126"/>
      <c r="QP673" s="126"/>
      <c r="QQ673" s="126"/>
      <c r="QR673" s="126"/>
      <c r="QS673" s="126"/>
      <c r="QT673" s="126"/>
      <c r="QU673" s="126"/>
      <c r="QV673" s="126"/>
      <c r="QW673" s="126"/>
      <c r="QX673" s="126"/>
      <c r="QY673" s="126"/>
      <c r="QZ673" s="126"/>
      <c r="RA673" s="126"/>
      <c r="RB673" s="126"/>
      <c r="RC673" s="126"/>
      <c r="RD673" s="126"/>
      <c r="RE673" s="126"/>
      <c r="RF673" s="126"/>
      <c r="RG673" s="126"/>
      <c r="RH673" s="126"/>
      <c r="RI673" s="126"/>
      <c r="RJ673" s="126"/>
      <c r="RK673" s="126"/>
      <c r="RL673" s="126"/>
      <c r="RM673" s="126"/>
      <c r="RN673" s="126"/>
      <c r="RO673" s="126"/>
      <c r="RP673" s="126"/>
      <c r="RQ673" s="126"/>
      <c r="RR673" s="126"/>
      <c r="RS673" s="126"/>
      <c r="RT673" s="126"/>
      <c r="RU673" s="126"/>
      <c r="RV673" s="126"/>
      <c r="RW673" s="126"/>
      <c r="RX673" s="126"/>
      <c r="RY673" s="126"/>
      <c r="RZ673" s="126"/>
      <c r="SA673" s="126"/>
      <c r="SB673" s="126"/>
      <c r="SC673" s="126"/>
      <c r="SD673" s="126"/>
      <c r="SE673" s="126"/>
      <c r="SF673" s="126"/>
      <c r="SG673" s="126"/>
      <c r="SH673" s="126"/>
      <c r="SI673" s="126"/>
      <c r="SJ673" s="126"/>
      <c r="SK673" s="126"/>
      <c r="SL673" s="126"/>
      <c r="SM673" s="126"/>
      <c r="SN673" s="126"/>
      <c r="SO673" s="126"/>
      <c r="SP673" s="126"/>
      <c r="SQ673" s="126"/>
      <c r="SR673" s="126"/>
      <c r="SS673" s="126"/>
      <c r="ST673" s="126"/>
      <c r="SU673" s="126"/>
      <c r="SV673" s="126"/>
      <c r="SW673" s="126"/>
      <c r="SX673" s="126"/>
      <c r="SY673" s="126"/>
      <c r="SZ673" s="126"/>
      <c r="TA673" s="126"/>
      <c r="TB673" s="126"/>
      <c r="TC673" s="126"/>
      <c r="TD673" s="126"/>
      <c r="TE673" s="126"/>
      <c r="TF673" s="126"/>
      <c r="TG673" s="126"/>
      <c r="TH673" s="126"/>
      <c r="TI673" s="126"/>
      <c r="TJ673" s="126"/>
      <c r="TK673" s="126"/>
      <c r="TL673" s="126"/>
      <c r="TM673" s="126"/>
      <c r="TN673" s="126"/>
      <c r="TO673" s="126"/>
      <c r="TP673" s="126"/>
      <c r="TQ673" s="126"/>
      <c r="TR673" s="126"/>
      <c r="TS673" s="126"/>
      <c r="TT673" s="126"/>
      <c r="TU673" s="126"/>
      <c r="TV673" s="126"/>
      <c r="TW673" s="126"/>
      <c r="TX673" s="126"/>
      <c r="TY673" s="126"/>
      <c r="TZ673" s="126"/>
      <c r="UA673" s="126"/>
      <c r="UB673" s="126"/>
      <c r="UC673" s="126"/>
      <c r="UD673" s="126"/>
      <c r="UE673" s="126"/>
      <c r="UF673" s="126"/>
      <c r="UG673" s="126"/>
      <c r="UH673" s="126"/>
      <c r="UI673" s="126"/>
      <c r="UJ673" s="126"/>
      <c r="UK673" s="126"/>
      <c r="UL673" s="126"/>
      <c r="UM673" s="126"/>
      <c r="UN673" s="126"/>
      <c r="UO673" s="126"/>
      <c r="UP673" s="126"/>
      <c r="UQ673" s="126"/>
      <c r="UR673" s="126"/>
      <c r="US673" s="126"/>
      <c r="UT673" s="126"/>
      <c r="UU673" s="126"/>
      <c r="UV673" s="126"/>
      <c r="UW673" s="126"/>
      <c r="UX673" s="126"/>
      <c r="UY673" s="126"/>
      <c r="UZ673" s="126"/>
      <c r="VA673" s="126"/>
      <c r="VB673" s="126"/>
      <c r="VC673" s="126"/>
      <c r="VD673" s="126"/>
      <c r="VE673" s="126"/>
      <c r="VF673" s="126"/>
      <c r="VG673" s="126"/>
      <c r="VH673" s="126"/>
      <c r="VI673" s="126"/>
      <c r="VJ673" s="126"/>
      <c r="VK673" s="126"/>
      <c r="VL673" s="126"/>
      <c r="VM673" s="126"/>
      <c r="VN673" s="126"/>
      <c r="VO673" s="126"/>
      <c r="VP673" s="126"/>
      <c r="VQ673" s="126"/>
      <c r="VR673" s="126"/>
      <c r="VS673" s="126"/>
      <c r="VT673" s="126"/>
      <c r="VU673" s="126"/>
      <c r="VV673" s="126"/>
      <c r="VW673" s="126"/>
      <c r="VX673" s="126"/>
      <c r="VY673" s="126"/>
      <c r="VZ673" s="126"/>
      <c r="WA673" s="126"/>
      <c r="WB673" s="126"/>
      <c r="WC673" s="126"/>
      <c r="WD673" s="126"/>
      <c r="WE673" s="126"/>
      <c r="WF673" s="126"/>
      <c r="WG673" s="126"/>
      <c r="WH673" s="126"/>
      <c r="WI673" s="126"/>
      <c r="WJ673" s="126"/>
      <c r="WK673" s="126"/>
      <c r="WL673" s="126"/>
      <c r="WM673" s="126"/>
      <c r="WN673" s="126"/>
      <c r="WO673" s="126"/>
      <c r="WP673" s="126"/>
      <c r="WQ673" s="126"/>
      <c r="WR673" s="126"/>
      <c r="WS673" s="126"/>
      <c r="WT673" s="126"/>
      <c r="WU673" s="126"/>
      <c r="WV673" s="126"/>
      <c r="WW673" s="126"/>
      <c r="WX673" s="126"/>
      <c r="WY673" s="126"/>
      <c r="WZ673" s="126"/>
      <c r="XA673" s="126"/>
      <c r="XB673" s="126"/>
      <c r="XC673" s="126"/>
      <c r="XD673" s="126"/>
      <c r="XE673" s="126"/>
      <c r="XF673" s="126"/>
      <c r="XG673" s="126"/>
      <c r="XH673" s="126"/>
      <c r="XI673" s="126"/>
      <c r="XJ673" s="126"/>
      <c r="XK673" s="126"/>
      <c r="XL673" s="126"/>
      <c r="XM673" s="126"/>
      <c r="XN673" s="126"/>
      <c r="XO673" s="126"/>
      <c r="XP673" s="126"/>
      <c r="XQ673" s="126"/>
      <c r="XR673" s="126"/>
      <c r="XS673" s="126"/>
      <c r="XT673" s="126"/>
      <c r="XU673" s="126"/>
      <c r="XV673" s="126"/>
      <c r="XW673" s="126"/>
      <c r="XX673" s="126"/>
      <c r="XY673" s="126"/>
      <c r="XZ673" s="126"/>
      <c r="YA673" s="126"/>
      <c r="YB673" s="126"/>
      <c r="YC673" s="126"/>
      <c r="YD673" s="126"/>
      <c r="YE673" s="126"/>
      <c r="YF673" s="126"/>
      <c r="YG673" s="126"/>
      <c r="YH673" s="126"/>
      <c r="YI673" s="126"/>
      <c r="YJ673" s="126"/>
      <c r="YK673" s="126"/>
      <c r="YL673" s="126"/>
      <c r="YM673" s="126"/>
      <c r="YN673" s="126"/>
      <c r="YO673" s="126"/>
      <c r="YP673" s="126"/>
      <c r="YQ673" s="126"/>
      <c r="YR673" s="126"/>
      <c r="YS673" s="126"/>
      <c r="YT673" s="126"/>
      <c r="YU673" s="126"/>
      <c r="YV673" s="126"/>
      <c r="YW673" s="126"/>
      <c r="YX673" s="126"/>
      <c r="YY673" s="126"/>
      <c r="YZ673" s="126"/>
      <c r="ZA673" s="126"/>
      <c r="ZB673" s="126"/>
      <c r="ZC673" s="126"/>
      <c r="ZD673" s="126"/>
      <c r="ZE673" s="126"/>
      <c r="ZF673" s="126"/>
      <c r="ZG673" s="126"/>
      <c r="ZH673" s="126"/>
      <c r="ZI673" s="126"/>
      <c r="ZJ673" s="126"/>
      <c r="ZK673" s="126"/>
      <c r="ZL673" s="126"/>
      <c r="ZM673" s="126"/>
      <c r="ZN673" s="126"/>
      <c r="ZO673" s="126"/>
      <c r="ZP673" s="126"/>
      <c r="ZQ673" s="126"/>
      <c r="ZR673" s="126"/>
      <c r="ZS673" s="126"/>
      <c r="ZT673" s="126"/>
      <c r="ZU673" s="126"/>
      <c r="ZV673" s="126"/>
      <c r="ZW673" s="126"/>
      <c r="ZX673" s="126"/>
      <c r="ZY673" s="126"/>
      <c r="ZZ673" s="126"/>
      <c r="AAA673" s="126"/>
      <c r="AAB673" s="126"/>
      <c r="AAC673" s="126"/>
      <c r="AAD673" s="126"/>
      <c r="AAE673" s="126"/>
      <c r="AAF673" s="126"/>
      <c r="AAG673" s="126"/>
      <c r="AAH673" s="126"/>
      <c r="AAI673" s="126"/>
      <c r="AAJ673" s="126"/>
      <c r="AAK673" s="126"/>
      <c r="AAL673" s="126"/>
      <c r="AAM673" s="126"/>
      <c r="AAN673" s="126"/>
      <c r="AAO673" s="126"/>
      <c r="AAP673" s="126"/>
      <c r="AAQ673" s="126"/>
      <c r="AAR673" s="126"/>
      <c r="AAS673" s="126"/>
      <c r="AAT673" s="126"/>
      <c r="AAU673" s="126"/>
      <c r="AAV673" s="126"/>
      <c r="AAW673" s="126"/>
      <c r="AAX673" s="126"/>
      <c r="AAY673" s="126"/>
      <c r="AAZ673" s="126"/>
      <c r="ABA673" s="126"/>
      <c r="ABB673" s="126"/>
      <c r="ABC673" s="126"/>
      <c r="ABD673" s="126"/>
      <c r="ABE673" s="126"/>
      <c r="ABF673" s="126"/>
      <c r="ABG673" s="126"/>
      <c r="ABH673" s="126"/>
      <c r="ABI673" s="126"/>
      <c r="ABJ673" s="126"/>
      <c r="ABK673" s="126"/>
      <c r="ABL673" s="126"/>
      <c r="ABM673" s="126"/>
      <c r="ABN673" s="126"/>
      <c r="ABO673" s="126"/>
      <c r="ABP673" s="126"/>
      <c r="ABQ673" s="126"/>
      <c r="ABR673" s="126"/>
      <c r="ABS673" s="126"/>
      <c r="ABT673" s="126"/>
      <c r="ABU673" s="126"/>
      <c r="ABV673" s="126"/>
      <c r="ABW673" s="126"/>
      <c r="ABX673" s="126"/>
      <c r="ABY673" s="126"/>
      <c r="ABZ673" s="126"/>
      <c r="ACA673" s="126"/>
      <c r="ACB673" s="126"/>
      <c r="ACC673" s="126"/>
      <c r="ACD673" s="126"/>
      <c r="ACE673" s="126"/>
      <c r="ACF673" s="126"/>
      <c r="ACG673" s="126"/>
      <c r="ACH673" s="126"/>
      <c r="ACI673" s="126"/>
      <c r="ACJ673" s="126"/>
      <c r="ACK673" s="126"/>
      <c r="ACL673" s="126"/>
      <c r="ACM673" s="126"/>
      <c r="ACN673" s="126"/>
      <c r="ACO673" s="126"/>
      <c r="ACP673" s="126"/>
      <c r="ACQ673" s="126"/>
      <c r="ACR673" s="126"/>
      <c r="ACS673" s="126"/>
      <c r="ACT673" s="126"/>
      <c r="ACU673" s="126"/>
      <c r="ACV673" s="126"/>
      <c r="ACW673" s="126"/>
      <c r="ACX673" s="126"/>
      <c r="ACY673" s="126"/>
      <c r="ACZ673" s="126"/>
      <c r="ADA673" s="126"/>
      <c r="ADB673" s="126"/>
      <c r="ADC673" s="126"/>
      <c r="ADD673" s="126"/>
      <c r="ADE673" s="126"/>
      <c r="ADF673" s="126"/>
      <c r="ADG673" s="126"/>
      <c r="ADH673" s="126"/>
      <c r="ADI673" s="126"/>
      <c r="ADJ673" s="126"/>
      <c r="ADK673" s="126"/>
      <c r="ADL673" s="126"/>
      <c r="ADM673" s="126"/>
      <c r="ADN673" s="126"/>
      <c r="ADO673" s="126"/>
      <c r="ADP673" s="126"/>
      <c r="ADQ673" s="126"/>
      <c r="ADR673" s="126"/>
      <c r="ADS673" s="126"/>
      <c r="ADT673" s="126"/>
      <c r="ADU673" s="126"/>
      <c r="ADV673" s="126"/>
      <c r="ADW673" s="126"/>
      <c r="ADX673" s="126"/>
      <c r="ADY673" s="126"/>
      <c r="ADZ673" s="126"/>
      <c r="AEA673" s="126"/>
      <c r="AEB673" s="126"/>
      <c r="AEC673" s="126"/>
      <c r="AED673" s="126"/>
      <c r="AEE673" s="126"/>
      <c r="AEF673" s="126"/>
      <c r="AEG673" s="126"/>
      <c r="AEH673" s="126"/>
      <c r="AEI673" s="126"/>
      <c r="AEJ673" s="126"/>
      <c r="AEK673" s="126"/>
      <c r="AEL673" s="126"/>
      <c r="AEM673" s="126"/>
      <c r="AEN673" s="126"/>
      <c r="AEO673" s="126"/>
      <c r="AEP673" s="126"/>
      <c r="AEQ673" s="126"/>
      <c r="AER673" s="126"/>
      <c r="AES673" s="126"/>
      <c r="AET673" s="126"/>
      <c r="AEU673" s="126"/>
      <c r="AEV673" s="126"/>
      <c r="AEW673" s="126"/>
      <c r="AEX673" s="126"/>
      <c r="AEY673" s="126"/>
      <c r="AEZ673" s="126"/>
      <c r="AFA673" s="126"/>
      <c r="AFB673" s="126"/>
      <c r="AFC673" s="126"/>
      <c r="AFD673" s="126"/>
      <c r="AFE673" s="126"/>
      <c r="AFF673" s="126"/>
      <c r="AFG673" s="126"/>
      <c r="AFH673" s="126"/>
      <c r="AFI673" s="126"/>
      <c r="AFJ673" s="126"/>
      <c r="AFK673" s="126"/>
      <c r="AFL673" s="126"/>
      <c r="AFM673" s="126"/>
      <c r="AFN673" s="126"/>
      <c r="AFO673" s="126"/>
      <c r="AFP673" s="126"/>
      <c r="AFQ673" s="126"/>
      <c r="AFR673" s="126"/>
      <c r="AFS673" s="126"/>
      <c r="AFT673" s="126"/>
      <c r="AFU673" s="126"/>
      <c r="AFV673" s="126"/>
      <c r="AFW673" s="126"/>
      <c r="AFX673" s="126"/>
      <c r="AFY673" s="126"/>
      <c r="AFZ673" s="126"/>
      <c r="AGA673" s="126"/>
      <c r="AGB673" s="126"/>
      <c r="AGC673" s="126"/>
      <c r="AGD673" s="126"/>
      <c r="AGE673" s="126"/>
      <c r="AGF673" s="126"/>
      <c r="AGG673" s="126"/>
      <c r="AGH673" s="126"/>
      <c r="AGI673" s="126"/>
      <c r="AGJ673" s="126"/>
      <c r="AGK673" s="126"/>
      <c r="AGL673" s="126"/>
      <c r="AGM673" s="126"/>
      <c r="AGN673" s="126"/>
      <c r="AGO673" s="126"/>
      <c r="AGP673" s="126"/>
      <c r="AGQ673" s="126"/>
      <c r="AGR673" s="126"/>
      <c r="AGS673" s="126"/>
      <c r="AGT673" s="126"/>
      <c r="AGU673" s="126"/>
      <c r="AGV673" s="126"/>
      <c r="AGW673" s="126"/>
      <c r="AGX673" s="126"/>
      <c r="AGY673" s="126"/>
      <c r="AGZ673" s="126"/>
      <c r="AHA673" s="126"/>
      <c r="AHB673" s="126"/>
      <c r="AHC673" s="126"/>
      <c r="AHD673" s="126"/>
      <c r="AHE673" s="126"/>
      <c r="AHF673" s="126"/>
      <c r="AHG673" s="126"/>
      <c r="AHH673" s="126"/>
      <c r="AHI673" s="126"/>
      <c r="AHJ673" s="126"/>
      <c r="AHK673" s="126"/>
      <c r="AHL673" s="126"/>
      <c r="AHM673" s="126"/>
      <c r="AHN673" s="126"/>
      <c r="AHO673" s="126"/>
      <c r="AHP673" s="126"/>
      <c r="AHQ673" s="126"/>
      <c r="AHR673" s="126"/>
      <c r="AHS673" s="126"/>
      <c r="AHT673" s="126"/>
      <c r="AHU673" s="126"/>
      <c r="AHV673" s="126"/>
      <c r="AHW673" s="126"/>
      <c r="AHX673" s="126"/>
      <c r="AHY673" s="126"/>
      <c r="AHZ673" s="126"/>
      <c r="AIA673" s="126"/>
      <c r="AIB673" s="126"/>
      <c r="AIC673" s="126"/>
      <c r="AID673" s="126"/>
      <c r="AIE673" s="126"/>
      <c r="AIF673" s="126"/>
      <c r="AIG673" s="126"/>
      <c r="AIH673" s="126"/>
      <c r="AII673" s="126"/>
      <c r="AIJ673" s="126"/>
      <c r="AIK673" s="126"/>
      <c r="AIL673" s="126"/>
      <c r="AIM673" s="126"/>
      <c r="AIN673" s="126"/>
      <c r="AIO673" s="126"/>
      <c r="AIP673" s="126"/>
      <c r="AIQ673" s="126"/>
      <c r="AIR673" s="126"/>
      <c r="AIS673" s="126"/>
      <c r="AIT673" s="126"/>
      <c r="AIU673" s="126"/>
      <c r="AIV673" s="126"/>
      <c r="AIW673" s="126"/>
      <c r="AIX673" s="126"/>
      <c r="AIY673" s="126"/>
      <c r="AIZ673" s="126"/>
      <c r="AJA673" s="126"/>
      <c r="AJB673" s="126"/>
      <c r="AJC673" s="126"/>
      <c r="AJD673" s="126"/>
      <c r="AJE673" s="126"/>
      <c r="AJF673" s="126"/>
      <c r="AJG673" s="126"/>
      <c r="AJH673" s="126"/>
      <c r="AJI673" s="126"/>
      <c r="AJJ673" s="126"/>
      <c r="AJK673" s="126"/>
      <c r="AJL673" s="126"/>
      <c r="AJM673" s="126"/>
      <c r="AJN673" s="126"/>
      <c r="AJO673" s="126"/>
      <c r="AJP673" s="126"/>
      <c r="AJQ673" s="126"/>
      <c r="AJR673" s="126"/>
      <c r="AJS673" s="126"/>
      <c r="AJT673" s="126"/>
      <c r="AJU673" s="126"/>
      <c r="AJV673" s="126"/>
      <c r="AJW673" s="126"/>
      <c r="AJX673" s="126"/>
      <c r="AJY673" s="126"/>
      <c r="AJZ673" s="126"/>
      <c r="AKA673" s="126"/>
      <c r="AKB673" s="126"/>
      <c r="AKC673" s="126"/>
      <c r="AKD673" s="126"/>
      <c r="AKE673" s="126"/>
      <c r="AKF673" s="126"/>
      <c r="AKG673" s="126"/>
      <c r="AKH673" s="126"/>
      <c r="AKI673" s="126"/>
      <c r="AKJ673" s="126"/>
      <c r="AKK673" s="126"/>
      <c r="AKL673" s="126"/>
      <c r="AKM673" s="126"/>
      <c r="AKN673" s="126"/>
      <c r="AKO673" s="126"/>
      <c r="AKP673" s="126"/>
      <c r="AKQ673" s="126"/>
      <c r="AKR673" s="126"/>
      <c r="AKS673" s="126"/>
      <c r="AKT673" s="126"/>
      <c r="AKU673" s="126"/>
      <c r="AKV673" s="126"/>
      <c r="AKW673" s="126"/>
      <c r="AKX673" s="126"/>
      <c r="AKY673" s="126"/>
      <c r="AKZ673" s="126"/>
      <c r="ALA673" s="126"/>
      <c r="ALB673" s="126"/>
      <c r="ALC673" s="126"/>
      <c r="ALD673" s="126"/>
      <c r="ALE673" s="126"/>
      <c r="ALF673" s="126"/>
      <c r="ALG673" s="126"/>
      <c r="ALH673" s="126"/>
      <c r="ALI673" s="126"/>
      <c r="ALJ673" s="126"/>
      <c r="ALK673" s="126"/>
      <c r="ALL673" s="126"/>
      <c r="ALM673" s="126"/>
      <c r="ALN673" s="126"/>
      <c r="ALO673" s="126"/>
      <c r="ALP673" s="126"/>
      <c r="ALQ673" s="126"/>
      <c r="ALR673" s="126"/>
      <c r="ALS673" s="126"/>
      <c r="ALT673" s="126"/>
    </row>
    <row r="674" spans="2:1008" x14ac:dyDescent="0.4">
      <c r="B674" s="214"/>
      <c r="C674" s="126"/>
      <c r="D674" s="126"/>
      <c r="E674" s="487"/>
      <c r="F674" s="126"/>
      <c r="G674" s="126"/>
      <c r="H674" s="126"/>
      <c r="I674" s="126"/>
      <c r="J674" s="126"/>
      <c r="K674" s="126"/>
      <c r="L674" s="126"/>
      <c r="M674" s="126"/>
      <c r="N674" s="126"/>
      <c r="O674" s="126"/>
      <c r="P674" s="126"/>
      <c r="Q674" s="126"/>
      <c r="R674" s="126"/>
      <c r="S674" s="126"/>
      <c r="T674" s="126"/>
      <c r="U674" s="126"/>
      <c r="V674" s="126"/>
      <c r="W674" s="126"/>
      <c r="X674" s="126"/>
      <c r="Y674" s="126"/>
      <c r="Z674" s="126"/>
      <c r="AA674" s="126"/>
      <c r="AB674" s="126"/>
      <c r="AC674" s="126"/>
      <c r="AD674" s="126"/>
      <c r="AE674" s="126"/>
      <c r="AF674" s="126"/>
      <c r="AG674" s="126"/>
      <c r="AH674" s="126"/>
      <c r="AI674" s="126"/>
      <c r="AJ674" s="126"/>
      <c r="AK674" s="126"/>
      <c r="AL674" s="126"/>
      <c r="AM674" s="126"/>
      <c r="AN674" s="126"/>
      <c r="AO674" s="126"/>
      <c r="AP674" s="126"/>
      <c r="AQ674" s="126"/>
      <c r="AR674" s="126"/>
      <c r="AS674" s="126"/>
      <c r="AT674" s="126"/>
      <c r="AU674" s="126"/>
      <c r="AV674" s="126"/>
      <c r="AW674" s="126"/>
      <c r="AX674" s="126"/>
      <c r="AY674" s="126"/>
      <c r="AZ674" s="126"/>
      <c r="BA674" s="126"/>
      <c r="BB674" s="126"/>
      <c r="BC674" s="126"/>
      <c r="BD674" s="126"/>
      <c r="BE674" s="126"/>
      <c r="BF674" s="126"/>
      <c r="BG674" s="126"/>
      <c r="BH674" s="126"/>
      <c r="BI674" s="126"/>
      <c r="BJ674" s="126"/>
      <c r="BK674" s="126"/>
      <c r="BL674" s="126"/>
      <c r="BM674" s="126"/>
      <c r="BN674" s="126"/>
      <c r="BO674" s="126"/>
      <c r="BP674" s="126"/>
      <c r="BQ674" s="126"/>
      <c r="BR674" s="126"/>
      <c r="BS674" s="126"/>
      <c r="BT674" s="126"/>
      <c r="BU674" s="126"/>
      <c r="BV674" s="126"/>
      <c r="BW674" s="126"/>
      <c r="BX674" s="126"/>
      <c r="BY674" s="126"/>
      <c r="BZ674" s="126"/>
      <c r="CA674" s="126"/>
      <c r="CB674" s="126"/>
      <c r="CC674" s="126"/>
      <c r="CD674" s="126"/>
      <c r="CE674" s="126"/>
      <c r="CF674" s="126"/>
      <c r="CG674" s="126"/>
      <c r="CH674" s="126"/>
      <c r="CI674" s="126"/>
      <c r="CJ674" s="126"/>
      <c r="CK674" s="126"/>
      <c r="CL674" s="126"/>
      <c r="CM674" s="126"/>
      <c r="CN674" s="126"/>
      <c r="CO674" s="126"/>
      <c r="CP674" s="126"/>
      <c r="CQ674" s="126"/>
      <c r="CR674" s="126"/>
      <c r="CS674" s="126"/>
      <c r="CT674" s="126"/>
      <c r="CU674" s="126"/>
      <c r="CV674" s="126"/>
      <c r="CW674" s="126"/>
      <c r="CX674" s="126"/>
      <c r="CY674" s="126"/>
      <c r="CZ674" s="126"/>
      <c r="DA674" s="126"/>
      <c r="DB674" s="126"/>
      <c r="DC674" s="126"/>
      <c r="DD674" s="126"/>
      <c r="DE674" s="126"/>
      <c r="DF674" s="126"/>
      <c r="DG674" s="126"/>
      <c r="DH674" s="126"/>
      <c r="DI674" s="126"/>
      <c r="DJ674" s="126"/>
      <c r="DK674" s="126"/>
      <c r="DL674" s="126"/>
      <c r="DM674" s="126"/>
      <c r="DN674" s="126"/>
      <c r="DO674" s="126"/>
      <c r="DP674" s="126"/>
      <c r="DQ674" s="126"/>
      <c r="DR674" s="126"/>
      <c r="DS674" s="126"/>
      <c r="DT674" s="126"/>
      <c r="DU674" s="126"/>
      <c r="DV674" s="126"/>
      <c r="DW674" s="126"/>
      <c r="DX674" s="126"/>
      <c r="DY674" s="126"/>
      <c r="DZ674" s="126"/>
      <c r="EA674" s="126"/>
      <c r="EB674" s="126"/>
      <c r="EC674" s="126"/>
      <c r="ED674" s="126"/>
      <c r="EE674" s="126"/>
      <c r="EF674" s="126"/>
      <c r="EG674" s="126"/>
      <c r="EH674" s="126"/>
      <c r="EI674" s="126"/>
      <c r="EJ674" s="126"/>
      <c r="EK674" s="126"/>
      <c r="EL674" s="126"/>
      <c r="EM674" s="126"/>
      <c r="EN674" s="126"/>
      <c r="EO674" s="126"/>
      <c r="EP674" s="126"/>
      <c r="EQ674" s="126"/>
      <c r="ER674" s="126"/>
      <c r="ES674" s="126"/>
      <c r="ET674" s="126"/>
      <c r="EU674" s="126"/>
      <c r="EV674" s="126"/>
      <c r="EW674" s="126"/>
      <c r="EX674" s="126"/>
      <c r="EY674" s="126"/>
      <c r="EZ674" s="126"/>
      <c r="FA674" s="126"/>
      <c r="FB674" s="126"/>
      <c r="FC674" s="126"/>
      <c r="FD674" s="126"/>
      <c r="FE674" s="126"/>
      <c r="FF674" s="126"/>
      <c r="FG674" s="126"/>
      <c r="FH674" s="126"/>
      <c r="FI674" s="126"/>
      <c r="FJ674" s="126"/>
      <c r="FK674" s="126"/>
      <c r="FL674" s="126"/>
      <c r="FM674" s="126"/>
      <c r="FN674" s="126"/>
      <c r="FO674" s="126"/>
      <c r="FP674" s="126"/>
      <c r="FQ674" s="126"/>
      <c r="FR674" s="126"/>
      <c r="FS674" s="126"/>
      <c r="FT674" s="126"/>
      <c r="FU674" s="126"/>
      <c r="FV674" s="126"/>
      <c r="FW674" s="126"/>
      <c r="FX674" s="126"/>
      <c r="FY674" s="126"/>
      <c r="FZ674" s="126"/>
      <c r="GA674" s="126"/>
      <c r="GB674" s="126"/>
      <c r="GC674" s="126"/>
      <c r="GD674" s="126"/>
      <c r="GE674" s="126"/>
      <c r="GF674" s="126"/>
      <c r="GG674" s="126"/>
      <c r="GH674" s="126"/>
      <c r="GI674" s="126"/>
      <c r="GJ674" s="126"/>
      <c r="GK674" s="126"/>
      <c r="GL674" s="126"/>
      <c r="GM674" s="126"/>
      <c r="GN674" s="126"/>
      <c r="GO674" s="126"/>
      <c r="GP674" s="126"/>
      <c r="GQ674" s="126"/>
      <c r="GR674" s="126"/>
      <c r="GS674" s="126"/>
      <c r="GT674" s="126"/>
      <c r="GU674" s="126"/>
      <c r="GV674" s="126"/>
      <c r="GW674" s="126"/>
      <c r="GX674" s="126"/>
      <c r="GY674" s="126"/>
      <c r="GZ674" s="126"/>
      <c r="HA674" s="126"/>
      <c r="HB674" s="126"/>
      <c r="HC674" s="126"/>
      <c r="HD674" s="126"/>
      <c r="HE674" s="126"/>
      <c r="HF674" s="126"/>
      <c r="HG674" s="126"/>
      <c r="HH674" s="126"/>
      <c r="HI674" s="126"/>
      <c r="HJ674" s="126"/>
      <c r="HK674" s="126"/>
      <c r="HL674" s="126"/>
      <c r="HM674" s="126"/>
      <c r="HN674" s="126"/>
      <c r="HO674" s="126"/>
      <c r="HP674" s="126"/>
      <c r="HQ674" s="126"/>
      <c r="HR674" s="126"/>
      <c r="HS674" s="126"/>
      <c r="HT674" s="126"/>
      <c r="HU674" s="126"/>
      <c r="HV674" s="126"/>
      <c r="HW674" s="126"/>
      <c r="HX674" s="126"/>
      <c r="HY674" s="126"/>
      <c r="HZ674" s="126"/>
      <c r="IA674" s="126"/>
      <c r="IB674" s="126"/>
      <c r="IC674" s="126"/>
      <c r="ID674" s="126"/>
      <c r="IE674" s="126"/>
      <c r="IF674" s="126"/>
      <c r="IG674" s="126"/>
      <c r="IH674" s="126"/>
      <c r="II674" s="126"/>
      <c r="IJ674" s="126"/>
      <c r="IK674" s="126"/>
      <c r="IL674" s="126"/>
      <c r="IM674" s="126"/>
      <c r="IN674" s="126"/>
      <c r="IO674" s="126"/>
      <c r="IP674" s="126"/>
      <c r="IQ674" s="126"/>
      <c r="IR674" s="126"/>
      <c r="IS674" s="126"/>
      <c r="IT674" s="126"/>
      <c r="IU674" s="126"/>
      <c r="IV674" s="126"/>
      <c r="IW674" s="126"/>
      <c r="IX674" s="126"/>
      <c r="IY674" s="126"/>
      <c r="IZ674" s="126"/>
      <c r="JA674" s="126"/>
      <c r="JB674" s="126"/>
      <c r="JC674" s="126"/>
      <c r="JD674" s="126"/>
      <c r="JE674" s="126"/>
      <c r="JF674" s="126"/>
      <c r="JG674" s="126"/>
      <c r="JH674" s="126"/>
      <c r="JI674" s="126"/>
      <c r="JJ674" s="126"/>
      <c r="JK674" s="126"/>
      <c r="JL674" s="126"/>
      <c r="JM674" s="126"/>
      <c r="JN674" s="126"/>
      <c r="JO674" s="126"/>
      <c r="JP674" s="126"/>
      <c r="JQ674" s="126"/>
      <c r="JR674" s="126"/>
      <c r="JS674" s="126"/>
      <c r="JT674" s="126"/>
      <c r="JU674" s="126"/>
      <c r="JV674" s="126"/>
      <c r="JW674" s="126"/>
      <c r="JX674" s="126"/>
      <c r="JY674" s="126"/>
      <c r="JZ674" s="126"/>
      <c r="KA674" s="126"/>
      <c r="KB674" s="126"/>
      <c r="KC674" s="126"/>
      <c r="KD674" s="126"/>
      <c r="KE674" s="126"/>
      <c r="KF674" s="126"/>
      <c r="KG674" s="126"/>
      <c r="KH674" s="126"/>
      <c r="KI674" s="126"/>
      <c r="KJ674" s="126"/>
      <c r="KK674" s="126"/>
      <c r="KL674" s="126"/>
      <c r="KM674" s="126"/>
      <c r="KN674" s="126"/>
      <c r="KO674" s="126"/>
      <c r="KP674" s="126"/>
      <c r="KQ674" s="126"/>
      <c r="KR674" s="126"/>
      <c r="KS674" s="126"/>
      <c r="KT674" s="126"/>
      <c r="KU674" s="126"/>
      <c r="KV674" s="126"/>
      <c r="KW674" s="126"/>
      <c r="KX674" s="126"/>
      <c r="KY674" s="126"/>
      <c r="KZ674" s="126"/>
      <c r="LA674" s="126"/>
      <c r="LB674" s="126"/>
      <c r="LC674" s="126"/>
      <c r="LD674" s="126"/>
      <c r="LE674" s="126"/>
      <c r="LF674" s="126"/>
      <c r="LG674" s="126"/>
      <c r="LH674" s="126"/>
      <c r="LI674" s="126"/>
      <c r="LJ674" s="126"/>
      <c r="LK674" s="126"/>
      <c r="LL674" s="126"/>
      <c r="LM674" s="126"/>
      <c r="LN674" s="126"/>
      <c r="LO674" s="126"/>
      <c r="LP674" s="126"/>
      <c r="LQ674" s="126"/>
      <c r="LR674" s="126"/>
      <c r="LS674" s="126"/>
      <c r="LT674" s="126"/>
      <c r="LU674" s="126"/>
      <c r="LV674" s="126"/>
      <c r="LW674" s="126"/>
      <c r="LX674" s="126"/>
      <c r="LY674" s="126"/>
      <c r="LZ674" s="126"/>
      <c r="MA674" s="126"/>
      <c r="MB674" s="126"/>
      <c r="MC674" s="126"/>
      <c r="MD674" s="126"/>
      <c r="ME674" s="126"/>
      <c r="MF674" s="126"/>
      <c r="MG674" s="126"/>
      <c r="MH674" s="126"/>
      <c r="MI674" s="126"/>
      <c r="MJ674" s="126"/>
      <c r="MK674" s="126"/>
      <c r="ML674" s="126"/>
      <c r="MM674" s="126"/>
      <c r="MN674" s="126"/>
      <c r="MO674" s="126"/>
      <c r="MP674" s="126"/>
      <c r="MQ674" s="126"/>
      <c r="MR674" s="126"/>
      <c r="MS674" s="126"/>
      <c r="MT674" s="126"/>
      <c r="MU674" s="126"/>
      <c r="MV674" s="126"/>
      <c r="MW674" s="126"/>
      <c r="MX674" s="126"/>
      <c r="MY674" s="126"/>
      <c r="MZ674" s="126"/>
      <c r="NA674" s="126"/>
      <c r="NB674" s="126"/>
      <c r="NC674" s="126"/>
      <c r="ND674" s="126"/>
      <c r="NE674" s="126"/>
      <c r="NF674" s="126"/>
      <c r="NG674" s="126"/>
      <c r="NH674" s="126"/>
      <c r="NI674" s="126"/>
      <c r="NJ674" s="126"/>
      <c r="NK674" s="126"/>
      <c r="NL674" s="126"/>
      <c r="NM674" s="126"/>
      <c r="NN674" s="126"/>
      <c r="NO674" s="126"/>
      <c r="NP674" s="126"/>
      <c r="NQ674" s="126"/>
      <c r="NR674" s="126"/>
      <c r="NS674" s="126"/>
      <c r="NT674" s="126"/>
      <c r="NU674" s="126"/>
      <c r="NV674" s="126"/>
      <c r="NW674" s="126"/>
      <c r="NX674" s="126"/>
      <c r="NY674" s="126"/>
      <c r="NZ674" s="126"/>
      <c r="OA674" s="126"/>
      <c r="OB674" s="126"/>
      <c r="OC674" s="126"/>
      <c r="OD674" s="126"/>
      <c r="OE674" s="126"/>
      <c r="OF674" s="126"/>
      <c r="OG674" s="126"/>
      <c r="OH674" s="126"/>
      <c r="OI674" s="126"/>
      <c r="OJ674" s="126"/>
      <c r="OK674" s="126"/>
      <c r="OL674" s="126"/>
      <c r="OM674" s="126"/>
      <c r="ON674" s="126"/>
      <c r="OO674" s="126"/>
      <c r="OP674" s="126"/>
      <c r="OQ674" s="126"/>
      <c r="OR674" s="126"/>
      <c r="OS674" s="126"/>
      <c r="OT674" s="126"/>
      <c r="OU674" s="126"/>
      <c r="OV674" s="126"/>
      <c r="OW674" s="126"/>
      <c r="OX674" s="126"/>
      <c r="OY674" s="126"/>
      <c r="OZ674" s="126"/>
      <c r="PA674" s="126"/>
      <c r="PB674" s="126"/>
      <c r="PC674" s="126"/>
      <c r="PD674" s="126"/>
      <c r="PE674" s="126"/>
      <c r="PF674" s="126"/>
      <c r="PG674" s="126"/>
      <c r="PH674" s="126"/>
      <c r="PI674" s="126"/>
      <c r="PJ674" s="126"/>
      <c r="PK674" s="126"/>
      <c r="PL674" s="126"/>
      <c r="PM674" s="126"/>
      <c r="PN674" s="126"/>
      <c r="PO674" s="126"/>
      <c r="PP674" s="126"/>
      <c r="PQ674" s="126"/>
      <c r="PR674" s="126"/>
      <c r="PS674" s="126"/>
      <c r="PT674" s="126"/>
      <c r="PU674" s="126"/>
      <c r="PV674" s="126"/>
      <c r="PW674" s="126"/>
      <c r="PX674" s="126"/>
      <c r="PY674" s="126"/>
      <c r="PZ674" s="126"/>
      <c r="QA674" s="126"/>
      <c r="QB674" s="126"/>
      <c r="QC674" s="126"/>
      <c r="QD674" s="126"/>
      <c r="QE674" s="126"/>
      <c r="QF674" s="126"/>
      <c r="QG674" s="126"/>
      <c r="QH674" s="126"/>
      <c r="QI674" s="126"/>
      <c r="QJ674" s="126"/>
      <c r="QK674" s="126"/>
      <c r="QL674" s="126"/>
      <c r="QM674" s="126"/>
      <c r="QN674" s="126"/>
      <c r="QO674" s="126"/>
      <c r="QP674" s="126"/>
      <c r="QQ674" s="126"/>
      <c r="QR674" s="126"/>
      <c r="QS674" s="126"/>
      <c r="QT674" s="126"/>
      <c r="QU674" s="126"/>
      <c r="QV674" s="126"/>
      <c r="QW674" s="126"/>
      <c r="QX674" s="126"/>
      <c r="QY674" s="126"/>
      <c r="QZ674" s="126"/>
      <c r="RA674" s="126"/>
      <c r="RB674" s="126"/>
      <c r="RC674" s="126"/>
      <c r="RD674" s="126"/>
      <c r="RE674" s="126"/>
      <c r="RF674" s="126"/>
      <c r="RG674" s="126"/>
      <c r="RH674" s="126"/>
      <c r="RI674" s="126"/>
      <c r="RJ674" s="126"/>
      <c r="RK674" s="126"/>
      <c r="RL674" s="126"/>
      <c r="RM674" s="126"/>
      <c r="RN674" s="126"/>
      <c r="RO674" s="126"/>
      <c r="RP674" s="126"/>
      <c r="RQ674" s="126"/>
      <c r="RR674" s="126"/>
      <c r="RS674" s="126"/>
      <c r="RT674" s="126"/>
      <c r="RU674" s="126"/>
      <c r="RV674" s="126"/>
      <c r="RW674" s="126"/>
      <c r="RX674" s="126"/>
      <c r="RY674" s="126"/>
      <c r="RZ674" s="126"/>
      <c r="SA674" s="126"/>
      <c r="SB674" s="126"/>
      <c r="SC674" s="126"/>
      <c r="SD674" s="126"/>
      <c r="SE674" s="126"/>
      <c r="SF674" s="126"/>
      <c r="SG674" s="126"/>
      <c r="SH674" s="126"/>
      <c r="SI674" s="126"/>
      <c r="SJ674" s="126"/>
      <c r="SK674" s="126"/>
      <c r="SL674" s="126"/>
      <c r="SM674" s="126"/>
      <c r="SN674" s="126"/>
      <c r="SO674" s="126"/>
      <c r="SP674" s="126"/>
      <c r="SQ674" s="126"/>
      <c r="SR674" s="126"/>
      <c r="SS674" s="126"/>
      <c r="ST674" s="126"/>
      <c r="SU674" s="126"/>
      <c r="SV674" s="126"/>
      <c r="SW674" s="126"/>
      <c r="SX674" s="126"/>
      <c r="SY674" s="126"/>
      <c r="SZ674" s="126"/>
      <c r="TA674" s="126"/>
      <c r="TB674" s="126"/>
      <c r="TC674" s="126"/>
      <c r="TD674" s="126"/>
      <c r="TE674" s="126"/>
      <c r="TF674" s="126"/>
      <c r="TG674" s="126"/>
      <c r="TH674" s="126"/>
      <c r="TI674" s="126"/>
      <c r="TJ674" s="126"/>
      <c r="TK674" s="126"/>
      <c r="TL674" s="126"/>
      <c r="TM674" s="126"/>
      <c r="TN674" s="126"/>
      <c r="TO674" s="126"/>
      <c r="TP674" s="126"/>
      <c r="TQ674" s="126"/>
      <c r="TR674" s="126"/>
      <c r="TS674" s="126"/>
      <c r="TT674" s="126"/>
      <c r="TU674" s="126"/>
      <c r="TV674" s="126"/>
      <c r="TW674" s="126"/>
      <c r="TX674" s="126"/>
      <c r="TY674" s="126"/>
      <c r="TZ674" s="126"/>
      <c r="UA674" s="126"/>
      <c r="UB674" s="126"/>
      <c r="UC674" s="126"/>
      <c r="UD674" s="126"/>
      <c r="UE674" s="126"/>
      <c r="UF674" s="126"/>
      <c r="UG674" s="126"/>
      <c r="UH674" s="126"/>
      <c r="UI674" s="126"/>
      <c r="UJ674" s="126"/>
      <c r="UK674" s="126"/>
      <c r="UL674" s="126"/>
      <c r="UM674" s="126"/>
      <c r="UN674" s="126"/>
      <c r="UO674" s="126"/>
      <c r="UP674" s="126"/>
      <c r="UQ674" s="126"/>
      <c r="UR674" s="126"/>
      <c r="US674" s="126"/>
      <c r="UT674" s="126"/>
      <c r="UU674" s="126"/>
      <c r="UV674" s="126"/>
      <c r="UW674" s="126"/>
      <c r="UX674" s="126"/>
      <c r="UY674" s="126"/>
      <c r="UZ674" s="126"/>
      <c r="VA674" s="126"/>
      <c r="VB674" s="126"/>
      <c r="VC674" s="126"/>
      <c r="VD674" s="126"/>
      <c r="VE674" s="126"/>
      <c r="VF674" s="126"/>
      <c r="VG674" s="126"/>
      <c r="VH674" s="126"/>
      <c r="VI674" s="126"/>
      <c r="VJ674" s="126"/>
      <c r="VK674" s="126"/>
      <c r="VL674" s="126"/>
      <c r="VM674" s="126"/>
      <c r="VN674" s="126"/>
      <c r="VO674" s="126"/>
      <c r="VP674" s="126"/>
      <c r="VQ674" s="126"/>
      <c r="VR674" s="126"/>
      <c r="VS674" s="126"/>
      <c r="VT674" s="126"/>
      <c r="VU674" s="126"/>
      <c r="VV674" s="126"/>
      <c r="VW674" s="126"/>
      <c r="VX674" s="126"/>
      <c r="VY674" s="126"/>
      <c r="VZ674" s="126"/>
      <c r="WA674" s="126"/>
      <c r="WB674" s="126"/>
      <c r="WC674" s="126"/>
      <c r="WD674" s="126"/>
      <c r="WE674" s="126"/>
      <c r="WF674" s="126"/>
      <c r="WG674" s="126"/>
      <c r="WH674" s="126"/>
      <c r="WI674" s="126"/>
      <c r="WJ674" s="126"/>
      <c r="WK674" s="126"/>
      <c r="WL674" s="126"/>
      <c r="WM674" s="126"/>
      <c r="WN674" s="126"/>
      <c r="WO674" s="126"/>
      <c r="WP674" s="126"/>
      <c r="WQ674" s="126"/>
      <c r="WR674" s="126"/>
      <c r="WS674" s="126"/>
      <c r="WT674" s="126"/>
      <c r="WU674" s="126"/>
      <c r="WV674" s="126"/>
      <c r="WW674" s="126"/>
      <c r="WX674" s="126"/>
      <c r="WY674" s="126"/>
      <c r="WZ674" s="126"/>
      <c r="XA674" s="126"/>
      <c r="XB674" s="126"/>
      <c r="XC674" s="126"/>
      <c r="XD674" s="126"/>
      <c r="XE674" s="126"/>
      <c r="XF674" s="126"/>
      <c r="XG674" s="126"/>
      <c r="XH674" s="126"/>
      <c r="XI674" s="126"/>
      <c r="XJ674" s="126"/>
      <c r="XK674" s="126"/>
      <c r="XL674" s="126"/>
      <c r="XM674" s="126"/>
      <c r="XN674" s="126"/>
      <c r="XO674" s="126"/>
      <c r="XP674" s="126"/>
      <c r="XQ674" s="126"/>
      <c r="XR674" s="126"/>
      <c r="XS674" s="126"/>
      <c r="XT674" s="126"/>
      <c r="XU674" s="126"/>
      <c r="XV674" s="126"/>
      <c r="XW674" s="126"/>
      <c r="XX674" s="126"/>
      <c r="XY674" s="126"/>
      <c r="XZ674" s="126"/>
      <c r="YA674" s="126"/>
      <c r="YB674" s="126"/>
      <c r="YC674" s="126"/>
      <c r="YD674" s="126"/>
      <c r="YE674" s="126"/>
      <c r="YF674" s="126"/>
      <c r="YG674" s="126"/>
      <c r="YH674" s="126"/>
      <c r="YI674" s="126"/>
      <c r="YJ674" s="126"/>
      <c r="YK674" s="126"/>
      <c r="YL674" s="126"/>
      <c r="YM674" s="126"/>
      <c r="YN674" s="126"/>
      <c r="YO674" s="126"/>
      <c r="YP674" s="126"/>
      <c r="YQ674" s="126"/>
      <c r="YR674" s="126"/>
      <c r="YS674" s="126"/>
      <c r="YT674" s="126"/>
      <c r="YU674" s="126"/>
      <c r="YV674" s="126"/>
      <c r="YW674" s="126"/>
      <c r="YX674" s="126"/>
      <c r="YY674" s="126"/>
      <c r="YZ674" s="126"/>
      <c r="ZA674" s="126"/>
      <c r="ZB674" s="126"/>
      <c r="ZC674" s="126"/>
      <c r="ZD674" s="126"/>
      <c r="ZE674" s="126"/>
      <c r="ZF674" s="126"/>
      <c r="ZG674" s="126"/>
      <c r="ZH674" s="126"/>
      <c r="ZI674" s="126"/>
      <c r="ZJ674" s="126"/>
      <c r="ZK674" s="126"/>
      <c r="ZL674" s="126"/>
      <c r="ZM674" s="126"/>
      <c r="ZN674" s="126"/>
      <c r="ZO674" s="126"/>
      <c r="ZP674" s="126"/>
      <c r="ZQ674" s="126"/>
      <c r="ZR674" s="126"/>
      <c r="ZS674" s="126"/>
      <c r="ZT674" s="126"/>
      <c r="ZU674" s="126"/>
      <c r="ZV674" s="126"/>
      <c r="ZW674" s="126"/>
      <c r="ZX674" s="126"/>
      <c r="ZY674" s="126"/>
      <c r="ZZ674" s="126"/>
      <c r="AAA674" s="126"/>
      <c r="AAB674" s="126"/>
      <c r="AAC674" s="126"/>
      <c r="AAD674" s="126"/>
      <c r="AAE674" s="126"/>
      <c r="AAF674" s="126"/>
      <c r="AAG674" s="126"/>
      <c r="AAH674" s="126"/>
      <c r="AAI674" s="126"/>
      <c r="AAJ674" s="126"/>
      <c r="AAK674" s="126"/>
      <c r="AAL674" s="126"/>
      <c r="AAM674" s="126"/>
      <c r="AAN674" s="126"/>
      <c r="AAO674" s="126"/>
      <c r="AAP674" s="126"/>
      <c r="AAQ674" s="126"/>
      <c r="AAR674" s="126"/>
      <c r="AAS674" s="126"/>
      <c r="AAT674" s="126"/>
      <c r="AAU674" s="126"/>
      <c r="AAV674" s="126"/>
      <c r="AAW674" s="126"/>
      <c r="AAX674" s="126"/>
      <c r="AAY674" s="126"/>
      <c r="AAZ674" s="126"/>
      <c r="ABA674" s="126"/>
      <c r="ABB674" s="126"/>
      <c r="ABC674" s="126"/>
      <c r="ABD674" s="126"/>
      <c r="ABE674" s="126"/>
      <c r="ABF674" s="126"/>
      <c r="ABG674" s="126"/>
      <c r="ABH674" s="126"/>
      <c r="ABI674" s="126"/>
      <c r="ABJ674" s="126"/>
      <c r="ABK674" s="126"/>
      <c r="ABL674" s="126"/>
      <c r="ABM674" s="126"/>
      <c r="ABN674" s="126"/>
      <c r="ABO674" s="126"/>
      <c r="ABP674" s="126"/>
      <c r="ABQ674" s="126"/>
      <c r="ABR674" s="126"/>
      <c r="ABS674" s="126"/>
      <c r="ABT674" s="126"/>
      <c r="ABU674" s="126"/>
      <c r="ABV674" s="126"/>
      <c r="ABW674" s="126"/>
      <c r="ABX674" s="126"/>
      <c r="ABY674" s="126"/>
      <c r="ABZ674" s="126"/>
      <c r="ACA674" s="126"/>
      <c r="ACB674" s="126"/>
      <c r="ACC674" s="126"/>
      <c r="ACD674" s="126"/>
      <c r="ACE674" s="126"/>
      <c r="ACF674" s="126"/>
      <c r="ACG674" s="126"/>
      <c r="ACH674" s="126"/>
      <c r="ACI674" s="126"/>
      <c r="ACJ674" s="126"/>
      <c r="ACK674" s="126"/>
      <c r="ACL674" s="126"/>
      <c r="ACM674" s="126"/>
      <c r="ACN674" s="126"/>
      <c r="ACO674" s="126"/>
      <c r="ACP674" s="126"/>
      <c r="ACQ674" s="126"/>
      <c r="ACR674" s="126"/>
      <c r="ACS674" s="126"/>
      <c r="ACT674" s="126"/>
      <c r="ACU674" s="126"/>
      <c r="ACV674" s="126"/>
      <c r="ACW674" s="126"/>
      <c r="ACX674" s="126"/>
      <c r="ACY674" s="126"/>
      <c r="ACZ674" s="126"/>
      <c r="ADA674" s="126"/>
      <c r="ADB674" s="126"/>
      <c r="ADC674" s="126"/>
      <c r="ADD674" s="126"/>
      <c r="ADE674" s="126"/>
      <c r="ADF674" s="126"/>
      <c r="ADG674" s="126"/>
      <c r="ADH674" s="126"/>
      <c r="ADI674" s="126"/>
      <c r="ADJ674" s="126"/>
      <c r="ADK674" s="126"/>
      <c r="ADL674" s="126"/>
      <c r="ADM674" s="126"/>
      <c r="ADN674" s="126"/>
      <c r="ADO674" s="126"/>
      <c r="ADP674" s="126"/>
      <c r="ADQ674" s="126"/>
      <c r="ADR674" s="126"/>
      <c r="ADS674" s="126"/>
      <c r="ADT674" s="126"/>
      <c r="ADU674" s="126"/>
      <c r="ADV674" s="126"/>
      <c r="ADW674" s="126"/>
      <c r="ADX674" s="126"/>
      <c r="ADY674" s="126"/>
      <c r="ADZ674" s="126"/>
      <c r="AEA674" s="126"/>
      <c r="AEB674" s="126"/>
      <c r="AEC674" s="126"/>
      <c r="AED674" s="126"/>
      <c r="AEE674" s="126"/>
      <c r="AEF674" s="126"/>
      <c r="AEG674" s="126"/>
      <c r="AEH674" s="126"/>
      <c r="AEI674" s="126"/>
      <c r="AEJ674" s="126"/>
      <c r="AEK674" s="126"/>
      <c r="AEL674" s="126"/>
      <c r="AEM674" s="126"/>
      <c r="AEN674" s="126"/>
      <c r="AEO674" s="126"/>
      <c r="AEP674" s="126"/>
      <c r="AEQ674" s="126"/>
      <c r="AER674" s="126"/>
      <c r="AES674" s="126"/>
      <c r="AET674" s="126"/>
      <c r="AEU674" s="126"/>
      <c r="AEV674" s="126"/>
      <c r="AEW674" s="126"/>
      <c r="AEX674" s="126"/>
      <c r="AEY674" s="126"/>
      <c r="AEZ674" s="126"/>
      <c r="AFA674" s="126"/>
      <c r="AFB674" s="126"/>
      <c r="AFC674" s="126"/>
      <c r="AFD674" s="126"/>
      <c r="AFE674" s="126"/>
      <c r="AFF674" s="126"/>
      <c r="AFG674" s="126"/>
      <c r="AFH674" s="126"/>
      <c r="AFI674" s="126"/>
      <c r="AFJ674" s="126"/>
      <c r="AFK674" s="126"/>
      <c r="AFL674" s="126"/>
      <c r="AFM674" s="126"/>
      <c r="AFN674" s="126"/>
      <c r="AFO674" s="126"/>
      <c r="AFP674" s="126"/>
      <c r="AFQ674" s="126"/>
      <c r="AFR674" s="126"/>
      <c r="AFS674" s="126"/>
      <c r="AFT674" s="126"/>
      <c r="AFU674" s="126"/>
      <c r="AFV674" s="126"/>
      <c r="AFW674" s="126"/>
      <c r="AFX674" s="126"/>
      <c r="AFY674" s="126"/>
      <c r="AFZ674" s="126"/>
      <c r="AGA674" s="126"/>
      <c r="AGB674" s="126"/>
      <c r="AGC674" s="126"/>
      <c r="AGD674" s="126"/>
      <c r="AGE674" s="126"/>
      <c r="AGF674" s="126"/>
      <c r="AGG674" s="126"/>
      <c r="AGH674" s="126"/>
      <c r="AGI674" s="126"/>
      <c r="AGJ674" s="126"/>
      <c r="AGK674" s="126"/>
      <c r="AGL674" s="126"/>
      <c r="AGM674" s="126"/>
      <c r="AGN674" s="126"/>
      <c r="AGO674" s="126"/>
      <c r="AGP674" s="126"/>
      <c r="AGQ674" s="126"/>
      <c r="AGR674" s="126"/>
      <c r="AGS674" s="126"/>
      <c r="AGT674" s="126"/>
      <c r="AGU674" s="126"/>
      <c r="AGV674" s="126"/>
      <c r="AGW674" s="126"/>
      <c r="AGX674" s="126"/>
      <c r="AGY674" s="126"/>
      <c r="AGZ674" s="126"/>
      <c r="AHA674" s="126"/>
      <c r="AHB674" s="126"/>
      <c r="AHC674" s="126"/>
      <c r="AHD674" s="126"/>
      <c r="AHE674" s="126"/>
      <c r="AHF674" s="126"/>
      <c r="AHG674" s="126"/>
      <c r="AHH674" s="126"/>
      <c r="AHI674" s="126"/>
      <c r="AHJ674" s="126"/>
      <c r="AHK674" s="126"/>
      <c r="AHL674" s="126"/>
      <c r="AHM674" s="126"/>
      <c r="AHN674" s="126"/>
      <c r="AHO674" s="126"/>
      <c r="AHP674" s="126"/>
      <c r="AHQ674" s="126"/>
      <c r="AHR674" s="126"/>
      <c r="AHS674" s="126"/>
      <c r="AHT674" s="126"/>
      <c r="AHU674" s="126"/>
      <c r="AHV674" s="126"/>
      <c r="AHW674" s="126"/>
      <c r="AHX674" s="126"/>
      <c r="AHY674" s="126"/>
      <c r="AHZ674" s="126"/>
      <c r="AIA674" s="126"/>
      <c r="AIB674" s="126"/>
      <c r="AIC674" s="126"/>
      <c r="AID674" s="126"/>
      <c r="AIE674" s="126"/>
      <c r="AIF674" s="126"/>
      <c r="AIG674" s="126"/>
      <c r="AIH674" s="126"/>
      <c r="AII674" s="126"/>
      <c r="AIJ674" s="126"/>
      <c r="AIK674" s="126"/>
      <c r="AIL674" s="126"/>
      <c r="AIM674" s="126"/>
      <c r="AIN674" s="126"/>
      <c r="AIO674" s="126"/>
      <c r="AIP674" s="126"/>
      <c r="AIQ674" s="126"/>
      <c r="AIR674" s="126"/>
      <c r="AIS674" s="126"/>
      <c r="AIT674" s="126"/>
      <c r="AIU674" s="126"/>
      <c r="AIV674" s="126"/>
      <c r="AIW674" s="126"/>
      <c r="AIX674" s="126"/>
      <c r="AIY674" s="126"/>
      <c r="AIZ674" s="126"/>
      <c r="AJA674" s="126"/>
      <c r="AJB674" s="126"/>
      <c r="AJC674" s="126"/>
      <c r="AJD674" s="126"/>
      <c r="AJE674" s="126"/>
      <c r="AJF674" s="126"/>
      <c r="AJG674" s="126"/>
      <c r="AJH674" s="126"/>
      <c r="AJI674" s="126"/>
      <c r="AJJ674" s="126"/>
      <c r="AJK674" s="126"/>
      <c r="AJL674" s="126"/>
      <c r="AJM674" s="126"/>
      <c r="AJN674" s="126"/>
      <c r="AJO674" s="126"/>
      <c r="AJP674" s="126"/>
      <c r="AJQ674" s="126"/>
      <c r="AJR674" s="126"/>
      <c r="AJS674" s="126"/>
      <c r="AJT674" s="126"/>
      <c r="AJU674" s="126"/>
      <c r="AJV674" s="126"/>
      <c r="AJW674" s="126"/>
      <c r="AJX674" s="126"/>
      <c r="AJY674" s="126"/>
      <c r="AJZ674" s="126"/>
      <c r="AKA674" s="126"/>
      <c r="AKB674" s="126"/>
      <c r="AKC674" s="126"/>
      <c r="AKD674" s="126"/>
      <c r="AKE674" s="126"/>
      <c r="AKF674" s="126"/>
      <c r="AKG674" s="126"/>
      <c r="AKH674" s="126"/>
      <c r="AKI674" s="126"/>
      <c r="AKJ674" s="126"/>
      <c r="AKK674" s="126"/>
      <c r="AKL674" s="126"/>
      <c r="AKM674" s="126"/>
      <c r="AKN674" s="126"/>
      <c r="AKO674" s="126"/>
      <c r="AKP674" s="126"/>
      <c r="AKQ674" s="126"/>
      <c r="AKR674" s="126"/>
      <c r="AKS674" s="126"/>
      <c r="AKT674" s="126"/>
      <c r="AKU674" s="126"/>
      <c r="AKV674" s="126"/>
      <c r="AKW674" s="126"/>
      <c r="AKX674" s="126"/>
      <c r="AKY674" s="126"/>
      <c r="AKZ674" s="126"/>
      <c r="ALA674" s="126"/>
      <c r="ALB674" s="126"/>
      <c r="ALC674" s="126"/>
      <c r="ALD674" s="126"/>
      <c r="ALE674" s="126"/>
      <c r="ALF674" s="126"/>
      <c r="ALG674" s="126"/>
      <c r="ALH674" s="126"/>
      <c r="ALI674" s="126"/>
      <c r="ALJ674" s="126"/>
      <c r="ALK674" s="126"/>
      <c r="ALL674" s="126"/>
      <c r="ALM674" s="126"/>
      <c r="ALN674" s="126"/>
      <c r="ALO674" s="126"/>
      <c r="ALP674" s="126"/>
      <c r="ALQ674" s="126"/>
      <c r="ALR674" s="126"/>
      <c r="ALS674" s="126"/>
      <c r="ALT674" s="126"/>
    </row>
    <row r="675" spans="2:1008" x14ac:dyDescent="0.4">
      <c r="B675" s="214"/>
      <c r="C675" s="126"/>
      <c r="D675" s="126"/>
      <c r="E675" s="487"/>
      <c r="F675" s="126"/>
      <c r="G675" s="126"/>
      <c r="H675" s="126"/>
      <c r="I675" s="126"/>
      <c r="J675" s="126"/>
      <c r="K675" s="126"/>
      <c r="L675" s="126"/>
      <c r="M675" s="126"/>
      <c r="N675" s="126"/>
      <c r="O675" s="126"/>
      <c r="P675" s="126"/>
      <c r="Q675" s="126"/>
      <c r="R675" s="126"/>
      <c r="S675" s="126"/>
      <c r="T675" s="126"/>
      <c r="U675" s="126"/>
      <c r="V675" s="126"/>
      <c r="W675" s="126"/>
      <c r="X675" s="126"/>
      <c r="Y675" s="126"/>
      <c r="Z675" s="126"/>
      <c r="AA675" s="126"/>
      <c r="AB675" s="126"/>
      <c r="AC675" s="126"/>
      <c r="AD675" s="126"/>
      <c r="AE675" s="126"/>
      <c r="AF675" s="126"/>
      <c r="AG675" s="126"/>
      <c r="AH675" s="126"/>
      <c r="AI675" s="126"/>
      <c r="AJ675" s="126"/>
      <c r="AK675" s="126"/>
      <c r="AL675" s="126"/>
      <c r="AM675" s="126"/>
      <c r="AN675" s="126"/>
      <c r="AO675" s="126"/>
      <c r="AP675" s="126"/>
      <c r="AQ675" s="126"/>
      <c r="AR675" s="126"/>
      <c r="AS675" s="126"/>
      <c r="AT675" s="126"/>
      <c r="AU675" s="126"/>
      <c r="AV675" s="126"/>
      <c r="AW675" s="126"/>
      <c r="AX675" s="126"/>
      <c r="AY675" s="126"/>
      <c r="AZ675" s="126"/>
      <c r="BA675" s="126"/>
      <c r="BB675" s="126"/>
      <c r="BC675" s="126"/>
      <c r="BD675" s="126"/>
      <c r="BE675" s="126"/>
      <c r="BF675" s="126"/>
      <c r="BG675" s="126"/>
      <c r="BH675" s="126"/>
      <c r="BI675" s="126"/>
      <c r="BJ675" s="126"/>
      <c r="BK675" s="126"/>
      <c r="BL675" s="126"/>
      <c r="BM675" s="126"/>
      <c r="BN675" s="126"/>
      <c r="BO675" s="126"/>
      <c r="BP675" s="126"/>
      <c r="BQ675" s="126"/>
      <c r="BR675" s="126"/>
      <c r="BS675" s="126"/>
      <c r="BT675" s="126"/>
      <c r="BU675" s="126"/>
      <c r="BV675" s="126"/>
      <c r="BW675" s="126"/>
      <c r="BX675" s="126"/>
      <c r="BY675" s="126"/>
      <c r="BZ675" s="126"/>
      <c r="CA675" s="126"/>
      <c r="CB675" s="126"/>
      <c r="CC675" s="126"/>
      <c r="CD675" s="126"/>
      <c r="CE675" s="126"/>
      <c r="CF675" s="126"/>
      <c r="CG675" s="126"/>
      <c r="CH675" s="126"/>
      <c r="CI675" s="126"/>
      <c r="CJ675" s="126"/>
      <c r="CK675" s="126"/>
      <c r="CL675" s="126"/>
      <c r="CM675" s="126"/>
      <c r="CN675" s="126"/>
      <c r="CO675" s="126"/>
      <c r="CP675" s="126"/>
      <c r="CQ675" s="126"/>
      <c r="CR675" s="126"/>
      <c r="CS675" s="126"/>
      <c r="CT675" s="126"/>
      <c r="CU675" s="126"/>
      <c r="CV675" s="126"/>
      <c r="CW675" s="126"/>
      <c r="CX675" s="126"/>
      <c r="CY675" s="126"/>
      <c r="CZ675" s="126"/>
      <c r="DA675" s="126"/>
      <c r="DB675" s="126"/>
      <c r="DC675" s="126"/>
      <c r="DD675" s="126"/>
      <c r="DE675" s="126"/>
      <c r="DF675" s="126"/>
      <c r="DG675" s="126"/>
      <c r="DH675" s="126"/>
      <c r="DI675" s="126"/>
      <c r="DJ675" s="126"/>
      <c r="DK675" s="126"/>
      <c r="DL675" s="126"/>
      <c r="DM675" s="126"/>
      <c r="DN675" s="126"/>
      <c r="DO675" s="126"/>
      <c r="DP675" s="126"/>
      <c r="DQ675" s="126"/>
      <c r="DR675" s="126"/>
      <c r="DS675" s="126"/>
      <c r="DT675" s="126"/>
      <c r="DU675" s="126"/>
      <c r="DV675" s="126"/>
      <c r="DW675" s="126"/>
      <c r="DX675" s="126"/>
      <c r="DY675" s="126"/>
      <c r="DZ675" s="126"/>
      <c r="EA675" s="126"/>
      <c r="EB675" s="126"/>
      <c r="EC675" s="126"/>
      <c r="ED675" s="126"/>
      <c r="EE675" s="126"/>
      <c r="EF675" s="126"/>
      <c r="EG675" s="126"/>
      <c r="EH675" s="126"/>
      <c r="EI675" s="126"/>
      <c r="EJ675" s="126"/>
      <c r="EK675" s="126"/>
      <c r="EL675" s="126"/>
      <c r="EM675" s="126"/>
      <c r="EN675" s="126"/>
      <c r="EO675" s="126"/>
      <c r="EP675" s="126"/>
      <c r="EQ675" s="126"/>
      <c r="ER675" s="126"/>
      <c r="ES675" s="126"/>
      <c r="ET675" s="126"/>
      <c r="EU675" s="126"/>
      <c r="EV675" s="126"/>
      <c r="EW675" s="126"/>
      <c r="EX675" s="126"/>
      <c r="EY675" s="126"/>
      <c r="EZ675" s="126"/>
      <c r="FA675" s="126"/>
      <c r="FB675" s="126"/>
      <c r="FC675" s="126"/>
      <c r="FD675" s="126"/>
      <c r="FE675" s="126"/>
      <c r="FF675" s="126"/>
      <c r="FG675" s="126"/>
      <c r="FH675" s="126"/>
      <c r="FI675" s="126"/>
      <c r="FJ675" s="126"/>
      <c r="FK675" s="126"/>
      <c r="FL675" s="126"/>
      <c r="FM675" s="126"/>
      <c r="FN675" s="126"/>
      <c r="FO675" s="126"/>
      <c r="FP675" s="126"/>
      <c r="FQ675" s="126"/>
      <c r="FR675" s="126"/>
      <c r="FS675" s="126"/>
      <c r="FT675" s="126"/>
      <c r="FU675" s="126"/>
      <c r="FV675" s="126"/>
      <c r="FW675" s="126"/>
      <c r="FX675" s="126"/>
      <c r="FY675" s="126"/>
      <c r="FZ675" s="126"/>
      <c r="GA675" s="126"/>
      <c r="GB675" s="126"/>
      <c r="GC675" s="126"/>
      <c r="GD675" s="126"/>
      <c r="GE675" s="126"/>
      <c r="GF675" s="126"/>
      <c r="GG675" s="126"/>
      <c r="GH675" s="126"/>
      <c r="GI675" s="126"/>
      <c r="GJ675" s="126"/>
      <c r="GK675" s="126"/>
      <c r="GL675" s="126"/>
      <c r="GM675" s="126"/>
      <c r="GN675" s="126"/>
      <c r="GO675" s="126"/>
      <c r="GP675" s="126"/>
      <c r="GQ675" s="126"/>
      <c r="GR675" s="126"/>
      <c r="GS675" s="126"/>
      <c r="GT675" s="126"/>
      <c r="GU675" s="126"/>
      <c r="GV675" s="126"/>
      <c r="GW675" s="126"/>
      <c r="GX675" s="126"/>
      <c r="GY675" s="126"/>
      <c r="GZ675" s="126"/>
      <c r="HA675" s="126"/>
      <c r="HB675" s="126"/>
      <c r="HC675" s="126"/>
      <c r="HD675" s="126"/>
      <c r="HE675" s="126"/>
      <c r="HF675" s="126"/>
      <c r="HG675" s="126"/>
      <c r="HH675" s="126"/>
      <c r="HI675" s="126"/>
      <c r="HJ675" s="126"/>
      <c r="HK675" s="126"/>
      <c r="HL675" s="126"/>
      <c r="HM675" s="126"/>
      <c r="HN675" s="126"/>
      <c r="HO675" s="126"/>
      <c r="HP675" s="126"/>
      <c r="HQ675" s="126"/>
      <c r="HR675" s="126"/>
      <c r="HS675" s="126"/>
      <c r="HT675" s="126"/>
      <c r="HU675" s="126"/>
      <c r="HV675" s="126"/>
      <c r="HW675" s="126"/>
      <c r="HX675" s="126"/>
      <c r="HY675" s="126"/>
      <c r="HZ675" s="126"/>
      <c r="IA675" s="126"/>
      <c r="IB675" s="126"/>
      <c r="IC675" s="126"/>
      <c r="ID675" s="126"/>
      <c r="IE675" s="126"/>
      <c r="IF675" s="126"/>
      <c r="IG675" s="126"/>
      <c r="IH675" s="126"/>
      <c r="II675" s="126"/>
      <c r="IJ675" s="126"/>
      <c r="IK675" s="126"/>
      <c r="IL675" s="126"/>
      <c r="IM675" s="126"/>
      <c r="IN675" s="126"/>
      <c r="IO675" s="126"/>
      <c r="IP675" s="126"/>
      <c r="IQ675" s="126"/>
      <c r="IR675" s="126"/>
      <c r="IS675" s="126"/>
      <c r="IT675" s="126"/>
      <c r="IU675" s="126"/>
      <c r="IV675" s="126"/>
      <c r="IW675" s="126"/>
      <c r="IX675" s="126"/>
      <c r="IY675" s="126"/>
      <c r="IZ675" s="126"/>
      <c r="JA675" s="126"/>
      <c r="JB675" s="126"/>
      <c r="JC675" s="126"/>
      <c r="JD675" s="126"/>
      <c r="JE675" s="126"/>
      <c r="JF675" s="126"/>
      <c r="JG675" s="126"/>
      <c r="JH675" s="126"/>
      <c r="JI675" s="126"/>
      <c r="JJ675" s="126"/>
      <c r="JK675" s="126"/>
      <c r="JL675" s="126"/>
      <c r="JM675" s="126"/>
      <c r="JN675" s="126"/>
      <c r="JO675" s="126"/>
      <c r="JP675" s="126"/>
      <c r="JQ675" s="126"/>
      <c r="JR675" s="126"/>
      <c r="JS675" s="126"/>
      <c r="JT675" s="126"/>
      <c r="JU675" s="126"/>
      <c r="JV675" s="126"/>
      <c r="JW675" s="126"/>
      <c r="JX675" s="126"/>
      <c r="JY675" s="126"/>
      <c r="JZ675" s="126"/>
      <c r="KA675" s="126"/>
      <c r="KB675" s="126"/>
      <c r="KC675" s="126"/>
      <c r="KD675" s="126"/>
      <c r="KE675" s="126"/>
      <c r="KF675" s="126"/>
      <c r="KG675" s="126"/>
      <c r="KH675" s="126"/>
      <c r="KI675" s="126"/>
      <c r="KJ675" s="126"/>
      <c r="KK675" s="126"/>
      <c r="KL675" s="126"/>
      <c r="KM675" s="126"/>
      <c r="KN675" s="126"/>
      <c r="KO675" s="126"/>
      <c r="KP675" s="126"/>
      <c r="KQ675" s="126"/>
      <c r="KR675" s="126"/>
      <c r="KS675" s="126"/>
      <c r="KT675" s="126"/>
      <c r="KU675" s="126"/>
      <c r="KV675" s="126"/>
      <c r="KW675" s="126"/>
      <c r="KX675" s="126"/>
      <c r="KY675" s="126"/>
      <c r="KZ675" s="126"/>
      <c r="LA675" s="126"/>
      <c r="LB675" s="126"/>
      <c r="LC675" s="126"/>
      <c r="LD675" s="126"/>
      <c r="LE675" s="126"/>
      <c r="LF675" s="126"/>
      <c r="LG675" s="126"/>
      <c r="LH675" s="126"/>
      <c r="LI675" s="126"/>
      <c r="LJ675" s="126"/>
      <c r="LK675" s="126"/>
      <c r="LL675" s="126"/>
      <c r="LM675" s="126"/>
      <c r="LN675" s="126"/>
      <c r="LO675" s="126"/>
      <c r="LP675" s="126"/>
      <c r="LQ675" s="126"/>
      <c r="LR675" s="126"/>
      <c r="LS675" s="126"/>
      <c r="LT675" s="126"/>
      <c r="LU675" s="126"/>
      <c r="LV675" s="126"/>
      <c r="LW675" s="126"/>
      <c r="LX675" s="126"/>
      <c r="LY675" s="126"/>
      <c r="LZ675" s="126"/>
      <c r="MA675" s="126"/>
      <c r="MB675" s="126"/>
      <c r="MC675" s="126"/>
      <c r="MD675" s="126"/>
      <c r="ME675" s="126"/>
      <c r="MF675" s="126"/>
      <c r="MG675" s="126"/>
      <c r="MH675" s="126"/>
      <c r="MI675" s="126"/>
      <c r="MJ675" s="126"/>
      <c r="MK675" s="126"/>
      <c r="ML675" s="126"/>
      <c r="MM675" s="126"/>
      <c r="MN675" s="126"/>
      <c r="MO675" s="126"/>
      <c r="MP675" s="126"/>
      <c r="MQ675" s="126"/>
      <c r="MR675" s="126"/>
      <c r="MS675" s="126"/>
      <c r="MT675" s="126"/>
      <c r="MU675" s="126"/>
      <c r="MV675" s="126"/>
      <c r="MW675" s="126"/>
      <c r="MX675" s="126"/>
      <c r="MY675" s="126"/>
      <c r="MZ675" s="126"/>
      <c r="NA675" s="126"/>
      <c r="NB675" s="126"/>
      <c r="NC675" s="126"/>
      <c r="ND675" s="126"/>
      <c r="NE675" s="126"/>
      <c r="NF675" s="126"/>
      <c r="NG675" s="126"/>
      <c r="NH675" s="126"/>
      <c r="NI675" s="126"/>
      <c r="NJ675" s="126"/>
      <c r="NK675" s="126"/>
      <c r="NL675" s="126"/>
      <c r="NM675" s="126"/>
      <c r="NN675" s="126"/>
      <c r="NO675" s="126"/>
      <c r="NP675" s="126"/>
      <c r="NQ675" s="126"/>
      <c r="NR675" s="126"/>
      <c r="NS675" s="126"/>
      <c r="NT675" s="126"/>
      <c r="NU675" s="126"/>
      <c r="NV675" s="126"/>
      <c r="NW675" s="126"/>
      <c r="NX675" s="126"/>
      <c r="NY675" s="126"/>
      <c r="NZ675" s="126"/>
      <c r="OA675" s="126"/>
      <c r="OB675" s="126"/>
      <c r="OC675" s="126"/>
      <c r="OD675" s="126"/>
      <c r="OE675" s="126"/>
      <c r="OF675" s="126"/>
      <c r="OG675" s="126"/>
      <c r="OH675" s="126"/>
      <c r="OI675" s="126"/>
      <c r="OJ675" s="126"/>
      <c r="OK675" s="126"/>
      <c r="OL675" s="126"/>
      <c r="OM675" s="126"/>
      <c r="ON675" s="126"/>
      <c r="OO675" s="126"/>
      <c r="OP675" s="126"/>
      <c r="OQ675" s="126"/>
      <c r="OR675" s="126"/>
      <c r="OS675" s="126"/>
      <c r="OT675" s="126"/>
      <c r="OU675" s="126"/>
      <c r="OV675" s="126"/>
      <c r="OW675" s="126"/>
      <c r="OX675" s="126"/>
      <c r="OY675" s="126"/>
      <c r="OZ675" s="126"/>
      <c r="PA675" s="126"/>
      <c r="PB675" s="126"/>
      <c r="PC675" s="126"/>
      <c r="PD675" s="126"/>
      <c r="PE675" s="126"/>
      <c r="PF675" s="126"/>
      <c r="PG675" s="126"/>
      <c r="PH675" s="126"/>
      <c r="PI675" s="126"/>
      <c r="PJ675" s="126"/>
      <c r="PK675" s="126"/>
      <c r="PL675" s="126"/>
      <c r="PM675" s="126"/>
      <c r="PN675" s="126"/>
      <c r="PO675" s="126"/>
      <c r="PP675" s="126"/>
      <c r="PQ675" s="126"/>
      <c r="PR675" s="126"/>
      <c r="PS675" s="126"/>
      <c r="PT675" s="126"/>
      <c r="PU675" s="126"/>
      <c r="PV675" s="126"/>
      <c r="PW675" s="126"/>
      <c r="PX675" s="126"/>
      <c r="PY675" s="126"/>
      <c r="PZ675" s="126"/>
      <c r="QA675" s="126"/>
      <c r="QB675" s="126"/>
      <c r="QC675" s="126"/>
      <c r="QD675" s="126"/>
      <c r="QE675" s="126"/>
      <c r="QF675" s="126"/>
      <c r="QG675" s="126"/>
      <c r="QH675" s="126"/>
      <c r="QI675" s="126"/>
      <c r="QJ675" s="126"/>
      <c r="QK675" s="126"/>
      <c r="QL675" s="126"/>
      <c r="QM675" s="126"/>
      <c r="QN675" s="126"/>
      <c r="QO675" s="126"/>
      <c r="QP675" s="126"/>
      <c r="QQ675" s="126"/>
      <c r="QR675" s="126"/>
      <c r="QS675" s="126"/>
      <c r="QT675" s="126"/>
      <c r="QU675" s="126"/>
      <c r="QV675" s="126"/>
      <c r="QW675" s="126"/>
      <c r="QX675" s="126"/>
      <c r="QY675" s="126"/>
      <c r="QZ675" s="126"/>
      <c r="RA675" s="126"/>
      <c r="RB675" s="126"/>
      <c r="RC675" s="126"/>
      <c r="RD675" s="126"/>
      <c r="RE675" s="126"/>
      <c r="RF675" s="126"/>
      <c r="RG675" s="126"/>
      <c r="RH675" s="126"/>
      <c r="RI675" s="126"/>
      <c r="RJ675" s="126"/>
      <c r="RK675" s="126"/>
      <c r="RL675" s="126"/>
      <c r="RM675" s="126"/>
      <c r="RN675" s="126"/>
      <c r="RO675" s="126"/>
      <c r="RP675" s="126"/>
      <c r="RQ675" s="126"/>
      <c r="RR675" s="126"/>
      <c r="RS675" s="126"/>
      <c r="RT675" s="126"/>
      <c r="RU675" s="126"/>
      <c r="RV675" s="126"/>
      <c r="RW675" s="126"/>
      <c r="RX675" s="126"/>
      <c r="RY675" s="126"/>
      <c r="RZ675" s="126"/>
      <c r="SA675" s="126"/>
      <c r="SB675" s="126"/>
      <c r="SC675" s="126"/>
      <c r="SD675" s="126"/>
      <c r="SE675" s="126"/>
      <c r="SF675" s="126"/>
      <c r="SG675" s="126"/>
      <c r="SH675" s="126"/>
      <c r="SI675" s="126"/>
      <c r="SJ675" s="126"/>
      <c r="SK675" s="126"/>
      <c r="SL675" s="126"/>
      <c r="SM675" s="126"/>
      <c r="SN675" s="126"/>
      <c r="SO675" s="126"/>
      <c r="SP675" s="126"/>
      <c r="SQ675" s="126"/>
      <c r="SR675" s="126"/>
      <c r="SS675" s="126"/>
      <c r="ST675" s="126"/>
      <c r="SU675" s="126"/>
      <c r="SV675" s="126"/>
      <c r="SW675" s="126"/>
      <c r="SX675" s="126"/>
      <c r="SY675" s="126"/>
      <c r="SZ675" s="126"/>
      <c r="TA675" s="126"/>
      <c r="TB675" s="126"/>
      <c r="TC675" s="126"/>
      <c r="TD675" s="126"/>
      <c r="TE675" s="126"/>
      <c r="TF675" s="126"/>
      <c r="TG675" s="126"/>
      <c r="TH675" s="126"/>
      <c r="TI675" s="126"/>
      <c r="TJ675" s="126"/>
      <c r="TK675" s="126"/>
      <c r="TL675" s="126"/>
      <c r="TM675" s="126"/>
      <c r="TN675" s="126"/>
      <c r="TO675" s="126"/>
      <c r="TP675" s="126"/>
      <c r="TQ675" s="126"/>
      <c r="TR675" s="126"/>
      <c r="TS675" s="126"/>
      <c r="TT675" s="126"/>
      <c r="TU675" s="126"/>
      <c r="TV675" s="126"/>
      <c r="TW675" s="126"/>
      <c r="TX675" s="126"/>
      <c r="TY675" s="126"/>
      <c r="TZ675" s="126"/>
      <c r="UA675" s="126"/>
      <c r="UB675" s="126"/>
      <c r="UC675" s="126"/>
      <c r="UD675" s="126"/>
      <c r="UE675" s="126"/>
      <c r="UF675" s="126"/>
      <c r="UG675" s="126"/>
      <c r="UH675" s="126"/>
      <c r="UI675" s="126"/>
      <c r="UJ675" s="126"/>
      <c r="UK675" s="126"/>
      <c r="UL675" s="126"/>
      <c r="UM675" s="126"/>
      <c r="UN675" s="126"/>
      <c r="UO675" s="126"/>
      <c r="UP675" s="126"/>
      <c r="UQ675" s="126"/>
      <c r="UR675" s="126"/>
      <c r="US675" s="126"/>
      <c r="UT675" s="126"/>
      <c r="UU675" s="126"/>
      <c r="UV675" s="126"/>
      <c r="UW675" s="126"/>
      <c r="UX675" s="126"/>
      <c r="UY675" s="126"/>
      <c r="UZ675" s="126"/>
      <c r="VA675" s="126"/>
      <c r="VB675" s="126"/>
      <c r="VC675" s="126"/>
      <c r="VD675" s="126"/>
      <c r="VE675" s="126"/>
      <c r="VF675" s="126"/>
      <c r="VG675" s="126"/>
      <c r="VH675" s="126"/>
      <c r="VI675" s="126"/>
      <c r="VJ675" s="126"/>
      <c r="VK675" s="126"/>
      <c r="VL675" s="126"/>
      <c r="VM675" s="126"/>
      <c r="VN675" s="126"/>
      <c r="VO675" s="126"/>
      <c r="VP675" s="126"/>
      <c r="VQ675" s="126"/>
      <c r="VR675" s="126"/>
      <c r="VS675" s="126"/>
      <c r="VT675" s="126"/>
      <c r="VU675" s="126"/>
      <c r="VV675" s="126"/>
      <c r="VW675" s="126"/>
      <c r="VX675" s="126"/>
      <c r="VY675" s="126"/>
      <c r="VZ675" s="126"/>
      <c r="WA675" s="126"/>
      <c r="WB675" s="126"/>
      <c r="WC675" s="126"/>
      <c r="WD675" s="126"/>
      <c r="WE675" s="126"/>
      <c r="WF675" s="126"/>
      <c r="WG675" s="126"/>
      <c r="WH675" s="126"/>
      <c r="WI675" s="126"/>
      <c r="WJ675" s="126"/>
      <c r="WK675" s="126"/>
      <c r="WL675" s="126"/>
      <c r="WM675" s="126"/>
      <c r="WN675" s="126"/>
      <c r="WO675" s="126"/>
      <c r="WP675" s="126"/>
      <c r="WQ675" s="126"/>
      <c r="WR675" s="126"/>
      <c r="WS675" s="126"/>
      <c r="WT675" s="126"/>
      <c r="WU675" s="126"/>
      <c r="WV675" s="126"/>
      <c r="WW675" s="126"/>
      <c r="WX675" s="126"/>
      <c r="WY675" s="126"/>
      <c r="WZ675" s="126"/>
      <c r="XA675" s="126"/>
      <c r="XB675" s="126"/>
      <c r="XC675" s="126"/>
      <c r="XD675" s="126"/>
      <c r="XE675" s="126"/>
      <c r="XF675" s="126"/>
      <c r="XG675" s="126"/>
      <c r="XH675" s="126"/>
      <c r="XI675" s="126"/>
      <c r="XJ675" s="126"/>
      <c r="XK675" s="126"/>
      <c r="XL675" s="126"/>
      <c r="XM675" s="126"/>
      <c r="XN675" s="126"/>
      <c r="XO675" s="126"/>
      <c r="XP675" s="126"/>
      <c r="XQ675" s="126"/>
      <c r="XR675" s="126"/>
      <c r="XS675" s="126"/>
      <c r="XT675" s="126"/>
      <c r="XU675" s="126"/>
      <c r="XV675" s="126"/>
      <c r="XW675" s="126"/>
      <c r="XX675" s="126"/>
      <c r="XY675" s="126"/>
      <c r="XZ675" s="126"/>
      <c r="YA675" s="126"/>
      <c r="YB675" s="126"/>
      <c r="YC675" s="126"/>
      <c r="YD675" s="126"/>
      <c r="YE675" s="126"/>
      <c r="YF675" s="126"/>
      <c r="YG675" s="126"/>
      <c r="YH675" s="126"/>
      <c r="YI675" s="126"/>
      <c r="YJ675" s="126"/>
      <c r="YK675" s="126"/>
      <c r="YL675" s="126"/>
      <c r="YM675" s="126"/>
      <c r="YN675" s="126"/>
      <c r="YO675" s="126"/>
      <c r="YP675" s="126"/>
      <c r="YQ675" s="126"/>
      <c r="YR675" s="126"/>
      <c r="YS675" s="126"/>
      <c r="YT675" s="126"/>
      <c r="YU675" s="126"/>
      <c r="YV675" s="126"/>
      <c r="YW675" s="126"/>
      <c r="YX675" s="126"/>
      <c r="YY675" s="126"/>
      <c r="YZ675" s="126"/>
      <c r="ZA675" s="126"/>
      <c r="ZB675" s="126"/>
      <c r="ZC675" s="126"/>
      <c r="ZD675" s="126"/>
      <c r="ZE675" s="126"/>
      <c r="ZF675" s="126"/>
      <c r="ZG675" s="126"/>
      <c r="ZH675" s="126"/>
      <c r="ZI675" s="126"/>
      <c r="ZJ675" s="126"/>
      <c r="ZK675" s="126"/>
      <c r="ZL675" s="126"/>
      <c r="ZM675" s="126"/>
      <c r="ZN675" s="126"/>
      <c r="ZO675" s="126"/>
      <c r="ZP675" s="126"/>
      <c r="ZQ675" s="126"/>
      <c r="ZR675" s="126"/>
      <c r="ZS675" s="126"/>
      <c r="ZT675" s="126"/>
      <c r="ZU675" s="126"/>
      <c r="ZV675" s="126"/>
      <c r="ZW675" s="126"/>
      <c r="ZX675" s="126"/>
      <c r="ZY675" s="126"/>
      <c r="ZZ675" s="126"/>
      <c r="AAA675" s="126"/>
      <c r="AAB675" s="126"/>
      <c r="AAC675" s="126"/>
      <c r="AAD675" s="126"/>
      <c r="AAE675" s="126"/>
      <c r="AAF675" s="126"/>
      <c r="AAG675" s="126"/>
      <c r="AAH675" s="126"/>
      <c r="AAI675" s="126"/>
      <c r="AAJ675" s="126"/>
      <c r="AAK675" s="126"/>
      <c r="AAL675" s="126"/>
      <c r="AAM675" s="126"/>
      <c r="AAN675" s="126"/>
      <c r="AAO675" s="126"/>
      <c r="AAP675" s="126"/>
      <c r="AAQ675" s="126"/>
      <c r="AAR675" s="126"/>
      <c r="AAS675" s="126"/>
      <c r="AAT675" s="126"/>
      <c r="AAU675" s="126"/>
      <c r="AAV675" s="126"/>
      <c r="AAW675" s="126"/>
      <c r="AAX675" s="126"/>
      <c r="AAY675" s="126"/>
      <c r="AAZ675" s="126"/>
      <c r="ABA675" s="126"/>
      <c r="ABB675" s="126"/>
      <c r="ABC675" s="126"/>
      <c r="ABD675" s="126"/>
      <c r="ABE675" s="126"/>
      <c r="ABF675" s="126"/>
      <c r="ABG675" s="126"/>
      <c r="ABH675" s="126"/>
      <c r="ABI675" s="126"/>
      <c r="ABJ675" s="126"/>
      <c r="ABK675" s="126"/>
      <c r="ABL675" s="126"/>
      <c r="ABM675" s="126"/>
      <c r="ABN675" s="126"/>
      <c r="ABO675" s="126"/>
      <c r="ABP675" s="126"/>
      <c r="ABQ675" s="126"/>
      <c r="ABR675" s="126"/>
      <c r="ABS675" s="126"/>
      <c r="ABT675" s="126"/>
      <c r="ABU675" s="126"/>
      <c r="ABV675" s="126"/>
      <c r="ABW675" s="126"/>
      <c r="ABX675" s="126"/>
      <c r="ABY675" s="126"/>
      <c r="ABZ675" s="126"/>
      <c r="ACA675" s="126"/>
      <c r="ACB675" s="126"/>
      <c r="ACC675" s="126"/>
      <c r="ACD675" s="126"/>
      <c r="ACE675" s="126"/>
      <c r="ACF675" s="126"/>
      <c r="ACG675" s="126"/>
      <c r="ACH675" s="126"/>
      <c r="ACI675" s="126"/>
      <c r="ACJ675" s="126"/>
      <c r="ACK675" s="126"/>
      <c r="ACL675" s="126"/>
      <c r="ACM675" s="126"/>
      <c r="ACN675" s="126"/>
      <c r="ACO675" s="126"/>
      <c r="ACP675" s="126"/>
      <c r="ACQ675" s="126"/>
      <c r="ACR675" s="126"/>
      <c r="ACS675" s="126"/>
      <c r="ACT675" s="126"/>
      <c r="ACU675" s="126"/>
      <c r="ACV675" s="126"/>
      <c r="ACW675" s="126"/>
      <c r="ACX675" s="126"/>
      <c r="ACY675" s="126"/>
      <c r="ACZ675" s="126"/>
      <c r="ADA675" s="126"/>
      <c r="ADB675" s="126"/>
      <c r="ADC675" s="126"/>
      <c r="ADD675" s="126"/>
      <c r="ADE675" s="126"/>
      <c r="ADF675" s="126"/>
      <c r="ADG675" s="126"/>
      <c r="ADH675" s="126"/>
      <c r="ADI675" s="126"/>
      <c r="ADJ675" s="126"/>
      <c r="ADK675" s="126"/>
      <c r="ADL675" s="126"/>
      <c r="ADM675" s="126"/>
      <c r="ADN675" s="126"/>
      <c r="ADO675" s="126"/>
      <c r="ADP675" s="126"/>
      <c r="ADQ675" s="126"/>
      <c r="ADR675" s="126"/>
      <c r="ADS675" s="126"/>
      <c r="ADT675" s="126"/>
      <c r="ADU675" s="126"/>
      <c r="ADV675" s="126"/>
      <c r="ADW675" s="126"/>
      <c r="ADX675" s="126"/>
      <c r="ADY675" s="126"/>
      <c r="ADZ675" s="126"/>
      <c r="AEA675" s="126"/>
      <c r="AEB675" s="126"/>
      <c r="AEC675" s="126"/>
      <c r="AED675" s="126"/>
      <c r="AEE675" s="126"/>
      <c r="AEF675" s="126"/>
      <c r="AEG675" s="126"/>
      <c r="AEH675" s="126"/>
      <c r="AEI675" s="126"/>
      <c r="AEJ675" s="126"/>
      <c r="AEK675" s="126"/>
      <c r="AEL675" s="126"/>
      <c r="AEM675" s="126"/>
      <c r="AEN675" s="126"/>
      <c r="AEO675" s="126"/>
      <c r="AEP675" s="126"/>
      <c r="AEQ675" s="126"/>
      <c r="AER675" s="126"/>
      <c r="AES675" s="126"/>
      <c r="AET675" s="126"/>
      <c r="AEU675" s="126"/>
      <c r="AEV675" s="126"/>
      <c r="AEW675" s="126"/>
      <c r="AEX675" s="126"/>
      <c r="AEY675" s="126"/>
      <c r="AEZ675" s="126"/>
      <c r="AFA675" s="126"/>
      <c r="AFB675" s="126"/>
      <c r="AFC675" s="126"/>
      <c r="AFD675" s="126"/>
      <c r="AFE675" s="126"/>
      <c r="AFF675" s="126"/>
      <c r="AFG675" s="126"/>
      <c r="AFH675" s="126"/>
      <c r="AFI675" s="126"/>
      <c r="AFJ675" s="126"/>
      <c r="AFK675" s="126"/>
      <c r="AFL675" s="126"/>
      <c r="AFM675" s="126"/>
      <c r="AFN675" s="126"/>
      <c r="AFO675" s="126"/>
      <c r="AFP675" s="126"/>
      <c r="AFQ675" s="126"/>
      <c r="AFR675" s="126"/>
      <c r="AFS675" s="126"/>
      <c r="AFT675" s="126"/>
      <c r="AFU675" s="126"/>
      <c r="AFV675" s="126"/>
      <c r="AFW675" s="126"/>
      <c r="AFX675" s="126"/>
      <c r="AFY675" s="126"/>
      <c r="AFZ675" s="126"/>
      <c r="AGA675" s="126"/>
      <c r="AGB675" s="126"/>
      <c r="AGC675" s="126"/>
      <c r="AGD675" s="126"/>
      <c r="AGE675" s="126"/>
      <c r="AGF675" s="126"/>
      <c r="AGG675" s="126"/>
      <c r="AGH675" s="126"/>
      <c r="AGI675" s="126"/>
      <c r="AGJ675" s="126"/>
      <c r="AGK675" s="126"/>
      <c r="AGL675" s="126"/>
      <c r="AGM675" s="126"/>
      <c r="AGN675" s="126"/>
      <c r="AGO675" s="126"/>
      <c r="AGP675" s="126"/>
      <c r="AGQ675" s="126"/>
      <c r="AGR675" s="126"/>
      <c r="AGS675" s="126"/>
      <c r="AGT675" s="126"/>
      <c r="AGU675" s="126"/>
      <c r="AGV675" s="126"/>
      <c r="AGW675" s="126"/>
      <c r="AGX675" s="126"/>
      <c r="AGY675" s="126"/>
      <c r="AGZ675" s="126"/>
      <c r="AHA675" s="126"/>
      <c r="AHB675" s="126"/>
      <c r="AHC675" s="126"/>
      <c r="AHD675" s="126"/>
      <c r="AHE675" s="126"/>
      <c r="AHF675" s="126"/>
      <c r="AHG675" s="126"/>
      <c r="AHH675" s="126"/>
      <c r="AHI675" s="126"/>
      <c r="AHJ675" s="126"/>
      <c r="AHK675" s="126"/>
      <c r="AHL675" s="126"/>
      <c r="AHM675" s="126"/>
      <c r="AHN675" s="126"/>
      <c r="AHO675" s="126"/>
      <c r="AHP675" s="126"/>
      <c r="AHQ675" s="126"/>
      <c r="AHR675" s="126"/>
      <c r="AHS675" s="126"/>
      <c r="AHT675" s="126"/>
      <c r="AHU675" s="126"/>
      <c r="AHV675" s="126"/>
      <c r="AHW675" s="126"/>
      <c r="AHX675" s="126"/>
      <c r="AHY675" s="126"/>
      <c r="AHZ675" s="126"/>
      <c r="AIA675" s="126"/>
      <c r="AIB675" s="126"/>
      <c r="AIC675" s="126"/>
      <c r="AID675" s="126"/>
      <c r="AIE675" s="126"/>
      <c r="AIF675" s="126"/>
      <c r="AIG675" s="126"/>
      <c r="AIH675" s="126"/>
      <c r="AII675" s="126"/>
      <c r="AIJ675" s="126"/>
      <c r="AIK675" s="126"/>
      <c r="AIL675" s="126"/>
      <c r="AIM675" s="126"/>
      <c r="AIN675" s="126"/>
      <c r="AIO675" s="126"/>
      <c r="AIP675" s="126"/>
      <c r="AIQ675" s="126"/>
      <c r="AIR675" s="126"/>
      <c r="AIS675" s="126"/>
      <c r="AIT675" s="126"/>
      <c r="AIU675" s="126"/>
      <c r="AIV675" s="126"/>
      <c r="AIW675" s="126"/>
      <c r="AIX675" s="126"/>
      <c r="AIY675" s="126"/>
      <c r="AIZ675" s="126"/>
      <c r="AJA675" s="126"/>
      <c r="AJB675" s="126"/>
      <c r="AJC675" s="126"/>
      <c r="AJD675" s="126"/>
      <c r="AJE675" s="126"/>
      <c r="AJF675" s="126"/>
      <c r="AJG675" s="126"/>
      <c r="AJH675" s="126"/>
      <c r="AJI675" s="126"/>
      <c r="AJJ675" s="126"/>
      <c r="AJK675" s="126"/>
      <c r="AJL675" s="126"/>
      <c r="AJM675" s="126"/>
      <c r="AJN675" s="126"/>
      <c r="AJO675" s="126"/>
      <c r="AJP675" s="126"/>
      <c r="AJQ675" s="126"/>
      <c r="AJR675" s="126"/>
      <c r="AJS675" s="126"/>
      <c r="AJT675" s="126"/>
      <c r="AJU675" s="126"/>
      <c r="AJV675" s="126"/>
      <c r="AJW675" s="126"/>
      <c r="AJX675" s="126"/>
      <c r="AJY675" s="126"/>
      <c r="AJZ675" s="126"/>
      <c r="AKA675" s="126"/>
      <c r="AKB675" s="126"/>
      <c r="AKC675" s="126"/>
      <c r="AKD675" s="126"/>
      <c r="AKE675" s="126"/>
      <c r="AKF675" s="126"/>
      <c r="AKG675" s="126"/>
      <c r="AKH675" s="126"/>
      <c r="AKI675" s="126"/>
      <c r="AKJ675" s="126"/>
      <c r="AKK675" s="126"/>
      <c r="AKL675" s="126"/>
      <c r="AKM675" s="126"/>
      <c r="AKN675" s="126"/>
      <c r="AKO675" s="126"/>
      <c r="AKP675" s="126"/>
      <c r="AKQ675" s="126"/>
      <c r="AKR675" s="126"/>
      <c r="AKS675" s="126"/>
      <c r="AKT675" s="126"/>
      <c r="AKU675" s="126"/>
      <c r="AKV675" s="126"/>
      <c r="AKW675" s="126"/>
      <c r="AKX675" s="126"/>
      <c r="AKY675" s="126"/>
      <c r="AKZ675" s="126"/>
      <c r="ALA675" s="126"/>
      <c r="ALB675" s="126"/>
      <c r="ALC675" s="126"/>
      <c r="ALD675" s="126"/>
      <c r="ALE675" s="126"/>
      <c r="ALF675" s="126"/>
      <c r="ALG675" s="126"/>
      <c r="ALH675" s="126"/>
      <c r="ALI675" s="126"/>
      <c r="ALJ675" s="126"/>
      <c r="ALK675" s="126"/>
      <c r="ALL675" s="126"/>
      <c r="ALM675" s="126"/>
      <c r="ALN675" s="126"/>
      <c r="ALO675" s="126"/>
      <c r="ALP675" s="126"/>
      <c r="ALQ675" s="126"/>
      <c r="ALR675" s="126"/>
      <c r="ALS675" s="126"/>
      <c r="ALT675" s="126"/>
    </row>
    <row r="676" spans="2:1008" x14ac:dyDescent="0.4">
      <c r="B676" s="214"/>
      <c r="C676" s="126"/>
      <c r="D676" s="126"/>
      <c r="E676" s="487"/>
      <c r="F676" s="126"/>
      <c r="G676" s="126"/>
    </row>
    <row r="677" spans="2:1008" x14ac:dyDescent="0.4">
      <c r="B677" s="214"/>
      <c r="C677" s="126"/>
      <c r="D677" s="126"/>
      <c r="E677" s="487"/>
      <c r="F677" s="126"/>
      <c r="G677" s="126"/>
    </row>
    <row r="678" spans="2:1008" x14ac:dyDescent="0.4">
      <c r="B678" s="214"/>
      <c r="C678" s="126"/>
      <c r="D678" s="126"/>
      <c r="E678" s="487"/>
      <c r="F678" s="126"/>
      <c r="G678" s="126"/>
      <c r="H678" s="126"/>
      <c r="I678" s="126"/>
      <c r="J678" s="126"/>
      <c r="K678" s="126"/>
      <c r="L678" s="126"/>
      <c r="M678" s="126"/>
      <c r="N678" s="126"/>
      <c r="O678" s="126"/>
      <c r="P678" s="126"/>
      <c r="Q678" s="126"/>
      <c r="R678" s="126"/>
      <c r="S678" s="126"/>
      <c r="T678" s="126"/>
      <c r="U678" s="126"/>
      <c r="V678" s="126"/>
      <c r="W678" s="126"/>
      <c r="X678" s="126"/>
      <c r="Y678" s="126"/>
      <c r="Z678" s="126"/>
      <c r="AA678" s="126"/>
      <c r="AB678" s="126"/>
      <c r="AC678" s="126"/>
      <c r="AD678" s="126"/>
      <c r="AE678" s="126"/>
      <c r="AF678" s="126"/>
      <c r="AG678" s="126"/>
      <c r="AH678" s="126"/>
      <c r="AI678" s="126"/>
      <c r="AJ678" s="126"/>
      <c r="AK678" s="126"/>
      <c r="AL678" s="126"/>
      <c r="AM678" s="126"/>
      <c r="AN678" s="126"/>
      <c r="AO678" s="126"/>
      <c r="AP678" s="126"/>
      <c r="AQ678" s="126"/>
      <c r="AR678" s="126"/>
      <c r="AS678" s="126"/>
      <c r="AT678" s="126"/>
      <c r="AU678" s="126"/>
      <c r="AV678" s="126"/>
      <c r="AW678" s="126"/>
      <c r="AX678" s="126"/>
      <c r="AY678" s="126"/>
      <c r="AZ678" s="126"/>
      <c r="BA678" s="126"/>
      <c r="BB678" s="126"/>
      <c r="BC678" s="126"/>
      <c r="BD678" s="126"/>
      <c r="BE678" s="126"/>
      <c r="BF678" s="126"/>
      <c r="BG678" s="126"/>
      <c r="BH678" s="126"/>
      <c r="BI678" s="126"/>
      <c r="BJ678" s="126"/>
      <c r="BK678" s="126"/>
      <c r="BL678" s="126"/>
      <c r="BM678" s="126"/>
      <c r="BN678" s="126"/>
      <c r="BO678" s="126"/>
      <c r="BP678" s="126"/>
      <c r="BQ678" s="126"/>
      <c r="BR678" s="126"/>
      <c r="BS678" s="126"/>
      <c r="BT678" s="126"/>
      <c r="BU678" s="126"/>
      <c r="BV678" s="126"/>
      <c r="BW678" s="126"/>
      <c r="BX678" s="126"/>
      <c r="BY678" s="126"/>
      <c r="BZ678" s="126"/>
      <c r="CA678" s="126"/>
      <c r="CB678" s="126"/>
      <c r="CC678" s="126"/>
      <c r="CD678" s="126"/>
      <c r="CE678" s="126"/>
      <c r="CF678" s="126"/>
      <c r="CG678" s="126"/>
      <c r="CH678" s="126"/>
      <c r="CI678" s="126"/>
      <c r="CJ678" s="126"/>
      <c r="CK678" s="126"/>
      <c r="CL678" s="126"/>
      <c r="CM678" s="126"/>
      <c r="CN678" s="126"/>
      <c r="CO678" s="126"/>
      <c r="CP678" s="126"/>
      <c r="CQ678" s="126"/>
      <c r="CR678" s="126"/>
      <c r="CS678" s="126"/>
      <c r="CT678" s="126"/>
      <c r="CU678" s="126"/>
      <c r="CV678" s="126"/>
      <c r="CW678" s="126"/>
      <c r="CX678" s="126"/>
      <c r="CY678" s="126"/>
      <c r="CZ678" s="126"/>
      <c r="DA678" s="126"/>
      <c r="DB678" s="126"/>
      <c r="DC678" s="126"/>
      <c r="DD678" s="126"/>
      <c r="DE678" s="126"/>
      <c r="DF678" s="126"/>
      <c r="DG678" s="126"/>
      <c r="DH678" s="126"/>
      <c r="DI678" s="126"/>
      <c r="DJ678" s="126"/>
      <c r="DK678" s="126"/>
      <c r="DL678" s="126"/>
      <c r="DM678" s="126"/>
      <c r="DN678" s="126"/>
      <c r="DO678" s="126"/>
      <c r="DP678" s="126"/>
      <c r="DQ678" s="126"/>
      <c r="DR678" s="126"/>
      <c r="DS678" s="126"/>
      <c r="DT678" s="126"/>
      <c r="DU678" s="126"/>
      <c r="DV678" s="126"/>
      <c r="DW678" s="126"/>
      <c r="DX678" s="126"/>
      <c r="DY678" s="126"/>
      <c r="DZ678" s="126"/>
      <c r="EA678" s="126"/>
      <c r="EB678" s="126"/>
      <c r="EC678" s="126"/>
      <c r="ED678" s="126"/>
      <c r="EE678" s="126"/>
      <c r="EF678" s="126"/>
      <c r="EG678" s="126"/>
      <c r="EH678" s="126"/>
      <c r="EI678" s="126"/>
      <c r="EJ678" s="126"/>
      <c r="EK678" s="126"/>
      <c r="EL678" s="126"/>
      <c r="EM678" s="126"/>
      <c r="EN678" s="126"/>
      <c r="EO678" s="126"/>
      <c r="EP678" s="126"/>
      <c r="EQ678" s="126"/>
      <c r="ER678" s="126"/>
      <c r="ES678" s="126"/>
      <c r="ET678" s="126"/>
      <c r="EU678" s="126"/>
      <c r="EV678" s="126"/>
      <c r="EW678" s="126"/>
      <c r="EX678" s="126"/>
      <c r="EY678" s="126"/>
      <c r="EZ678" s="126"/>
      <c r="FA678" s="126"/>
      <c r="FB678" s="126"/>
      <c r="FC678" s="126"/>
      <c r="FD678" s="126"/>
      <c r="FE678" s="126"/>
      <c r="FF678" s="126"/>
      <c r="FG678" s="126"/>
      <c r="FH678" s="126"/>
      <c r="FI678" s="126"/>
      <c r="FJ678" s="126"/>
      <c r="FK678" s="126"/>
      <c r="FL678" s="126"/>
      <c r="FM678" s="126"/>
      <c r="FN678" s="126"/>
      <c r="FO678" s="126"/>
      <c r="FP678" s="126"/>
      <c r="FQ678" s="126"/>
      <c r="FR678" s="126"/>
      <c r="FS678" s="126"/>
      <c r="FT678" s="126"/>
      <c r="FU678" s="126"/>
      <c r="FV678" s="126"/>
      <c r="FW678" s="126"/>
      <c r="FX678" s="126"/>
      <c r="FY678" s="126"/>
      <c r="FZ678" s="126"/>
      <c r="GA678" s="126"/>
      <c r="GB678" s="126"/>
      <c r="GC678" s="126"/>
      <c r="GD678" s="126"/>
      <c r="GE678" s="126"/>
      <c r="GF678" s="126"/>
      <c r="GG678" s="126"/>
      <c r="GH678" s="126"/>
      <c r="GI678" s="126"/>
      <c r="GJ678" s="126"/>
      <c r="GK678" s="126"/>
      <c r="GL678" s="126"/>
      <c r="GM678" s="126"/>
      <c r="GN678" s="126"/>
      <c r="GO678" s="126"/>
      <c r="GP678" s="126"/>
      <c r="GQ678" s="126"/>
      <c r="GR678" s="126"/>
      <c r="GS678" s="126"/>
      <c r="GT678" s="126"/>
      <c r="GU678" s="126"/>
      <c r="GV678" s="126"/>
      <c r="GW678" s="126"/>
      <c r="GX678" s="126"/>
      <c r="GY678" s="126"/>
      <c r="GZ678" s="126"/>
      <c r="HA678" s="126"/>
      <c r="HB678" s="126"/>
      <c r="HC678" s="126"/>
      <c r="HD678" s="126"/>
      <c r="HE678" s="126"/>
      <c r="HF678" s="126"/>
      <c r="HG678" s="126"/>
      <c r="HH678" s="126"/>
      <c r="HI678" s="126"/>
      <c r="HJ678" s="126"/>
      <c r="HK678" s="126"/>
      <c r="HL678" s="126"/>
      <c r="HM678" s="126"/>
      <c r="HN678" s="126"/>
      <c r="HO678" s="126"/>
      <c r="HP678" s="126"/>
      <c r="HQ678" s="126"/>
      <c r="HR678" s="126"/>
      <c r="HS678" s="126"/>
      <c r="HT678" s="126"/>
      <c r="HU678" s="126"/>
      <c r="HV678" s="126"/>
      <c r="HW678" s="126"/>
      <c r="HX678" s="126"/>
      <c r="HY678" s="126"/>
      <c r="HZ678" s="126"/>
      <c r="IA678" s="126"/>
      <c r="IB678" s="126"/>
      <c r="IC678" s="126"/>
      <c r="ID678" s="126"/>
      <c r="IE678" s="126"/>
      <c r="IF678" s="126"/>
      <c r="IG678" s="126"/>
      <c r="IH678" s="126"/>
      <c r="II678" s="126"/>
      <c r="IJ678" s="126"/>
      <c r="IK678" s="126"/>
      <c r="IL678" s="126"/>
      <c r="IM678" s="126"/>
      <c r="IN678" s="126"/>
      <c r="IO678" s="126"/>
      <c r="IP678" s="126"/>
      <c r="IQ678" s="126"/>
      <c r="IR678" s="126"/>
      <c r="IS678" s="126"/>
      <c r="IT678" s="126"/>
      <c r="IU678" s="126"/>
      <c r="IV678" s="126"/>
      <c r="IW678" s="126"/>
      <c r="IX678" s="126"/>
      <c r="IY678" s="126"/>
      <c r="IZ678" s="126"/>
      <c r="JA678" s="126"/>
      <c r="JB678" s="126"/>
      <c r="JC678" s="126"/>
      <c r="JD678" s="126"/>
      <c r="JE678" s="126"/>
      <c r="JF678" s="126"/>
      <c r="JG678" s="126"/>
      <c r="JH678" s="126"/>
      <c r="JI678" s="126"/>
      <c r="JJ678" s="126"/>
      <c r="JK678" s="126"/>
      <c r="JL678" s="126"/>
      <c r="JM678" s="126"/>
      <c r="JN678" s="126"/>
      <c r="JO678" s="126"/>
      <c r="JP678" s="126"/>
      <c r="JQ678" s="126"/>
      <c r="JR678" s="126"/>
      <c r="JS678" s="126"/>
      <c r="JT678" s="126"/>
      <c r="JU678" s="126"/>
      <c r="JV678" s="126"/>
      <c r="JW678" s="126"/>
      <c r="JX678" s="126"/>
      <c r="JY678" s="126"/>
      <c r="JZ678" s="126"/>
      <c r="KA678" s="126"/>
      <c r="KB678" s="126"/>
      <c r="KC678" s="126"/>
      <c r="KD678" s="126"/>
      <c r="KE678" s="126"/>
      <c r="KF678" s="126"/>
      <c r="KG678" s="126"/>
      <c r="KH678" s="126"/>
      <c r="KI678" s="126"/>
      <c r="KJ678" s="126"/>
      <c r="KK678" s="126"/>
      <c r="KL678" s="126"/>
      <c r="KM678" s="126"/>
      <c r="KN678" s="126"/>
      <c r="KO678" s="126"/>
      <c r="KP678" s="126"/>
      <c r="KQ678" s="126"/>
      <c r="KR678" s="126"/>
      <c r="KS678" s="126"/>
      <c r="KT678" s="126"/>
      <c r="KU678" s="126"/>
      <c r="KV678" s="126"/>
      <c r="KW678" s="126"/>
      <c r="KX678" s="126"/>
      <c r="KY678" s="126"/>
      <c r="KZ678" s="126"/>
      <c r="LA678" s="126"/>
      <c r="LB678" s="126"/>
      <c r="LC678" s="126"/>
      <c r="LD678" s="126"/>
      <c r="LE678" s="126"/>
      <c r="LF678" s="126"/>
      <c r="LG678" s="126"/>
      <c r="LH678" s="126"/>
      <c r="LI678" s="126"/>
      <c r="LJ678" s="126"/>
      <c r="LK678" s="126"/>
      <c r="LL678" s="126"/>
      <c r="LM678" s="126"/>
      <c r="LN678" s="126"/>
      <c r="LO678" s="126"/>
      <c r="LP678" s="126"/>
      <c r="LQ678" s="126"/>
      <c r="LR678" s="126"/>
      <c r="LS678" s="126"/>
      <c r="LT678" s="126"/>
      <c r="LU678" s="126"/>
      <c r="LV678" s="126"/>
      <c r="LW678" s="126"/>
      <c r="LX678" s="126"/>
      <c r="LY678" s="126"/>
      <c r="LZ678" s="126"/>
      <c r="MA678" s="126"/>
      <c r="MB678" s="126"/>
      <c r="MC678" s="126"/>
      <c r="MD678" s="126"/>
      <c r="ME678" s="126"/>
      <c r="MF678" s="126"/>
      <c r="MG678" s="126"/>
      <c r="MH678" s="126"/>
      <c r="MI678" s="126"/>
      <c r="MJ678" s="126"/>
      <c r="MK678" s="126"/>
      <c r="ML678" s="126"/>
      <c r="MM678" s="126"/>
      <c r="MN678" s="126"/>
      <c r="MO678" s="126"/>
      <c r="MP678" s="126"/>
      <c r="MQ678" s="126"/>
      <c r="MR678" s="126"/>
      <c r="MS678" s="126"/>
      <c r="MT678" s="126"/>
      <c r="MU678" s="126"/>
      <c r="MV678" s="126"/>
      <c r="MW678" s="126"/>
      <c r="MX678" s="126"/>
      <c r="MY678" s="126"/>
      <c r="MZ678" s="126"/>
      <c r="NA678" s="126"/>
      <c r="NB678" s="126"/>
      <c r="NC678" s="126"/>
      <c r="ND678" s="126"/>
      <c r="NE678" s="126"/>
      <c r="NF678" s="126"/>
      <c r="NG678" s="126"/>
      <c r="NH678" s="126"/>
      <c r="NI678" s="126"/>
      <c r="NJ678" s="126"/>
      <c r="NK678" s="126"/>
      <c r="NL678" s="126"/>
      <c r="NM678" s="126"/>
      <c r="NN678" s="126"/>
      <c r="NO678" s="126"/>
      <c r="NP678" s="126"/>
      <c r="NQ678" s="126"/>
      <c r="NR678" s="126"/>
      <c r="NS678" s="126"/>
      <c r="NT678" s="126"/>
      <c r="NU678" s="126"/>
      <c r="NV678" s="126"/>
      <c r="NW678" s="126"/>
      <c r="NX678" s="126"/>
      <c r="NY678" s="126"/>
      <c r="NZ678" s="126"/>
      <c r="OA678" s="126"/>
      <c r="OB678" s="126"/>
      <c r="OC678" s="126"/>
      <c r="OD678" s="126"/>
      <c r="OE678" s="126"/>
      <c r="OF678" s="126"/>
      <c r="OG678" s="126"/>
      <c r="OH678" s="126"/>
      <c r="OI678" s="126"/>
      <c r="OJ678" s="126"/>
      <c r="OK678" s="126"/>
      <c r="OL678" s="126"/>
      <c r="OM678" s="126"/>
      <c r="ON678" s="126"/>
      <c r="OO678" s="126"/>
      <c r="OP678" s="126"/>
      <c r="OQ678" s="126"/>
      <c r="OR678" s="126"/>
      <c r="OS678" s="126"/>
      <c r="OT678" s="126"/>
      <c r="OU678" s="126"/>
      <c r="OV678" s="126"/>
      <c r="OW678" s="126"/>
      <c r="OX678" s="126"/>
      <c r="OY678" s="126"/>
      <c r="OZ678" s="126"/>
      <c r="PA678" s="126"/>
      <c r="PB678" s="126"/>
      <c r="PC678" s="126"/>
      <c r="PD678" s="126"/>
      <c r="PE678" s="126"/>
      <c r="PF678" s="126"/>
      <c r="PG678" s="126"/>
      <c r="PH678" s="126"/>
      <c r="PI678" s="126"/>
      <c r="PJ678" s="126"/>
      <c r="PK678" s="126"/>
      <c r="PL678" s="126"/>
      <c r="PM678" s="126"/>
      <c r="PN678" s="126"/>
      <c r="PO678" s="126"/>
      <c r="PP678" s="126"/>
      <c r="PQ678" s="126"/>
      <c r="PR678" s="126"/>
      <c r="PS678" s="126"/>
      <c r="PT678" s="126"/>
      <c r="PU678" s="126"/>
      <c r="PV678" s="126"/>
      <c r="PW678" s="126"/>
      <c r="PX678" s="126"/>
      <c r="PY678" s="126"/>
      <c r="PZ678" s="126"/>
      <c r="QA678" s="126"/>
      <c r="QB678" s="126"/>
      <c r="QC678" s="126"/>
      <c r="QD678" s="126"/>
      <c r="QE678" s="126"/>
      <c r="QF678" s="126"/>
      <c r="QG678" s="126"/>
      <c r="QH678" s="126"/>
      <c r="QI678" s="126"/>
      <c r="QJ678" s="126"/>
      <c r="QK678" s="126"/>
      <c r="QL678" s="126"/>
      <c r="QM678" s="126"/>
      <c r="QN678" s="126"/>
      <c r="QO678" s="126"/>
      <c r="QP678" s="126"/>
      <c r="QQ678" s="126"/>
      <c r="QR678" s="126"/>
      <c r="QS678" s="126"/>
      <c r="QT678" s="126"/>
      <c r="QU678" s="126"/>
      <c r="QV678" s="126"/>
      <c r="QW678" s="126"/>
      <c r="QX678" s="126"/>
      <c r="QY678" s="126"/>
      <c r="QZ678" s="126"/>
      <c r="RA678" s="126"/>
      <c r="RB678" s="126"/>
      <c r="RC678" s="126"/>
      <c r="RD678" s="126"/>
      <c r="RE678" s="126"/>
      <c r="RF678" s="126"/>
      <c r="RG678" s="126"/>
      <c r="RH678" s="126"/>
      <c r="RI678" s="126"/>
      <c r="RJ678" s="126"/>
      <c r="RK678" s="126"/>
      <c r="RL678" s="126"/>
      <c r="RM678" s="126"/>
      <c r="RN678" s="126"/>
      <c r="RO678" s="126"/>
      <c r="RP678" s="126"/>
      <c r="RQ678" s="126"/>
      <c r="RR678" s="126"/>
      <c r="RS678" s="126"/>
      <c r="RT678" s="126"/>
      <c r="RU678" s="126"/>
      <c r="RV678" s="126"/>
      <c r="RW678" s="126"/>
      <c r="RX678" s="126"/>
      <c r="RY678" s="126"/>
      <c r="RZ678" s="126"/>
      <c r="SA678" s="126"/>
      <c r="SB678" s="126"/>
      <c r="SC678" s="126"/>
      <c r="SD678" s="126"/>
      <c r="SE678" s="126"/>
      <c r="SF678" s="126"/>
      <c r="SG678" s="126"/>
      <c r="SH678" s="126"/>
      <c r="SI678" s="126"/>
      <c r="SJ678" s="126"/>
      <c r="SK678" s="126"/>
      <c r="SL678" s="126"/>
      <c r="SM678" s="126"/>
      <c r="SN678" s="126"/>
      <c r="SO678" s="126"/>
      <c r="SP678" s="126"/>
      <c r="SQ678" s="126"/>
      <c r="SR678" s="126"/>
      <c r="SS678" s="126"/>
      <c r="ST678" s="126"/>
      <c r="SU678" s="126"/>
      <c r="SV678" s="126"/>
      <c r="SW678" s="126"/>
      <c r="SX678" s="126"/>
      <c r="SY678" s="126"/>
      <c r="SZ678" s="126"/>
      <c r="TA678" s="126"/>
      <c r="TB678" s="126"/>
      <c r="TC678" s="126"/>
      <c r="TD678" s="126"/>
      <c r="TE678" s="126"/>
      <c r="TF678" s="126"/>
      <c r="TG678" s="126"/>
      <c r="TH678" s="126"/>
      <c r="TI678" s="126"/>
      <c r="TJ678" s="126"/>
      <c r="TK678" s="126"/>
      <c r="TL678" s="126"/>
      <c r="TM678" s="126"/>
      <c r="TN678" s="126"/>
      <c r="TO678" s="126"/>
      <c r="TP678" s="126"/>
      <c r="TQ678" s="126"/>
      <c r="TR678" s="126"/>
      <c r="TS678" s="126"/>
      <c r="TT678" s="126"/>
      <c r="TU678" s="126"/>
      <c r="TV678" s="126"/>
      <c r="TW678" s="126"/>
      <c r="TX678" s="126"/>
      <c r="TY678" s="126"/>
      <c r="TZ678" s="126"/>
      <c r="UA678" s="126"/>
      <c r="UB678" s="126"/>
      <c r="UC678" s="126"/>
      <c r="UD678" s="126"/>
      <c r="UE678" s="126"/>
      <c r="UF678" s="126"/>
      <c r="UG678" s="126"/>
      <c r="UH678" s="126"/>
      <c r="UI678" s="126"/>
      <c r="UJ678" s="126"/>
      <c r="UK678" s="126"/>
      <c r="UL678" s="126"/>
      <c r="UM678" s="126"/>
      <c r="UN678" s="126"/>
      <c r="UO678" s="126"/>
      <c r="UP678" s="126"/>
      <c r="UQ678" s="126"/>
      <c r="UR678" s="126"/>
      <c r="US678" s="126"/>
      <c r="UT678" s="126"/>
      <c r="UU678" s="126"/>
      <c r="UV678" s="126"/>
      <c r="UW678" s="126"/>
      <c r="UX678" s="126"/>
      <c r="UY678" s="126"/>
      <c r="UZ678" s="126"/>
      <c r="VA678" s="126"/>
      <c r="VB678" s="126"/>
      <c r="VC678" s="126"/>
      <c r="VD678" s="126"/>
      <c r="VE678" s="126"/>
      <c r="VF678" s="126"/>
      <c r="VG678" s="126"/>
      <c r="VH678" s="126"/>
      <c r="VI678" s="126"/>
      <c r="VJ678" s="126"/>
      <c r="VK678" s="126"/>
      <c r="VL678" s="126"/>
      <c r="VM678" s="126"/>
      <c r="VN678" s="126"/>
      <c r="VO678" s="126"/>
      <c r="VP678" s="126"/>
      <c r="VQ678" s="126"/>
      <c r="VR678" s="126"/>
      <c r="VS678" s="126"/>
      <c r="VT678" s="126"/>
      <c r="VU678" s="126"/>
      <c r="VV678" s="126"/>
      <c r="VW678" s="126"/>
      <c r="VX678" s="126"/>
      <c r="VY678" s="126"/>
      <c r="VZ678" s="126"/>
      <c r="WA678" s="126"/>
      <c r="WB678" s="126"/>
      <c r="WC678" s="126"/>
      <c r="WD678" s="126"/>
      <c r="WE678" s="126"/>
      <c r="WF678" s="126"/>
      <c r="WG678" s="126"/>
      <c r="WH678" s="126"/>
      <c r="WI678" s="126"/>
      <c r="WJ678" s="126"/>
      <c r="WK678" s="126"/>
      <c r="WL678" s="126"/>
      <c r="WM678" s="126"/>
      <c r="WN678" s="126"/>
      <c r="WO678" s="126"/>
      <c r="WP678" s="126"/>
      <c r="WQ678" s="126"/>
      <c r="WR678" s="126"/>
      <c r="WS678" s="126"/>
      <c r="WT678" s="126"/>
      <c r="WU678" s="126"/>
      <c r="WV678" s="126"/>
      <c r="WW678" s="126"/>
      <c r="WX678" s="126"/>
      <c r="WY678" s="126"/>
      <c r="WZ678" s="126"/>
      <c r="XA678" s="126"/>
      <c r="XB678" s="126"/>
      <c r="XC678" s="126"/>
      <c r="XD678" s="126"/>
      <c r="XE678" s="126"/>
      <c r="XF678" s="126"/>
      <c r="XG678" s="126"/>
      <c r="XH678" s="126"/>
      <c r="XI678" s="126"/>
      <c r="XJ678" s="126"/>
      <c r="XK678" s="126"/>
      <c r="XL678" s="126"/>
      <c r="XM678" s="126"/>
      <c r="XN678" s="126"/>
      <c r="XO678" s="126"/>
      <c r="XP678" s="126"/>
      <c r="XQ678" s="126"/>
      <c r="XR678" s="126"/>
      <c r="XS678" s="126"/>
      <c r="XT678" s="126"/>
      <c r="XU678" s="126"/>
      <c r="XV678" s="126"/>
      <c r="XW678" s="126"/>
      <c r="XX678" s="126"/>
      <c r="XY678" s="126"/>
      <c r="XZ678" s="126"/>
      <c r="YA678" s="126"/>
      <c r="YB678" s="126"/>
      <c r="YC678" s="126"/>
      <c r="YD678" s="126"/>
      <c r="YE678" s="126"/>
      <c r="YF678" s="126"/>
      <c r="YG678" s="126"/>
      <c r="YH678" s="126"/>
      <c r="YI678" s="126"/>
      <c r="YJ678" s="126"/>
      <c r="YK678" s="126"/>
      <c r="YL678" s="126"/>
      <c r="YM678" s="126"/>
      <c r="YN678" s="126"/>
      <c r="YO678" s="126"/>
      <c r="YP678" s="126"/>
      <c r="YQ678" s="126"/>
      <c r="YR678" s="126"/>
      <c r="YS678" s="126"/>
      <c r="YT678" s="126"/>
      <c r="YU678" s="126"/>
      <c r="YV678" s="126"/>
      <c r="YW678" s="126"/>
      <c r="YX678" s="126"/>
      <c r="YY678" s="126"/>
      <c r="YZ678" s="126"/>
      <c r="ZA678" s="126"/>
      <c r="ZB678" s="126"/>
      <c r="ZC678" s="126"/>
      <c r="ZD678" s="126"/>
      <c r="ZE678" s="126"/>
      <c r="ZF678" s="126"/>
      <c r="ZG678" s="126"/>
      <c r="ZH678" s="126"/>
      <c r="ZI678" s="126"/>
      <c r="ZJ678" s="126"/>
      <c r="ZK678" s="126"/>
      <c r="ZL678" s="126"/>
      <c r="ZM678" s="126"/>
      <c r="ZN678" s="126"/>
      <c r="ZO678" s="126"/>
      <c r="ZP678" s="126"/>
      <c r="ZQ678" s="126"/>
      <c r="ZR678" s="126"/>
      <c r="ZS678" s="126"/>
      <c r="ZT678" s="126"/>
      <c r="ZU678" s="126"/>
      <c r="ZV678" s="126"/>
      <c r="ZW678" s="126"/>
      <c r="ZX678" s="126"/>
      <c r="ZY678" s="126"/>
      <c r="ZZ678" s="126"/>
      <c r="AAA678" s="126"/>
      <c r="AAB678" s="126"/>
      <c r="AAC678" s="126"/>
      <c r="AAD678" s="126"/>
      <c r="AAE678" s="126"/>
      <c r="AAF678" s="126"/>
      <c r="AAG678" s="126"/>
      <c r="AAH678" s="126"/>
      <c r="AAI678" s="126"/>
      <c r="AAJ678" s="126"/>
      <c r="AAK678" s="126"/>
      <c r="AAL678" s="126"/>
      <c r="AAM678" s="126"/>
      <c r="AAN678" s="126"/>
      <c r="AAO678" s="126"/>
      <c r="AAP678" s="126"/>
      <c r="AAQ678" s="126"/>
      <c r="AAR678" s="126"/>
      <c r="AAS678" s="126"/>
      <c r="AAT678" s="126"/>
      <c r="AAU678" s="126"/>
      <c r="AAV678" s="126"/>
      <c r="AAW678" s="126"/>
      <c r="AAX678" s="126"/>
      <c r="AAY678" s="126"/>
      <c r="AAZ678" s="126"/>
      <c r="ABA678" s="126"/>
      <c r="ABB678" s="126"/>
      <c r="ABC678" s="126"/>
      <c r="ABD678" s="126"/>
      <c r="ABE678" s="126"/>
      <c r="ABF678" s="126"/>
      <c r="ABG678" s="126"/>
      <c r="ABH678" s="126"/>
      <c r="ABI678" s="126"/>
      <c r="ABJ678" s="126"/>
      <c r="ABK678" s="126"/>
      <c r="ABL678" s="126"/>
      <c r="ABM678" s="126"/>
      <c r="ABN678" s="126"/>
      <c r="ABO678" s="126"/>
      <c r="ABP678" s="126"/>
      <c r="ABQ678" s="126"/>
      <c r="ABR678" s="126"/>
      <c r="ABS678" s="126"/>
      <c r="ABT678" s="126"/>
      <c r="ABU678" s="126"/>
      <c r="ABV678" s="126"/>
      <c r="ABW678" s="126"/>
      <c r="ABX678" s="126"/>
      <c r="ABY678" s="126"/>
      <c r="ABZ678" s="126"/>
      <c r="ACA678" s="126"/>
      <c r="ACB678" s="126"/>
      <c r="ACC678" s="126"/>
      <c r="ACD678" s="126"/>
      <c r="ACE678" s="126"/>
      <c r="ACF678" s="126"/>
      <c r="ACG678" s="126"/>
      <c r="ACH678" s="126"/>
      <c r="ACI678" s="126"/>
      <c r="ACJ678" s="126"/>
      <c r="ACK678" s="126"/>
      <c r="ACL678" s="126"/>
      <c r="ACM678" s="126"/>
      <c r="ACN678" s="126"/>
      <c r="ACO678" s="126"/>
      <c r="ACP678" s="126"/>
      <c r="ACQ678" s="126"/>
      <c r="ACR678" s="126"/>
      <c r="ACS678" s="126"/>
      <c r="ACT678" s="126"/>
      <c r="ACU678" s="126"/>
      <c r="ACV678" s="126"/>
      <c r="ACW678" s="126"/>
      <c r="ACX678" s="126"/>
      <c r="ACY678" s="126"/>
      <c r="ACZ678" s="126"/>
      <c r="ADA678" s="126"/>
      <c r="ADB678" s="126"/>
      <c r="ADC678" s="126"/>
      <c r="ADD678" s="126"/>
      <c r="ADE678" s="126"/>
      <c r="ADF678" s="126"/>
      <c r="ADG678" s="126"/>
      <c r="ADH678" s="126"/>
      <c r="ADI678" s="126"/>
      <c r="ADJ678" s="126"/>
      <c r="ADK678" s="126"/>
      <c r="ADL678" s="126"/>
      <c r="ADM678" s="126"/>
      <c r="ADN678" s="126"/>
      <c r="ADO678" s="126"/>
      <c r="ADP678" s="126"/>
      <c r="ADQ678" s="126"/>
      <c r="ADR678" s="126"/>
      <c r="ADS678" s="126"/>
      <c r="ADT678" s="126"/>
      <c r="ADU678" s="126"/>
      <c r="ADV678" s="126"/>
      <c r="ADW678" s="126"/>
      <c r="ADX678" s="126"/>
      <c r="ADY678" s="126"/>
      <c r="ADZ678" s="126"/>
      <c r="AEA678" s="126"/>
      <c r="AEB678" s="126"/>
      <c r="AEC678" s="126"/>
      <c r="AED678" s="126"/>
      <c r="AEE678" s="126"/>
      <c r="AEF678" s="126"/>
      <c r="AEG678" s="126"/>
      <c r="AEH678" s="126"/>
      <c r="AEI678" s="126"/>
      <c r="AEJ678" s="126"/>
      <c r="AEK678" s="126"/>
      <c r="AEL678" s="126"/>
      <c r="AEM678" s="126"/>
      <c r="AEN678" s="126"/>
      <c r="AEO678" s="126"/>
      <c r="AEP678" s="126"/>
      <c r="AEQ678" s="126"/>
      <c r="AER678" s="126"/>
      <c r="AES678" s="126"/>
      <c r="AET678" s="126"/>
      <c r="AEU678" s="126"/>
      <c r="AEV678" s="126"/>
      <c r="AEW678" s="126"/>
      <c r="AEX678" s="126"/>
      <c r="AEY678" s="126"/>
      <c r="AEZ678" s="126"/>
      <c r="AFA678" s="126"/>
      <c r="AFB678" s="126"/>
      <c r="AFC678" s="126"/>
      <c r="AFD678" s="126"/>
      <c r="AFE678" s="126"/>
      <c r="AFF678" s="126"/>
      <c r="AFG678" s="126"/>
      <c r="AFH678" s="126"/>
      <c r="AFI678" s="126"/>
      <c r="AFJ678" s="126"/>
      <c r="AFK678" s="126"/>
      <c r="AFL678" s="126"/>
      <c r="AFM678" s="126"/>
      <c r="AFN678" s="126"/>
      <c r="AFO678" s="126"/>
      <c r="AFP678" s="126"/>
      <c r="AFQ678" s="126"/>
      <c r="AFR678" s="126"/>
      <c r="AFS678" s="126"/>
      <c r="AFT678" s="126"/>
      <c r="AFU678" s="126"/>
      <c r="AFV678" s="126"/>
      <c r="AFW678" s="126"/>
      <c r="AFX678" s="126"/>
      <c r="AFY678" s="126"/>
      <c r="AFZ678" s="126"/>
      <c r="AGA678" s="126"/>
      <c r="AGB678" s="126"/>
      <c r="AGC678" s="126"/>
      <c r="AGD678" s="126"/>
      <c r="AGE678" s="126"/>
      <c r="AGF678" s="126"/>
      <c r="AGG678" s="126"/>
      <c r="AGH678" s="126"/>
      <c r="AGI678" s="126"/>
      <c r="AGJ678" s="126"/>
      <c r="AGK678" s="126"/>
      <c r="AGL678" s="126"/>
      <c r="AGM678" s="126"/>
      <c r="AGN678" s="126"/>
      <c r="AGO678" s="126"/>
      <c r="AGP678" s="126"/>
      <c r="AGQ678" s="126"/>
      <c r="AGR678" s="126"/>
      <c r="AGS678" s="126"/>
      <c r="AGT678" s="126"/>
      <c r="AGU678" s="126"/>
      <c r="AGV678" s="126"/>
      <c r="AGW678" s="126"/>
      <c r="AGX678" s="126"/>
      <c r="AGY678" s="126"/>
      <c r="AGZ678" s="126"/>
      <c r="AHA678" s="126"/>
      <c r="AHB678" s="126"/>
      <c r="AHC678" s="126"/>
      <c r="AHD678" s="126"/>
      <c r="AHE678" s="126"/>
      <c r="AHF678" s="126"/>
      <c r="AHG678" s="126"/>
      <c r="AHH678" s="126"/>
      <c r="AHI678" s="126"/>
      <c r="AHJ678" s="126"/>
      <c r="AHK678" s="126"/>
      <c r="AHL678" s="126"/>
      <c r="AHM678" s="126"/>
      <c r="AHN678" s="126"/>
      <c r="AHO678" s="126"/>
      <c r="AHP678" s="126"/>
      <c r="AHQ678" s="126"/>
      <c r="AHR678" s="126"/>
      <c r="AHS678" s="126"/>
      <c r="AHT678" s="126"/>
      <c r="AHU678" s="126"/>
      <c r="AHV678" s="126"/>
      <c r="AHW678" s="126"/>
      <c r="AHX678" s="126"/>
      <c r="AHY678" s="126"/>
      <c r="AHZ678" s="126"/>
      <c r="AIA678" s="126"/>
      <c r="AIB678" s="126"/>
      <c r="AIC678" s="126"/>
      <c r="AID678" s="126"/>
      <c r="AIE678" s="126"/>
      <c r="AIF678" s="126"/>
      <c r="AIG678" s="126"/>
      <c r="AIH678" s="126"/>
      <c r="AII678" s="126"/>
      <c r="AIJ678" s="126"/>
      <c r="AIK678" s="126"/>
      <c r="AIL678" s="126"/>
      <c r="AIM678" s="126"/>
      <c r="AIN678" s="126"/>
      <c r="AIO678" s="126"/>
      <c r="AIP678" s="126"/>
      <c r="AIQ678" s="126"/>
      <c r="AIR678" s="126"/>
      <c r="AIS678" s="126"/>
      <c r="AIT678" s="126"/>
      <c r="AIU678" s="126"/>
      <c r="AIV678" s="126"/>
      <c r="AIW678" s="126"/>
      <c r="AIX678" s="126"/>
      <c r="AIY678" s="126"/>
      <c r="AIZ678" s="126"/>
      <c r="AJA678" s="126"/>
      <c r="AJB678" s="126"/>
      <c r="AJC678" s="126"/>
      <c r="AJD678" s="126"/>
      <c r="AJE678" s="126"/>
      <c r="AJF678" s="126"/>
      <c r="AJG678" s="126"/>
      <c r="AJH678" s="126"/>
      <c r="AJI678" s="126"/>
      <c r="AJJ678" s="126"/>
      <c r="AJK678" s="126"/>
      <c r="AJL678" s="126"/>
      <c r="AJM678" s="126"/>
      <c r="AJN678" s="126"/>
      <c r="AJO678" s="126"/>
      <c r="AJP678" s="126"/>
      <c r="AJQ678" s="126"/>
      <c r="AJR678" s="126"/>
      <c r="AJS678" s="126"/>
      <c r="AJT678" s="126"/>
      <c r="AJU678" s="126"/>
      <c r="AJV678" s="126"/>
      <c r="AJW678" s="126"/>
      <c r="AJX678" s="126"/>
      <c r="AJY678" s="126"/>
      <c r="AJZ678" s="126"/>
      <c r="AKA678" s="126"/>
      <c r="AKB678" s="126"/>
      <c r="AKC678" s="126"/>
      <c r="AKD678" s="126"/>
      <c r="AKE678" s="126"/>
      <c r="AKF678" s="126"/>
      <c r="AKG678" s="126"/>
      <c r="AKH678" s="126"/>
      <c r="AKI678" s="126"/>
      <c r="AKJ678" s="126"/>
      <c r="AKK678" s="126"/>
      <c r="AKL678" s="126"/>
      <c r="AKM678" s="126"/>
      <c r="AKN678" s="126"/>
      <c r="AKO678" s="126"/>
      <c r="AKP678" s="126"/>
      <c r="AKQ678" s="126"/>
      <c r="AKR678" s="126"/>
      <c r="AKS678" s="126"/>
      <c r="AKT678" s="126"/>
      <c r="AKU678" s="126"/>
      <c r="AKV678" s="126"/>
      <c r="AKW678" s="126"/>
      <c r="AKX678" s="126"/>
      <c r="AKY678" s="126"/>
      <c r="AKZ678" s="126"/>
      <c r="ALA678" s="126"/>
      <c r="ALB678" s="126"/>
      <c r="ALC678" s="126"/>
      <c r="ALD678" s="126"/>
      <c r="ALE678" s="126"/>
      <c r="ALF678" s="126"/>
      <c r="ALG678" s="126"/>
      <c r="ALH678" s="126"/>
      <c r="ALI678" s="126"/>
      <c r="ALJ678" s="126"/>
      <c r="ALK678" s="126"/>
      <c r="ALL678" s="126"/>
      <c r="ALM678" s="126"/>
      <c r="ALN678" s="126"/>
      <c r="ALO678" s="126"/>
      <c r="ALP678" s="126"/>
      <c r="ALQ678" s="126"/>
      <c r="ALR678" s="126"/>
      <c r="ALS678" s="126"/>
      <c r="ALT678" s="126"/>
    </row>
    <row r="679" spans="2:1008" x14ac:dyDescent="0.4">
      <c r="B679" s="214"/>
      <c r="C679" s="126"/>
      <c r="D679" s="126"/>
      <c r="E679" s="487"/>
      <c r="F679" s="126"/>
      <c r="G679" s="126"/>
      <c r="H679" s="126"/>
      <c r="I679" s="126"/>
      <c r="J679" s="126"/>
      <c r="K679" s="126"/>
      <c r="L679" s="126"/>
      <c r="M679" s="126"/>
      <c r="N679" s="126"/>
      <c r="O679" s="126"/>
      <c r="P679" s="126"/>
      <c r="Q679" s="126"/>
      <c r="R679" s="126"/>
      <c r="S679" s="126"/>
      <c r="T679" s="126"/>
      <c r="U679" s="126"/>
      <c r="V679" s="126"/>
      <c r="W679" s="126"/>
      <c r="X679" s="126"/>
      <c r="Y679" s="126"/>
      <c r="Z679" s="126"/>
      <c r="AA679" s="126"/>
      <c r="AB679" s="126"/>
      <c r="AC679" s="126"/>
      <c r="AD679" s="126"/>
      <c r="AE679" s="126"/>
      <c r="AF679" s="126"/>
      <c r="AG679" s="126"/>
      <c r="AH679" s="126"/>
      <c r="AI679" s="126"/>
      <c r="AJ679" s="126"/>
      <c r="AK679" s="126"/>
      <c r="AL679" s="126"/>
      <c r="AM679" s="126"/>
      <c r="AN679" s="126"/>
      <c r="AO679" s="126"/>
      <c r="AP679" s="126"/>
      <c r="AQ679" s="126"/>
      <c r="AR679" s="126"/>
      <c r="AS679" s="126"/>
      <c r="AT679" s="126"/>
      <c r="AU679" s="126"/>
      <c r="AV679" s="126"/>
      <c r="AW679" s="126"/>
      <c r="AX679" s="126"/>
      <c r="AY679" s="126"/>
      <c r="AZ679" s="126"/>
      <c r="BA679" s="126"/>
      <c r="BB679" s="126"/>
      <c r="BC679" s="126"/>
      <c r="BD679" s="126"/>
      <c r="BE679" s="126"/>
      <c r="BF679" s="126"/>
      <c r="BG679" s="126"/>
      <c r="BH679" s="126"/>
      <c r="BI679" s="126"/>
      <c r="BJ679" s="126"/>
      <c r="BK679" s="126"/>
      <c r="BL679" s="126"/>
      <c r="BM679" s="126"/>
      <c r="BN679" s="126"/>
      <c r="BO679" s="126"/>
      <c r="BP679" s="126"/>
      <c r="BQ679" s="126"/>
      <c r="BR679" s="126"/>
      <c r="BS679" s="126"/>
      <c r="BT679" s="126"/>
      <c r="BU679" s="126"/>
      <c r="BV679" s="126"/>
      <c r="BW679" s="126"/>
      <c r="BX679" s="126"/>
      <c r="BY679" s="126"/>
      <c r="BZ679" s="126"/>
      <c r="CA679" s="126"/>
      <c r="CB679" s="126"/>
      <c r="CC679" s="126"/>
      <c r="CD679" s="126"/>
      <c r="CE679" s="126"/>
      <c r="CF679" s="126"/>
      <c r="CG679" s="126"/>
      <c r="CH679" s="126"/>
      <c r="CI679" s="126"/>
      <c r="CJ679" s="126"/>
      <c r="CK679" s="126"/>
      <c r="CL679" s="126"/>
      <c r="CM679" s="126"/>
      <c r="CN679" s="126"/>
      <c r="CO679" s="126"/>
      <c r="CP679" s="126"/>
      <c r="CQ679" s="126"/>
      <c r="CR679" s="126"/>
      <c r="CS679" s="126"/>
      <c r="CT679" s="126"/>
      <c r="CU679" s="126"/>
      <c r="CV679" s="126"/>
      <c r="CW679" s="126"/>
      <c r="CX679" s="126"/>
      <c r="CY679" s="126"/>
      <c r="CZ679" s="126"/>
      <c r="DA679" s="126"/>
      <c r="DB679" s="126"/>
      <c r="DC679" s="126"/>
      <c r="DD679" s="126"/>
      <c r="DE679" s="126"/>
      <c r="DF679" s="126"/>
      <c r="DG679" s="126"/>
      <c r="DH679" s="126"/>
      <c r="DI679" s="126"/>
      <c r="DJ679" s="126"/>
      <c r="DK679" s="126"/>
      <c r="DL679" s="126"/>
      <c r="DM679" s="126"/>
      <c r="DN679" s="126"/>
      <c r="DO679" s="126"/>
      <c r="DP679" s="126"/>
      <c r="DQ679" s="126"/>
      <c r="DR679" s="126"/>
      <c r="DS679" s="126"/>
      <c r="DT679" s="126"/>
      <c r="DU679" s="126"/>
      <c r="DV679" s="126"/>
      <c r="DW679" s="126"/>
      <c r="DX679" s="126"/>
      <c r="DY679" s="126"/>
      <c r="DZ679" s="126"/>
      <c r="EA679" s="126"/>
      <c r="EB679" s="126"/>
      <c r="EC679" s="126"/>
      <c r="ED679" s="126"/>
      <c r="EE679" s="126"/>
      <c r="EF679" s="126"/>
      <c r="EG679" s="126"/>
      <c r="EH679" s="126"/>
      <c r="EI679" s="126"/>
      <c r="EJ679" s="126"/>
      <c r="EK679" s="126"/>
      <c r="EL679" s="126"/>
      <c r="EM679" s="126"/>
      <c r="EN679" s="126"/>
      <c r="EO679" s="126"/>
      <c r="EP679" s="126"/>
      <c r="EQ679" s="126"/>
      <c r="ER679" s="126"/>
      <c r="ES679" s="126"/>
      <c r="ET679" s="126"/>
      <c r="EU679" s="126"/>
      <c r="EV679" s="126"/>
      <c r="EW679" s="126"/>
      <c r="EX679" s="126"/>
      <c r="EY679" s="126"/>
      <c r="EZ679" s="126"/>
      <c r="FA679" s="126"/>
      <c r="FB679" s="126"/>
      <c r="FC679" s="126"/>
      <c r="FD679" s="126"/>
      <c r="FE679" s="126"/>
      <c r="FF679" s="126"/>
      <c r="FG679" s="126"/>
      <c r="FH679" s="126"/>
      <c r="FI679" s="126"/>
      <c r="FJ679" s="126"/>
      <c r="FK679" s="126"/>
      <c r="FL679" s="126"/>
      <c r="FM679" s="126"/>
      <c r="FN679" s="126"/>
      <c r="FO679" s="126"/>
      <c r="FP679" s="126"/>
      <c r="FQ679" s="126"/>
      <c r="FR679" s="126"/>
      <c r="FS679" s="126"/>
      <c r="FT679" s="126"/>
      <c r="FU679" s="126"/>
      <c r="FV679" s="126"/>
      <c r="FW679" s="126"/>
      <c r="FX679" s="126"/>
      <c r="FY679" s="126"/>
      <c r="FZ679" s="126"/>
      <c r="GA679" s="126"/>
      <c r="GB679" s="126"/>
      <c r="GC679" s="126"/>
      <c r="GD679" s="126"/>
      <c r="GE679" s="126"/>
      <c r="GF679" s="126"/>
      <c r="GG679" s="126"/>
      <c r="GH679" s="126"/>
      <c r="GI679" s="126"/>
      <c r="GJ679" s="126"/>
      <c r="GK679" s="126"/>
      <c r="GL679" s="126"/>
      <c r="GM679" s="126"/>
      <c r="GN679" s="126"/>
      <c r="GO679" s="126"/>
      <c r="GP679" s="126"/>
      <c r="GQ679" s="126"/>
      <c r="GR679" s="126"/>
      <c r="GS679" s="126"/>
      <c r="GT679" s="126"/>
      <c r="GU679" s="126"/>
      <c r="GV679" s="126"/>
      <c r="GW679" s="126"/>
      <c r="GX679" s="126"/>
      <c r="GY679" s="126"/>
      <c r="GZ679" s="126"/>
      <c r="HA679" s="126"/>
      <c r="HB679" s="126"/>
      <c r="HC679" s="126"/>
      <c r="HD679" s="126"/>
      <c r="HE679" s="126"/>
      <c r="HF679" s="126"/>
      <c r="HG679" s="126"/>
      <c r="HH679" s="126"/>
      <c r="HI679" s="126"/>
      <c r="HJ679" s="126"/>
      <c r="HK679" s="126"/>
      <c r="HL679" s="126"/>
      <c r="HM679" s="126"/>
      <c r="HN679" s="126"/>
      <c r="HO679" s="126"/>
      <c r="HP679" s="126"/>
      <c r="HQ679" s="126"/>
      <c r="HR679" s="126"/>
      <c r="HS679" s="126"/>
      <c r="HT679" s="126"/>
      <c r="HU679" s="126"/>
      <c r="HV679" s="126"/>
      <c r="HW679" s="126"/>
      <c r="HX679" s="126"/>
      <c r="HY679" s="126"/>
      <c r="HZ679" s="126"/>
      <c r="IA679" s="126"/>
      <c r="IB679" s="126"/>
      <c r="IC679" s="126"/>
      <c r="ID679" s="126"/>
      <c r="IE679" s="126"/>
      <c r="IF679" s="126"/>
      <c r="IG679" s="126"/>
      <c r="IH679" s="126"/>
      <c r="II679" s="126"/>
      <c r="IJ679" s="126"/>
      <c r="IK679" s="126"/>
      <c r="IL679" s="126"/>
      <c r="IM679" s="126"/>
      <c r="IN679" s="126"/>
      <c r="IO679" s="126"/>
      <c r="IP679" s="126"/>
      <c r="IQ679" s="126"/>
      <c r="IR679" s="126"/>
      <c r="IS679" s="126"/>
      <c r="IT679" s="126"/>
      <c r="IU679" s="126"/>
      <c r="IV679" s="126"/>
      <c r="IW679" s="126"/>
      <c r="IX679" s="126"/>
      <c r="IY679" s="126"/>
      <c r="IZ679" s="126"/>
      <c r="JA679" s="126"/>
      <c r="JB679" s="126"/>
      <c r="JC679" s="126"/>
      <c r="JD679" s="126"/>
      <c r="JE679" s="126"/>
      <c r="JF679" s="126"/>
      <c r="JG679" s="126"/>
      <c r="JH679" s="126"/>
      <c r="JI679" s="126"/>
      <c r="JJ679" s="126"/>
      <c r="JK679" s="126"/>
      <c r="JL679" s="126"/>
      <c r="JM679" s="126"/>
      <c r="JN679" s="126"/>
      <c r="JO679" s="126"/>
      <c r="JP679" s="126"/>
      <c r="JQ679" s="126"/>
      <c r="JR679" s="126"/>
      <c r="JS679" s="126"/>
      <c r="JT679" s="126"/>
      <c r="JU679" s="126"/>
      <c r="JV679" s="126"/>
      <c r="JW679" s="126"/>
      <c r="JX679" s="126"/>
      <c r="JY679" s="126"/>
      <c r="JZ679" s="126"/>
      <c r="KA679" s="126"/>
      <c r="KB679" s="126"/>
      <c r="KC679" s="126"/>
      <c r="KD679" s="126"/>
      <c r="KE679" s="126"/>
      <c r="KF679" s="126"/>
      <c r="KG679" s="126"/>
      <c r="KH679" s="126"/>
      <c r="KI679" s="126"/>
      <c r="KJ679" s="126"/>
      <c r="KK679" s="126"/>
      <c r="KL679" s="126"/>
      <c r="KM679" s="126"/>
      <c r="KN679" s="126"/>
      <c r="KO679" s="126"/>
      <c r="KP679" s="126"/>
      <c r="KQ679" s="126"/>
      <c r="KR679" s="126"/>
      <c r="KS679" s="126"/>
      <c r="KT679" s="126"/>
      <c r="KU679" s="126"/>
      <c r="KV679" s="126"/>
      <c r="KW679" s="126"/>
      <c r="KX679" s="126"/>
      <c r="KY679" s="126"/>
      <c r="KZ679" s="126"/>
      <c r="LA679" s="126"/>
      <c r="LB679" s="126"/>
      <c r="LC679" s="126"/>
      <c r="LD679" s="126"/>
      <c r="LE679" s="126"/>
      <c r="LF679" s="126"/>
      <c r="LG679" s="126"/>
      <c r="LH679" s="126"/>
      <c r="LI679" s="126"/>
      <c r="LJ679" s="126"/>
      <c r="LK679" s="126"/>
      <c r="LL679" s="126"/>
      <c r="LM679" s="126"/>
      <c r="LN679" s="126"/>
      <c r="LO679" s="126"/>
      <c r="LP679" s="126"/>
      <c r="LQ679" s="126"/>
      <c r="LR679" s="126"/>
      <c r="LS679" s="126"/>
      <c r="LT679" s="126"/>
      <c r="LU679" s="126"/>
      <c r="LV679" s="126"/>
      <c r="LW679" s="126"/>
      <c r="LX679" s="126"/>
      <c r="LY679" s="126"/>
      <c r="LZ679" s="126"/>
      <c r="MA679" s="126"/>
      <c r="MB679" s="126"/>
      <c r="MC679" s="126"/>
      <c r="MD679" s="126"/>
      <c r="ME679" s="126"/>
      <c r="MF679" s="126"/>
      <c r="MG679" s="126"/>
      <c r="MH679" s="126"/>
      <c r="MI679" s="126"/>
      <c r="MJ679" s="126"/>
      <c r="MK679" s="126"/>
      <c r="ML679" s="126"/>
      <c r="MM679" s="126"/>
      <c r="MN679" s="126"/>
      <c r="MO679" s="126"/>
      <c r="MP679" s="126"/>
      <c r="MQ679" s="126"/>
      <c r="MR679" s="126"/>
      <c r="MS679" s="126"/>
      <c r="MT679" s="126"/>
      <c r="MU679" s="126"/>
      <c r="MV679" s="126"/>
      <c r="MW679" s="126"/>
      <c r="MX679" s="126"/>
      <c r="MY679" s="126"/>
      <c r="MZ679" s="126"/>
      <c r="NA679" s="126"/>
      <c r="NB679" s="126"/>
      <c r="NC679" s="126"/>
      <c r="ND679" s="126"/>
      <c r="NE679" s="126"/>
      <c r="NF679" s="126"/>
      <c r="NG679" s="126"/>
      <c r="NH679" s="126"/>
      <c r="NI679" s="126"/>
      <c r="NJ679" s="126"/>
      <c r="NK679" s="126"/>
      <c r="NL679" s="126"/>
      <c r="NM679" s="126"/>
      <c r="NN679" s="126"/>
      <c r="NO679" s="126"/>
      <c r="NP679" s="126"/>
      <c r="NQ679" s="126"/>
      <c r="NR679" s="126"/>
      <c r="NS679" s="126"/>
      <c r="NT679" s="126"/>
      <c r="NU679" s="126"/>
      <c r="NV679" s="126"/>
      <c r="NW679" s="126"/>
      <c r="NX679" s="126"/>
      <c r="NY679" s="126"/>
      <c r="NZ679" s="126"/>
      <c r="OA679" s="126"/>
      <c r="OB679" s="126"/>
      <c r="OC679" s="126"/>
      <c r="OD679" s="126"/>
      <c r="OE679" s="126"/>
      <c r="OF679" s="126"/>
      <c r="OG679" s="126"/>
      <c r="OH679" s="126"/>
      <c r="OI679" s="126"/>
      <c r="OJ679" s="126"/>
      <c r="OK679" s="126"/>
      <c r="OL679" s="126"/>
      <c r="OM679" s="126"/>
      <c r="ON679" s="126"/>
      <c r="OO679" s="126"/>
      <c r="OP679" s="126"/>
      <c r="OQ679" s="126"/>
      <c r="OR679" s="126"/>
      <c r="OS679" s="126"/>
      <c r="OT679" s="126"/>
      <c r="OU679" s="126"/>
      <c r="OV679" s="126"/>
      <c r="OW679" s="126"/>
      <c r="OX679" s="126"/>
      <c r="OY679" s="126"/>
      <c r="OZ679" s="126"/>
      <c r="PA679" s="126"/>
      <c r="PB679" s="126"/>
      <c r="PC679" s="126"/>
      <c r="PD679" s="126"/>
      <c r="PE679" s="126"/>
      <c r="PF679" s="126"/>
      <c r="PG679" s="126"/>
      <c r="PH679" s="126"/>
      <c r="PI679" s="126"/>
      <c r="PJ679" s="126"/>
      <c r="PK679" s="126"/>
      <c r="PL679" s="126"/>
      <c r="PM679" s="126"/>
      <c r="PN679" s="126"/>
      <c r="PO679" s="126"/>
      <c r="PP679" s="126"/>
      <c r="PQ679" s="126"/>
      <c r="PR679" s="126"/>
      <c r="PS679" s="126"/>
      <c r="PT679" s="126"/>
      <c r="PU679" s="126"/>
      <c r="PV679" s="126"/>
      <c r="PW679" s="126"/>
      <c r="PX679" s="126"/>
      <c r="PY679" s="126"/>
      <c r="PZ679" s="126"/>
      <c r="QA679" s="126"/>
      <c r="QB679" s="126"/>
      <c r="QC679" s="126"/>
      <c r="QD679" s="126"/>
      <c r="QE679" s="126"/>
      <c r="QF679" s="126"/>
      <c r="QG679" s="126"/>
      <c r="QH679" s="126"/>
      <c r="QI679" s="126"/>
      <c r="QJ679" s="126"/>
      <c r="QK679" s="126"/>
      <c r="QL679" s="126"/>
      <c r="QM679" s="126"/>
      <c r="QN679" s="126"/>
      <c r="QO679" s="126"/>
      <c r="QP679" s="126"/>
      <c r="QQ679" s="126"/>
      <c r="QR679" s="126"/>
      <c r="QS679" s="126"/>
      <c r="QT679" s="126"/>
      <c r="QU679" s="126"/>
      <c r="QV679" s="126"/>
      <c r="QW679" s="126"/>
      <c r="QX679" s="126"/>
      <c r="QY679" s="126"/>
      <c r="QZ679" s="126"/>
      <c r="RA679" s="126"/>
      <c r="RB679" s="126"/>
      <c r="RC679" s="126"/>
      <c r="RD679" s="126"/>
      <c r="RE679" s="126"/>
      <c r="RF679" s="126"/>
      <c r="RG679" s="126"/>
      <c r="RH679" s="126"/>
      <c r="RI679" s="126"/>
      <c r="RJ679" s="126"/>
      <c r="RK679" s="126"/>
      <c r="RL679" s="126"/>
      <c r="RM679" s="126"/>
      <c r="RN679" s="126"/>
      <c r="RO679" s="126"/>
      <c r="RP679" s="126"/>
      <c r="RQ679" s="126"/>
      <c r="RR679" s="126"/>
      <c r="RS679" s="126"/>
      <c r="RT679" s="126"/>
      <c r="RU679" s="126"/>
      <c r="RV679" s="126"/>
      <c r="RW679" s="126"/>
      <c r="RX679" s="126"/>
      <c r="RY679" s="126"/>
      <c r="RZ679" s="126"/>
      <c r="SA679" s="126"/>
      <c r="SB679" s="126"/>
      <c r="SC679" s="126"/>
      <c r="SD679" s="126"/>
      <c r="SE679" s="126"/>
      <c r="SF679" s="126"/>
      <c r="SG679" s="126"/>
      <c r="SH679" s="126"/>
      <c r="SI679" s="126"/>
      <c r="SJ679" s="126"/>
      <c r="SK679" s="126"/>
      <c r="SL679" s="126"/>
      <c r="SM679" s="126"/>
      <c r="SN679" s="126"/>
      <c r="SO679" s="126"/>
      <c r="SP679" s="126"/>
      <c r="SQ679" s="126"/>
      <c r="SR679" s="126"/>
      <c r="SS679" s="126"/>
      <c r="ST679" s="126"/>
      <c r="SU679" s="126"/>
      <c r="SV679" s="126"/>
      <c r="SW679" s="126"/>
      <c r="SX679" s="126"/>
      <c r="SY679" s="126"/>
      <c r="SZ679" s="126"/>
      <c r="TA679" s="126"/>
      <c r="TB679" s="126"/>
      <c r="TC679" s="126"/>
      <c r="TD679" s="126"/>
      <c r="TE679" s="126"/>
      <c r="TF679" s="126"/>
      <c r="TG679" s="126"/>
      <c r="TH679" s="126"/>
      <c r="TI679" s="126"/>
      <c r="TJ679" s="126"/>
      <c r="TK679" s="126"/>
      <c r="TL679" s="126"/>
      <c r="TM679" s="126"/>
      <c r="TN679" s="126"/>
      <c r="TO679" s="126"/>
      <c r="TP679" s="126"/>
      <c r="TQ679" s="126"/>
      <c r="TR679" s="126"/>
      <c r="TS679" s="126"/>
      <c r="TT679" s="126"/>
      <c r="TU679" s="126"/>
      <c r="TV679" s="126"/>
      <c r="TW679" s="126"/>
      <c r="TX679" s="126"/>
      <c r="TY679" s="126"/>
      <c r="TZ679" s="126"/>
      <c r="UA679" s="126"/>
      <c r="UB679" s="126"/>
      <c r="UC679" s="126"/>
      <c r="UD679" s="126"/>
      <c r="UE679" s="126"/>
      <c r="UF679" s="126"/>
      <c r="UG679" s="126"/>
      <c r="UH679" s="126"/>
      <c r="UI679" s="126"/>
      <c r="UJ679" s="126"/>
      <c r="UK679" s="126"/>
      <c r="UL679" s="126"/>
      <c r="UM679" s="126"/>
      <c r="UN679" s="126"/>
      <c r="UO679" s="126"/>
      <c r="UP679" s="126"/>
      <c r="UQ679" s="126"/>
      <c r="UR679" s="126"/>
      <c r="US679" s="126"/>
      <c r="UT679" s="126"/>
      <c r="UU679" s="126"/>
      <c r="UV679" s="126"/>
      <c r="UW679" s="126"/>
      <c r="UX679" s="126"/>
      <c r="UY679" s="126"/>
      <c r="UZ679" s="126"/>
      <c r="VA679" s="126"/>
      <c r="VB679" s="126"/>
      <c r="VC679" s="126"/>
      <c r="VD679" s="126"/>
      <c r="VE679" s="126"/>
      <c r="VF679" s="126"/>
      <c r="VG679" s="126"/>
      <c r="VH679" s="126"/>
      <c r="VI679" s="126"/>
      <c r="VJ679" s="126"/>
      <c r="VK679" s="126"/>
      <c r="VL679" s="126"/>
      <c r="VM679" s="126"/>
      <c r="VN679" s="126"/>
      <c r="VO679" s="126"/>
      <c r="VP679" s="126"/>
      <c r="VQ679" s="126"/>
      <c r="VR679" s="126"/>
      <c r="VS679" s="126"/>
      <c r="VT679" s="126"/>
      <c r="VU679" s="126"/>
      <c r="VV679" s="126"/>
      <c r="VW679" s="126"/>
      <c r="VX679" s="126"/>
      <c r="VY679" s="126"/>
      <c r="VZ679" s="126"/>
      <c r="WA679" s="126"/>
      <c r="WB679" s="126"/>
      <c r="WC679" s="126"/>
      <c r="WD679" s="126"/>
      <c r="WE679" s="126"/>
      <c r="WF679" s="126"/>
      <c r="WG679" s="126"/>
      <c r="WH679" s="126"/>
      <c r="WI679" s="126"/>
      <c r="WJ679" s="126"/>
      <c r="WK679" s="126"/>
      <c r="WL679" s="126"/>
      <c r="WM679" s="126"/>
      <c r="WN679" s="126"/>
      <c r="WO679" s="126"/>
      <c r="WP679" s="126"/>
      <c r="WQ679" s="126"/>
      <c r="WR679" s="126"/>
      <c r="WS679" s="126"/>
      <c r="WT679" s="126"/>
      <c r="WU679" s="126"/>
      <c r="WV679" s="126"/>
      <c r="WW679" s="126"/>
      <c r="WX679" s="126"/>
      <c r="WY679" s="126"/>
      <c r="WZ679" s="126"/>
      <c r="XA679" s="126"/>
      <c r="XB679" s="126"/>
      <c r="XC679" s="126"/>
      <c r="XD679" s="126"/>
      <c r="XE679" s="126"/>
      <c r="XF679" s="126"/>
      <c r="XG679" s="126"/>
      <c r="XH679" s="126"/>
      <c r="XI679" s="126"/>
      <c r="XJ679" s="126"/>
      <c r="XK679" s="126"/>
      <c r="XL679" s="126"/>
      <c r="XM679" s="126"/>
      <c r="XN679" s="126"/>
      <c r="XO679" s="126"/>
      <c r="XP679" s="126"/>
      <c r="XQ679" s="126"/>
      <c r="XR679" s="126"/>
      <c r="XS679" s="126"/>
      <c r="XT679" s="126"/>
      <c r="XU679" s="126"/>
      <c r="XV679" s="126"/>
      <c r="XW679" s="126"/>
      <c r="XX679" s="126"/>
      <c r="XY679" s="126"/>
      <c r="XZ679" s="126"/>
      <c r="YA679" s="126"/>
      <c r="YB679" s="126"/>
      <c r="YC679" s="126"/>
      <c r="YD679" s="126"/>
      <c r="YE679" s="126"/>
      <c r="YF679" s="126"/>
      <c r="YG679" s="126"/>
      <c r="YH679" s="126"/>
      <c r="YI679" s="126"/>
      <c r="YJ679" s="126"/>
      <c r="YK679" s="126"/>
      <c r="YL679" s="126"/>
      <c r="YM679" s="126"/>
      <c r="YN679" s="126"/>
      <c r="YO679" s="126"/>
      <c r="YP679" s="126"/>
      <c r="YQ679" s="126"/>
      <c r="YR679" s="126"/>
      <c r="YS679" s="126"/>
      <c r="YT679" s="126"/>
      <c r="YU679" s="126"/>
      <c r="YV679" s="126"/>
      <c r="YW679" s="126"/>
      <c r="YX679" s="126"/>
      <c r="YY679" s="126"/>
      <c r="YZ679" s="126"/>
      <c r="ZA679" s="126"/>
      <c r="ZB679" s="126"/>
      <c r="ZC679" s="126"/>
      <c r="ZD679" s="126"/>
      <c r="ZE679" s="126"/>
      <c r="ZF679" s="126"/>
      <c r="ZG679" s="126"/>
      <c r="ZH679" s="126"/>
      <c r="ZI679" s="126"/>
      <c r="ZJ679" s="126"/>
      <c r="ZK679" s="126"/>
      <c r="ZL679" s="126"/>
      <c r="ZM679" s="126"/>
      <c r="ZN679" s="126"/>
      <c r="ZO679" s="126"/>
      <c r="ZP679" s="126"/>
      <c r="ZQ679" s="126"/>
      <c r="ZR679" s="126"/>
      <c r="ZS679" s="126"/>
      <c r="ZT679" s="126"/>
      <c r="ZU679" s="126"/>
      <c r="ZV679" s="126"/>
      <c r="ZW679" s="126"/>
      <c r="ZX679" s="126"/>
      <c r="ZY679" s="126"/>
      <c r="ZZ679" s="126"/>
      <c r="AAA679" s="126"/>
      <c r="AAB679" s="126"/>
      <c r="AAC679" s="126"/>
      <c r="AAD679" s="126"/>
      <c r="AAE679" s="126"/>
      <c r="AAF679" s="126"/>
      <c r="AAG679" s="126"/>
      <c r="AAH679" s="126"/>
      <c r="AAI679" s="126"/>
      <c r="AAJ679" s="126"/>
      <c r="AAK679" s="126"/>
      <c r="AAL679" s="126"/>
      <c r="AAM679" s="126"/>
      <c r="AAN679" s="126"/>
      <c r="AAO679" s="126"/>
      <c r="AAP679" s="126"/>
      <c r="AAQ679" s="126"/>
      <c r="AAR679" s="126"/>
      <c r="AAS679" s="126"/>
      <c r="AAT679" s="126"/>
      <c r="AAU679" s="126"/>
      <c r="AAV679" s="126"/>
      <c r="AAW679" s="126"/>
      <c r="AAX679" s="126"/>
      <c r="AAY679" s="126"/>
      <c r="AAZ679" s="126"/>
      <c r="ABA679" s="126"/>
      <c r="ABB679" s="126"/>
      <c r="ABC679" s="126"/>
      <c r="ABD679" s="126"/>
      <c r="ABE679" s="126"/>
      <c r="ABF679" s="126"/>
      <c r="ABG679" s="126"/>
      <c r="ABH679" s="126"/>
      <c r="ABI679" s="126"/>
      <c r="ABJ679" s="126"/>
      <c r="ABK679" s="126"/>
      <c r="ABL679" s="126"/>
      <c r="ABM679" s="126"/>
      <c r="ABN679" s="126"/>
      <c r="ABO679" s="126"/>
      <c r="ABP679" s="126"/>
      <c r="ABQ679" s="126"/>
      <c r="ABR679" s="126"/>
      <c r="ABS679" s="126"/>
      <c r="ABT679" s="126"/>
      <c r="ABU679" s="126"/>
      <c r="ABV679" s="126"/>
      <c r="ABW679" s="126"/>
      <c r="ABX679" s="126"/>
      <c r="ABY679" s="126"/>
      <c r="ABZ679" s="126"/>
      <c r="ACA679" s="126"/>
      <c r="ACB679" s="126"/>
      <c r="ACC679" s="126"/>
      <c r="ACD679" s="126"/>
      <c r="ACE679" s="126"/>
      <c r="ACF679" s="126"/>
      <c r="ACG679" s="126"/>
      <c r="ACH679" s="126"/>
      <c r="ACI679" s="126"/>
      <c r="ACJ679" s="126"/>
      <c r="ACK679" s="126"/>
      <c r="ACL679" s="126"/>
      <c r="ACM679" s="126"/>
      <c r="ACN679" s="126"/>
      <c r="ACO679" s="126"/>
      <c r="ACP679" s="126"/>
      <c r="ACQ679" s="126"/>
      <c r="ACR679" s="126"/>
      <c r="ACS679" s="126"/>
      <c r="ACT679" s="126"/>
      <c r="ACU679" s="126"/>
      <c r="ACV679" s="126"/>
      <c r="ACW679" s="126"/>
      <c r="ACX679" s="126"/>
      <c r="ACY679" s="126"/>
      <c r="ACZ679" s="126"/>
      <c r="ADA679" s="126"/>
      <c r="ADB679" s="126"/>
      <c r="ADC679" s="126"/>
      <c r="ADD679" s="126"/>
      <c r="ADE679" s="126"/>
      <c r="ADF679" s="126"/>
      <c r="ADG679" s="126"/>
      <c r="ADH679" s="126"/>
      <c r="ADI679" s="126"/>
      <c r="ADJ679" s="126"/>
      <c r="ADK679" s="126"/>
      <c r="ADL679" s="126"/>
      <c r="ADM679" s="126"/>
      <c r="ADN679" s="126"/>
      <c r="ADO679" s="126"/>
      <c r="ADP679" s="126"/>
      <c r="ADQ679" s="126"/>
      <c r="ADR679" s="126"/>
      <c r="ADS679" s="126"/>
      <c r="ADT679" s="126"/>
      <c r="ADU679" s="126"/>
      <c r="ADV679" s="126"/>
      <c r="ADW679" s="126"/>
      <c r="ADX679" s="126"/>
      <c r="ADY679" s="126"/>
      <c r="ADZ679" s="126"/>
      <c r="AEA679" s="126"/>
      <c r="AEB679" s="126"/>
      <c r="AEC679" s="126"/>
      <c r="AED679" s="126"/>
      <c r="AEE679" s="126"/>
      <c r="AEF679" s="126"/>
      <c r="AEG679" s="126"/>
      <c r="AEH679" s="126"/>
      <c r="AEI679" s="126"/>
      <c r="AEJ679" s="126"/>
      <c r="AEK679" s="126"/>
      <c r="AEL679" s="126"/>
      <c r="AEM679" s="126"/>
      <c r="AEN679" s="126"/>
      <c r="AEO679" s="126"/>
      <c r="AEP679" s="126"/>
      <c r="AEQ679" s="126"/>
      <c r="AER679" s="126"/>
      <c r="AES679" s="126"/>
      <c r="AET679" s="126"/>
      <c r="AEU679" s="126"/>
      <c r="AEV679" s="126"/>
      <c r="AEW679" s="126"/>
      <c r="AEX679" s="126"/>
      <c r="AEY679" s="126"/>
      <c r="AEZ679" s="126"/>
      <c r="AFA679" s="126"/>
      <c r="AFB679" s="126"/>
      <c r="AFC679" s="126"/>
      <c r="AFD679" s="126"/>
      <c r="AFE679" s="126"/>
      <c r="AFF679" s="126"/>
      <c r="AFG679" s="126"/>
      <c r="AFH679" s="126"/>
      <c r="AFI679" s="126"/>
      <c r="AFJ679" s="126"/>
      <c r="AFK679" s="126"/>
      <c r="AFL679" s="126"/>
      <c r="AFM679" s="126"/>
      <c r="AFN679" s="126"/>
      <c r="AFO679" s="126"/>
      <c r="AFP679" s="126"/>
      <c r="AFQ679" s="126"/>
      <c r="AFR679" s="126"/>
      <c r="AFS679" s="126"/>
      <c r="AFT679" s="126"/>
      <c r="AFU679" s="126"/>
      <c r="AFV679" s="126"/>
      <c r="AFW679" s="126"/>
      <c r="AFX679" s="126"/>
      <c r="AFY679" s="126"/>
      <c r="AFZ679" s="126"/>
      <c r="AGA679" s="126"/>
      <c r="AGB679" s="126"/>
      <c r="AGC679" s="126"/>
      <c r="AGD679" s="126"/>
      <c r="AGE679" s="126"/>
      <c r="AGF679" s="126"/>
      <c r="AGG679" s="126"/>
      <c r="AGH679" s="126"/>
      <c r="AGI679" s="126"/>
      <c r="AGJ679" s="126"/>
      <c r="AGK679" s="126"/>
      <c r="AGL679" s="126"/>
      <c r="AGM679" s="126"/>
      <c r="AGN679" s="126"/>
      <c r="AGO679" s="126"/>
      <c r="AGP679" s="126"/>
      <c r="AGQ679" s="126"/>
      <c r="AGR679" s="126"/>
      <c r="AGS679" s="126"/>
      <c r="AGT679" s="126"/>
      <c r="AGU679" s="126"/>
      <c r="AGV679" s="126"/>
      <c r="AGW679" s="126"/>
      <c r="AGX679" s="126"/>
      <c r="AGY679" s="126"/>
      <c r="AGZ679" s="126"/>
      <c r="AHA679" s="126"/>
      <c r="AHB679" s="126"/>
      <c r="AHC679" s="126"/>
      <c r="AHD679" s="126"/>
      <c r="AHE679" s="126"/>
      <c r="AHF679" s="126"/>
      <c r="AHG679" s="126"/>
      <c r="AHH679" s="126"/>
      <c r="AHI679" s="126"/>
      <c r="AHJ679" s="126"/>
      <c r="AHK679" s="126"/>
      <c r="AHL679" s="126"/>
      <c r="AHM679" s="126"/>
      <c r="AHN679" s="126"/>
      <c r="AHO679" s="126"/>
      <c r="AHP679" s="126"/>
      <c r="AHQ679" s="126"/>
      <c r="AHR679" s="126"/>
      <c r="AHS679" s="126"/>
      <c r="AHT679" s="126"/>
      <c r="AHU679" s="126"/>
      <c r="AHV679" s="126"/>
      <c r="AHW679" s="126"/>
      <c r="AHX679" s="126"/>
      <c r="AHY679" s="126"/>
      <c r="AHZ679" s="126"/>
      <c r="AIA679" s="126"/>
      <c r="AIB679" s="126"/>
      <c r="AIC679" s="126"/>
      <c r="AID679" s="126"/>
      <c r="AIE679" s="126"/>
      <c r="AIF679" s="126"/>
      <c r="AIG679" s="126"/>
      <c r="AIH679" s="126"/>
      <c r="AII679" s="126"/>
      <c r="AIJ679" s="126"/>
      <c r="AIK679" s="126"/>
      <c r="AIL679" s="126"/>
      <c r="AIM679" s="126"/>
      <c r="AIN679" s="126"/>
      <c r="AIO679" s="126"/>
      <c r="AIP679" s="126"/>
      <c r="AIQ679" s="126"/>
      <c r="AIR679" s="126"/>
      <c r="AIS679" s="126"/>
      <c r="AIT679" s="126"/>
      <c r="AIU679" s="126"/>
      <c r="AIV679" s="126"/>
      <c r="AIW679" s="126"/>
      <c r="AIX679" s="126"/>
      <c r="AIY679" s="126"/>
      <c r="AIZ679" s="126"/>
      <c r="AJA679" s="126"/>
      <c r="AJB679" s="126"/>
      <c r="AJC679" s="126"/>
      <c r="AJD679" s="126"/>
      <c r="AJE679" s="126"/>
      <c r="AJF679" s="126"/>
      <c r="AJG679" s="126"/>
      <c r="AJH679" s="126"/>
      <c r="AJI679" s="126"/>
      <c r="AJJ679" s="126"/>
      <c r="AJK679" s="126"/>
      <c r="AJL679" s="126"/>
      <c r="AJM679" s="126"/>
      <c r="AJN679" s="126"/>
      <c r="AJO679" s="126"/>
      <c r="AJP679" s="126"/>
      <c r="AJQ679" s="126"/>
      <c r="AJR679" s="126"/>
      <c r="AJS679" s="126"/>
      <c r="AJT679" s="126"/>
      <c r="AJU679" s="126"/>
      <c r="AJV679" s="126"/>
      <c r="AJW679" s="126"/>
      <c r="AJX679" s="126"/>
      <c r="AJY679" s="126"/>
      <c r="AJZ679" s="126"/>
      <c r="AKA679" s="126"/>
      <c r="AKB679" s="126"/>
      <c r="AKC679" s="126"/>
      <c r="AKD679" s="126"/>
      <c r="AKE679" s="126"/>
      <c r="AKF679" s="126"/>
      <c r="AKG679" s="126"/>
      <c r="AKH679" s="126"/>
      <c r="AKI679" s="126"/>
      <c r="AKJ679" s="126"/>
      <c r="AKK679" s="126"/>
      <c r="AKL679" s="126"/>
      <c r="AKM679" s="126"/>
      <c r="AKN679" s="126"/>
      <c r="AKO679" s="126"/>
      <c r="AKP679" s="126"/>
      <c r="AKQ679" s="126"/>
      <c r="AKR679" s="126"/>
      <c r="AKS679" s="126"/>
      <c r="AKT679" s="126"/>
      <c r="AKU679" s="126"/>
      <c r="AKV679" s="126"/>
      <c r="AKW679" s="126"/>
      <c r="AKX679" s="126"/>
      <c r="AKY679" s="126"/>
      <c r="AKZ679" s="126"/>
      <c r="ALA679" s="126"/>
      <c r="ALB679" s="126"/>
      <c r="ALC679" s="126"/>
      <c r="ALD679" s="126"/>
      <c r="ALE679" s="126"/>
      <c r="ALF679" s="126"/>
      <c r="ALG679" s="126"/>
      <c r="ALH679" s="126"/>
      <c r="ALI679" s="126"/>
      <c r="ALJ679" s="126"/>
      <c r="ALK679" s="126"/>
      <c r="ALL679" s="126"/>
      <c r="ALM679" s="126"/>
      <c r="ALN679" s="126"/>
      <c r="ALO679" s="126"/>
      <c r="ALP679" s="126"/>
      <c r="ALQ679" s="126"/>
      <c r="ALR679" s="126"/>
      <c r="ALS679" s="126"/>
      <c r="ALT679" s="126"/>
    </row>
    <row r="680" spans="2:1008" x14ac:dyDescent="0.4">
      <c r="B680" s="214"/>
      <c r="C680" s="126"/>
      <c r="D680" s="126"/>
      <c r="E680" s="487"/>
      <c r="F680" s="126"/>
      <c r="G680" s="126"/>
      <c r="H680" s="126"/>
      <c r="I680" s="126"/>
      <c r="J680" s="126"/>
      <c r="K680" s="126"/>
      <c r="L680" s="126"/>
      <c r="M680" s="126"/>
      <c r="N680" s="126"/>
      <c r="O680" s="126"/>
      <c r="P680" s="126"/>
      <c r="Q680" s="126"/>
      <c r="R680" s="126"/>
      <c r="S680" s="126"/>
      <c r="T680" s="126"/>
      <c r="U680" s="126"/>
      <c r="V680" s="126"/>
      <c r="W680" s="126"/>
      <c r="X680" s="126"/>
      <c r="Y680" s="126"/>
      <c r="Z680" s="126"/>
      <c r="AA680" s="126"/>
      <c r="AB680" s="126"/>
      <c r="AC680" s="126"/>
      <c r="AD680" s="126"/>
      <c r="AE680" s="126"/>
      <c r="AF680" s="126"/>
      <c r="AG680" s="126"/>
      <c r="AH680" s="126"/>
      <c r="AI680" s="126"/>
      <c r="AJ680" s="126"/>
      <c r="AK680" s="126"/>
      <c r="AL680" s="126"/>
      <c r="AM680" s="126"/>
      <c r="AN680" s="126"/>
      <c r="AO680" s="126"/>
      <c r="AP680" s="126"/>
      <c r="AQ680" s="126"/>
      <c r="AR680" s="126"/>
      <c r="AS680" s="126"/>
      <c r="AT680" s="126"/>
      <c r="AU680" s="126"/>
      <c r="AV680" s="126"/>
      <c r="AW680" s="126"/>
      <c r="AX680" s="126"/>
      <c r="AY680" s="126"/>
      <c r="AZ680" s="126"/>
      <c r="BA680" s="126"/>
      <c r="BB680" s="126"/>
      <c r="BC680" s="126"/>
      <c r="BD680" s="126"/>
      <c r="BE680" s="126"/>
      <c r="BF680" s="126"/>
      <c r="BG680" s="126"/>
      <c r="BH680" s="126"/>
      <c r="BI680" s="126"/>
      <c r="BJ680" s="126"/>
      <c r="BK680" s="126"/>
      <c r="BL680" s="126"/>
      <c r="BM680" s="126"/>
      <c r="BN680" s="126"/>
      <c r="BO680" s="126"/>
      <c r="BP680" s="126"/>
      <c r="BQ680" s="126"/>
      <c r="BR680" s="126"/>
      <c r="BS680" s="126"/>
      <c r="BT680" s="126"/>
      <c r="BU680" s="126"/>
      <c r="BV680" s="126"/>
      <c r="BW680" s="126"/>
      <c r="BX680" s="126"/>
      <c r="BY680" s="126"/>
      <c r="BZ680" s="126"/>
      <c r="CA680" s="126"/>
      <c r="CB680" s="126"/>
      <c r="CC680" s="126"/>
      <c r="CD680" s="126"/>
      <c r="CE680" s="126"/>
      <c r="CF680" s="126"/>
      <c r="CG680" s="126"/>
      <c r="CH680" s="126"/>
      <c r="CI680" s="126"/>
      <c r="CJ680" s="126"/>
      <c r="CK680" s="126"/>
      <c r="CL680" s="126"/>
      <c r="CM680" s="126"/>
      <c r="CN680" s="126"/>
      <c r="CO680" s="126"/>
      <c r="CP680" s="126"/>
      <c r="CQ680" s="126"/>
      <c r="CR680" s="126"/>
      <c r="CS680" s="126"/>
      <c r="CT680" s="126"/>
      <c r="CU680" s="126"/>
      <c r="CV680" s="126"/>
      <c r="CW680" s="126"/>
      <c r="CX680" s="126"/>
      <c r="CY680" s="126"/>
      <c r="CZ680" s="126"/>
      <c r="DA680" s="126"/>
      <c r="DB680" s="126"/>
      <c r="DC680" s="126"/>
      <c r="DD680" s="126"/>
      <c r="DE680" s="126"/>
      <c r="DF680" s="126"/>
      <c r="DG680" s="126"/>
      <c r="DH680" s="126"/>
      <c r="DI680" s="126"/>
      <c r="DJ680" s="126"/>
      <c r="DK680" s="126"/>
      <c r="DL680" s="126"/>
      <c r="DM680" s="126"/>
      <c r="DN680" s="126"/>
      <c r="DO680" s="126"/>
      <c r="DP680" s="126"/>
      <c r="DQ680" s="126"/>
      <c r="DR680" s="126"/>
      <c r="DS680" s="126"/>
      <c r="DT680" s="126"/>
      <c r="DU680" s="126"/>
      <c r="DV680" s="126"/>
      <c r="DW680" s="126"/>
      <c r="DX680" s="126"/>
      <c r="DY680" s="126"/>
      <c r="DZ680" s="126"/>
      <c r="EA680" s="126"/>
      <c r="EB680" s="126"/>
      <c r="EC680" s="126"/>
      <c r="ED680" s="126"/>
      <c r="EE680" s="126"/>
      <c r="EF680" s="126"/>
      <c r="EG680" s="126"/>
      <c r="EH680" s="126"/>
      <c r="EI680" s="126"/>
      <c r="EJ680" s="126"/>
      <c r="EK680" s="126"/>
      <c r="EL680" s="126"/>
      <c r="EM680" s="126"/>
      <c r="EN680" s="126"/>
      <c r="EO680" s="126"/>
      <c r="EP680" s="126"/>
      <c r="EQ680" s="126"/>
      <c r="ER680" s="126"/>
      <c r="ES680" s="126"/>
      <c r="ET680" s="126"/>
      <c r="EU680" s="126"/>
      <c r="EV680" s="126"/>
      <c r="EW680" s="126"/>
      <c r="EX680" s="126"/>
      <c r="EY680" s="126"/>
      <c r="EZ680" s="126"/>
      <c r="FA680" s="126"/>
      <c r="FB680" s="126"/>
      <c r="FC680" s="126"/>
      <c r="FD680" s="126"/>
      <c r="FE680" s="126"/>
      <c r="FF680" s="126"/>
      <c r="FG680" s="126"/>
      <c r="FH680" s="126"/>
      <c r="FI680" s="126"/>
      <c r="FJ680" s="126"/>
      <c r="FK680" s="126"/>
      <c r="FL680" s="126"/>
      <c r="FM680" s="126"/>
      <c r="FN680" s="126"/>
      <c r="FO680" s="126"/>
      <c r="FP680" s="126"/>
      <c r="FQ680" s="126"/>
      <c r="FR680" s="126"/>
      <c r="FS680" s="126"/>
      <c r="FT680" s="126"/>
      <c r="FU680" s="126"/>
      <c r="FV680" s="126"/>
      <c r="FW680" s="126"/>
      <c r="FX680" s="126"/>
      <c r="FY680" s="126"/>
      <c r="FZ680" s="126"/>
      <c r="GA680" s="126"/>
      <c r="GB680" s="126"/>
      <c r="GC680" s="126"/>
      <c r="GD680" s="126"/>
      <c r="GE680" s="126"/>
      <c r="GF680" s="126"/>
      <c r="GG680" s="126"/>
      <c r="GH680" s="126"/>
      <c r="GI680" s="126"/>
      <c r="GJ680" s="126"/>
      <c r="GK680" s="126"/>
      <c r="GL680" s="126"/>
      <c r="GM680" s="126"/>
      <c r="GN680" s="126"/>
      <c r="GO680" s="126"/>
      <c r="GP680" s="126"/>
      <c r="GQ680" s="126"/>
      <c r="GR680" s="126"/>
      <c r="GS680" s="126"/>
      <c r="GT680" s="126"/>
      <c r="GU680" s="126"/>
      <c r="GV680" s="126"/>
      <c r="GW680" s="126"/>
      <c r="GX680" s="126"/>
      <c r="GY680" s="126"/>
      <c r="GZ680" s="126"/>
      <c r="HA680" s="126"/>
      <c r="HB680" s="126"/>
      <c r="HC680" s="126"/>
      <c r="HD680" s="126"/>
      <c r="HE680" s="126"/>
      <c r="HF680" s="126"/>
      <c r="HG680" s="126"/>
      <c r="HH680" s="126"/>
      <c r="HI680" s="126"/>
      <c r="HJ680" s="126"/>
      <c r="HK680" s="126"/>
      <c r="HL680" s="126"/>
      <c r="HM680" s="126"/>
      <c r="HN680" s="126"/>
      <c r="HO680" s="126"/>
      <c r="HP680" s="126"/>
      <c r="HQ680" s="126"/>
      <c r="HR680" s="126"/>
      <c r="HS680" s="126"/>
      <c r="HT680" s="126"/>
      <c r="HU680" s="126"/>
      <c r="HV680" s="126"/>
      <c r="HW680" s="126"/>
      <c r="HX680" s="126"/>
      <c r="HY680" s="126"/>
      <c r="HZ680" s="126"/>
      <c r="IA680" s="126"/>
      <c r="IB680" s="126"/>
      <c r="IC680" s="126"/>
      <c r="ID680" s="126"/>
      <c r="IE680" s="126"/>
      <c r="IF680" s="126"/>
      <c r="IG680" s="126"/>
      <c r="IH680" s="126"/>
      <c r="II680" s="126"/>
      <c r="IJ680" s="126"/>
      <c r="IK680" s="126"/>
      <c r="IL680" s="126"/>
      <c r="IM680" s="126"/>
      <c r="IN680" s="126"/>
      <c r="IO680" s="126"/>
      <c r="IP680" s="126"/>
      <c r="IQ680" s="126"/>
      <c r="IR680" s="126"/>
      <c r="IS680" s="126"/>
      <c r="IT680" s="126"/>
      <c r="IU680" s="126"/>
      <c r="IV680" s="126"/>
      <c r="IW680" s="126"/>
      <c r="IX680" s="126"/>
      <c r="IY680" s="126"/>
      <c r="IZ680" s="126"/>
      <c r="JA680" s="126"/>
      <c r="JB680" s="126"/>
      <c r="JC680" s="126"/>
      <c r="JD680" s="126"/>
      <c r="JE680" s="126"/>
      <c r="JF680" s="126"/>
      <c r="JG680" s="126"/>
      <c r="JH680" s="126"/>
      <c r="JI680" s="126"/>
      <c r="JJ680" s="126"/>
      <c r="JK680" s="126"/>
      <c r="JL680" s="126"/>
      <c r="JM680" s="126"/>
      <c r="JN680" s="126"/>
      <c r="JO680" s="126"/>
      <c r="JP680" s="126"/>
      <c r="JQ680" s="126"/>
      <c r="JR680" s="126"/>
      <c r="JS680" s="126"/>
      <c r="JT680" s="126"/>
      <c r="JU680" s="126"/>
      <c r="JV680" s="126"/>
      <c r="JW680" s="126"/>
      <c r="JX680" s="126"/>
      <c r="JY680" s="126"/>
      <c r="JZ680" s="126"/>
      <c r="KA680" s="126"/>
      <c r="KB680" s="126"/>
      <c r="KC680" s="126"/>
      <c r="KD680" s="126"/>
      <c r="KE680" s="126"/>
      <c r="KF680" s="126"/>
      <c r="KG680" s="126"/>
      <c r="KH680" s="126"/>
      <c r="KI680" s="126"/>
      <c r="KJ680" s="126"/>
      <c r="KK680" s="126"/>
      <c r="KL680" s="126"/>
      <c r="KM680" s="126"/>
      <c r="KN680" s="126"/>
      <c r="KO680" s="126"/>
      <c r="KP680" s="126"/>
      <c r="KQ680" s="126"/>
      <c r="KR680" s="126"/>
      <c r="KS680" s="126"/>
      <c r="KT680" s="126"/>
      <c r="KU680" s="126"/>
      <c r="KV680" s="126"/>
      <c r="KW680" s="126"/>
      <c r="KX680" s="126"/>
      <c r="KY680" s="126"/>
      <c r="KZ680" s="126"/>
      <c r="LA680" s="126"/>
      <c r="LB680" s="126"/>
      <c r="LC680" s="126"/>
      <c r="LD680" s="126"/>
      <c r="LE680" s="126"/>
      <c r="LF680" s="126"/>
      <c r="LG680" s="126"/>
      <c r="LH680" s="126"/>
      <c r="LI680" s="126"/>
      <c r="LJ680" s="126"/>
      <c r="LK680" s="126"/>
      <c r="LL680" s="126"/>
      <c r="LM680" s="126"/>
      <c r="LN680" s="126"/>
      <c r="LO680" s="126"/>
      <c r="LP680" s="126"/>
      <c r="LQ680" s="126"/>
      <c r="LR680" s="126"/>
      <c r="LS680" s="126"/>
      <c r="LT680" s="126"/>
      <c r="LU680" s="126"/>
      <c r="LV680" s="126"/>
      <c r="LW680" s="126"/>
      <c r="LX680" s="126"/>
      <c r="LY680" s="126"/>
      <c r="LZ680" s="126"/>
      <c r="MA680" s="126"/>
      <c r="MB680" s="126"/>
      <c r="MC680" s="126"/>
      <c r="MD680" s="126"/>
      <c r="ME680" s="126"/>
      <c r="MF680" s="126"/>
      <c r="MG680" s="126"/>
      <c r="MH680" s="126"/>
      <c r="MI680" s="126"/>
      <c r="MJ680" s="126"/>
      <c r="MK680" s="126"/>
      <c r="ML680" s="126"/>
      <c r="MM680" s="126"/>
      <c r="MN680" s="126"/>
      <c r="MO680" s="126"/>
      <c r="MP680" s="126"/>
      <c r="MQ680" s="126"/>
      <c r="MR680" s="126"/>
      <c r="MS680" s="126"/>
      <c r="MT680" s="126"/>
      <c r="MU680" s="126"/>
      <c r="MV680" s="126"/>
      <c r="MW680" s="126"/>
      <c r="MX680" s="126"/>
      <c r="MY680" s="126"/>
      <c r="MZ680" s="126"/>
      <c r="NA680" s="126"/>
      <c r="NB680" s="126"/>
      <c r="NC680" s="126"/>
      <c r="ND680" s="126"/>
      <c r="NE680" s="126"/>
      <c r="NF680" s="126"/>
      <c r="NG680" s="126"/>
      <c r="NH680" s="126"/>
      <c r="NI680" s="126"/>
      <c r="NJ680" s="126"/>
      <c r="NK680" s="126"/>
      <c r="NL680" s="126"/>
      <c r="NM680" s="126"/>
      <c r="NN680" s="126"/>
      <c r="NO680" s="126"/>
      <c r="NP680" s="126"/>
      <c r="NQ680" s="126"/>
      <c r="NR680" s="126"/>
      <c r="NS680" s="126"/>
      <c r="NT680" s="126"/>
      <c r="NU680" s="126"/>
      <c r="NV680" s="126"/>
      <c r="NW680" s="126"/>
      <c r="NX680" s="126"/>
      <c r="NY680" s="126"/>
      <c r="NZ680" s="126"/>
      <c r="OA680" s="126"/>
      <c r="OB680" s="126"/>
      <c r="OC680" s="126"/>
      <c r="OD680" s="126"/>
      <c r="OE680" s="126"/>
      <c r="OF680" s="126"/>
      <c r="OG680" s="126"/>
      <c r="OH680" s="126"/>
      <c r="OI680" s="126"/>
      <c r="OJ680" s="126"/>
      <c r="OK680" s="126"/>
      <c r="OL680" s="126"/>
      <c r="OM680" s="126"/>
      <c r="ON680" s="126"/>
      <c r="OO680" s="126"/>
      <c r="OP680" s="126"/>
      <c r="OQ680" s="126"/>
      <c r="OR680" s="126"/>
      <c r="OS680" s="126"/>
      <c r="OT680" s="126"/>
      <c r="OU680" s="126"/>
      <c r="OV680" s="126"/>
      <c r="OW680" s="126"/>
      <c r="OX680" s="126"/>
      <c r="OY680" s="126"/>
      <c r="OZ680" s="126"/>
      <c r="PA680" s="126"/>
      <c r="PB680" s="126"/>
      <c r="PC680" s="126"/>
      <c r="PD680" s="126"/>
      <c r="PE680" s="126"/>
      <c r="PF680" s="126"/>
      <c r="PG680" s="126"/>
      <c r="PH680" s="126"/>
      <c r="PI680" s="126"/>
      <c r="PJ680" s="126"/>
      <c r="PK680" s="126"/>
      <c r="PL680" s="126"/>
      <c r="PM680" s="126"/>
      <c r="PN680" s="126"/>
      <c r="PO680" s="126"/>
      <c r="PP680" s="126"/>
      <c r="PQ680" s="126"/>
      <c r="PR680" s="126"/>
      <c r="PS680" s="126"/>
      <c r="PT680" s="126"/>
      <c r="PU680" s="126"/>
      <c r="PV680" s="126"/>
      <c r="PW680" s="126"/>
      <c r="PX680" s="126"/>
      <c r="PY680" s="126"/>
      <c r="PZ680" s="126"/>
      <c r="QA680" s="126"/>
      <c r="QB680" s="126"/>
      <c r="QC680" s="126"/>
      <c r="QD680" s="126"/>
      <c r="QE680" s="126"/>
      <c r="QF680" s="126"/>
      <c r="QG680" s="126"/>
      <c r="QH680" s="126"/>
      <c r="QI680" s="126"/>
      <c r="QJ680" s="126"/>
      <c r="QK680" s="126"/>
      <c r="QL680" s="126"/>
      <c r="QM680" s="126"/>
      <c r="QN680" s="126"/>
      <c r="QO680" s="126"/>
      <c r="QP680" s="126"/>
      <c r="QQ680" s="126"/>
      <c r="QR680" s="126"/>
      <c r="QS680" s="126"/>
      <c r="QT680" s="126"/>
      <c r="QU680" s="126"/>
      <c r="QV680" s="126"/>
      <c r="QW680" s="126"/>
      <c r="QX680" s="126"/>
      <c r="QY680" s="126"/>
      <c r="QZ680" s="126"/>
      <c r="RA680" s="126"/>
      <c r="RB680" s="126"/>
      <c r="RC680" s="126"/>
      <c r="RD680" s="126"/>
      <c r="RE680" s="126"/>
      <c r="RF680" s="126"/>
      <c r="RG680" s="126"/>
      <c r="RH680" s="126"/>
      <c r="RI680" s="126"/>
      <c r="RJ680" s="126"/>
      <c r="RK680" s="126"/>
      <c r="RL680" s="126"/>
      <c r="RM680" s="126"/>
      <c r="RN680" s="126"/>
      <c r="RO680" s="126"/>
      <c r="RP680" s="126"/>
      <c r="RQ680" s="126"/>
      <c r="RR680" s="126"/>
      <c r="RS680" s="126"/>
      <c r="RT680" s="126"/>
      <c r="RU680" s="126"/>
      <c r="RV680" s="126"/>
      <c r="RW680" s="126"/>
      <c r="RX680" s="126"/>
      <c r="RY680" s="126"/>
      <c r="RZ680" s="126"/>
      <c r="SA680" s="126"/>
      <c r="SB680" s="126"/>
      <c r="SC680" s="126"/>
      <c r="SD680" s="126"/>
      <c r="SE680" s="126"/>
      <c r="SF680" s="126"/>
      <c r="SG680" s="126"/>
      <c r="SH680" s="126"/>
      <c r="SI680" s="126"/>
      <c r="SJ680" s="126"/>
      <c r="SK680" s="126"/>
      <c r="SL680" s="126"/>
      <c r="SM680" s="126"/>
      <c r="SN680" s="126"/>
      <c r="SO680" s="126"/>
      <c r="SP680" s="126"/>
      <c r="SQ680" s="126"/>
      <c r="SR680" s="126"/>
      <c r="SS680" s="126"/>
      <c r="ST680" s="126"/>
      <c r="SU680" s="126"/>
      <c r="SV680" s="126"/>
      <c r="SW680" s="126"/>
      <c r="SX680" s="126"/>
      <c r="SY680" s="126"/>
      <c r="SZ680" s="126"/>
      <c r="TA680" s="126"/>
      <c r="TB680" s="126"/>
      <c r="TC680" s="126"/>
      <c r="TD680" s="126"/>
      <c r="TE680" s="126"/>
      <c r="TF680" s="126"/>
      <c r="TG680" s="126"/>
      <c r="TH680" s="126"/>
      <c r="TI680" s="126"/>
      <c r="TJ680" s="126"/>
      <c r="TK680" s="126"/>
      <c r="TL680" s="126"/>
      <c r="TM680" s="126"/>
      <c r="TN680" s="126"/>
      <c r="TO680" s="126"/>
      <c r="TP680" s="126"/>
      <c r="TQ680" s="126"/>
      <c r="TR680" s="126"/>
      <c r="TS680" s="126"/>
      <c r="TT680" s="126"/>
      <c r="TU680" s="126"/>
      <c r="TV680" s="126"/>
      <c r="TW680" s="126"/>
      <c r="TX680" s="126"/>
      <c r="TY680" s="126"/>
      <c r="TZ680" s="126"/>
      <c r="UA680" s="126"/>
      <c r="UB680" s="126"/>
      <c r="UC680" s="126"/>
      <c r="UD680" s="126"/>
      <c r="UE680" s="126"/>
      <c r="UF680" s="126"/>
      <c r="UG680" s="126"/>
      <c r="UH680" s="126"/>
      <c r="UI680" s="126"/>
      <c r="UJ680" s="126"/>
      <c r="UK680" s="126"/>
      <c r="UL680" s="126"/>
      <c r="UM680" s="126"/>
      <c r="UN680" s="126"/>
      <c r="UO680" s="126"/>
      <c r="UP680" s="126"/>
      <c r="UQ680" s="126"/>
      <c r="UR680" s="126"/>
      <c r="US680" s="126"/>
      <c r="UT680" s="126"/>
      <c r="UU680" s="126"/>
      <c r="UV680" s="126"/>
      <c r="UW680" s="126"/>
      <c r="UX680" s="126"/>
      <c r="UY680" s="126"/>
      <c r="UZ680" s="126"/>
      <c r="VA680" s="126"/>
      <c r="VB680" s="126"/>
      <c r="VC680" s="126"/>
      <c r="VD680" s="126"/>
      <c r="VE680" s="126"/>
      <c r="VF680" s="126"/>
      <c r="VG680" s="126"/>
      <c r="VH680" s="126"/>
      <c r="VI680" s="126"/>
      <c r="VJ680" s="126"/>
      <c r="VK680" s="126"/>
      <c r="VL680" s="126"/>
      <c r="VM680" s="126"/>
      <c r="VN680" s="126"/>
      <c r="VO680" s="126"/>
      <c r="VP680" s="126"/>
      <c r="VQ680" s="126"/>
      <c r="VR680" s="126"/>
      <c r="VS680" s="126"/>
      <c r="VT680" s="126"/>
      <c r="VU680" s="126"/>
      <c r="VV680" s="126"/>
      <c r="VW680" s="126"/>
      <c r="VX680" s="126"/>
      <c r="VY680" s="126"/>
      <c r="VZ680" s="126"/>
      <c r="WA680" s="126"/>
      <c r="WB680" s="126"/>
      <c r="WC680" s="126"/>
      <c r="WD680" s="126"/>
      <c r="WE680" s="126"/>
      <c r="WF680" s="126"/>
      <c r="WG680" s="126"/>
      <c r="WH680" s="126"/>
      <c r="WI680" s="126"/>
      <c r="WJ680" s="126"/>
      <c r="WK680" s="126"/>
      <c r="WL680" s="126"/>
      <c r="WM680" s="126"/>
      <c r="WN680" s="126"/>
      <c r="WO680" s="126"/>
      <c r="WP680" s="126"/>
      <c r="WQ680" s="126"/>
      <c r="WR680" s="126"/>
      <c r="WS680" s="126"/>
      <c r="WT680" s="126"/>
      <c r="WU680" s="126"/>
      <c r="WV680" s="126"/>
      <c r="WW680" s="126"/>
      <c r="WX680" s="126"/>
      <c r="WY680" s="126"/>
      <c r="WZ680" s="126"/>
      <c r="XA680" s="126"/>
      <c r="XB680" s="126"/>
      <c r="XC680" s="126"/>
      <c r="XD680" s="126"/>
      <c r="XE680" s="126"/>
      <c r="XF680" s="126"/>
      <c r="XG680" s="126"/>
      <c r="XH680" s="126"/>
      <c r="XI680" s="126"/>
      <c r="XJ680" s="126"/>
      <c r="XK680" s="126"/>
      <c r="XL680" s="126"/>
      <c r="XM680" s="126"/>
      <c r="XN680" s="126"/>
      <c r="XO680" s="126"/>
      <c r="XP680" s="126"/>
      <c r="XQ680" s="126"/>
      <c r="XR680" s="126"/>
      <c r="XS680" s="126"/>
      <c r="XT680" s="126"/>
      <c r="XU680" s="126"/>
      <c r="XV680" s="126"/>
      <c r="XW680" s="126"/>
      <c r="XX680" s="126"/>
      <c r="XY680" s="126"/>
      <c r="XZ680" s="126"/>
      <c r="YA680" s="126"/>
      <c r="YB680" s="126"/>
      <c r="YC680" s="126"/>
      <c r="YD680" s="126"/>
      <c r="YE680" s="126"/>
      <c r="YF680" s="126"/>
      <c r="YG680" s="126"/>
      <c r="YH680" s="126"/>
      <c r="YI680" s="126"/>
      <c r="YJ680" s="126"/>
      <c r="YK680" s="126"/>
      <c r="YL680" s="126"/>
      <c r="YM680" s="126"/>
      <c r="YN680" s="126"/>
      <c r="YO680" s="126"/>
      <c r="YP680" s="126"/>
      <c r="YQ680" s="126"/>
      <c r="YR680" s="126"/>
      <c r="YS680" s="126"/>
      <c r="YT680" s="126"/>
      <c r="YU680" s="126"/>
      <c r="YV680" s="126"/>
      <c r="YW680" s="126"/>
      <c r="YX680" s="126"/>
      <c r="YY680" s="126"/>
      <c r="YZ680" s="126"/>
      <c r="ZA680" s="126"/>
      <c r="ZB680" s="126"/>
      <c r="ZC680" s="126"/>
      <c r="ZD680" s="126"/>
      <c r="ZE680" s="126"/>
      <c r="ZF680" s="126"/>
      <c r="ZG680" s="126"/>
      <c r="ZH680" s="126"/>
      <c r="ZI680" s="126"/>
      <c r="ZJ680" s="126"/>
      <c r="ZK680" s="126"/>
      <c r="ZL680" s="126"/>
      <c r="ZM680" s="126"/>
      <c r="ZN680" s="126"/>
      <c r="ZO680" s="126"/>
      <c r="ZP680" s="126"/>
      <c r="ZQ680" s="126"/>
      <c r="ZR680" s="126"/>
      <c r="ZS680" s="126"/>
      <c r="ZT680" s="126"/>
      <c r="ZU680" s="126"/>
      <c r="ZV680" s="126"/>
      <c r="ZW680" s="126"/>
      <c r="ZX680" s="126"/>
      <c r="ZY680" s="126"/>
      <c r="ZZ680" s="126"/>
      <c r="AAA680" s="126"/>
      <c r="AAB680" s="126"/>
      <c r="AAC680" s="126"/>
      <c r="AAD680" s="126"/>
      <c r="AAE680" s="126"/>
      <c r="AAF680" s="126"/>
      <c r="AAG680" s="126"/>
      <c r="AAH680" s="126"/>
      <c r="AAI680" s="126"/>
      <c r="AAJ680" s="126"/>
      <c r="AAK680" s="126"/>
      <c r="AAL680" s="126"/>
      <c r="AAM680" s="126"/>
      <c r="AAN680" s="126"/>
      <c r="AAO680" s="126"/>
      <c r="AAP680" s="126"/>
      <c r="AAQ680" s="126"/>
      <c r="AAR680" s="126"/>
      <c r="AAS680" s="126"/>
      <c r="AAT680" s="126"/>
      <c r="AAU680" s="126"/>
      <c r="AAV680" s="126"/>
      <c r="AAW680" s="126"/>
      <c r="AAX680" s="126"/>
      <c r="AAY680" s="126"/>
      <c r="AAZ680" s="126"/>
      <c r="ABA680" s="126"/>
      <c r="ABB680" s="126"/>
      <c r="ABC680" s="126"/>
      <c r="ABD680" s="126"/>
      <c r="ABE680" s="126"/>
      <c r="ABF680" s="126"/>
      <c r="ABG680" s="126"/>
      <c r="ABH680" s="126"/>
      <c r="ABI680" s="126"/>
      <c r="ABJ680" s="126"/>
      <c r="ABK680" s="126"/>
      <c r="ABL680" s="126"/>
      <c r="ABM680" s="126"/>
      <c r="ABN680" s="126"/>
      <c r="ABO680" s="126"/>
      <c r="ABP680" s="126"/>
      <c r="ABQ680" s="126"/>
      <c r="ABR680" s="126"/>
      <c r="ABS680" s="126"/>
      <c r="ABT680" s="126"/>
      <c r="ABU680" s="126"/>
      <c r="ABV680" s="126"/>
      <c r="ABW680" s="126"/>
      <c r="ABX680" s="126"/>
      <c r="ABY680" s="126"/>
      <c r="ABZ680" s="126"/>
      <c r="ACA680" s="126"/>
      <c r="ACB680" s="126"/>
      <c r="ACC680" s="126"/>
      <c r="ACD680" s="126"/>
      <c r="ACE680" s="126"/>
      <c r="ACF680" s="126"/>
      <c r="ACG680" s="126"/>
      <c r="ACH680" s="126"/>
      <c r="ACI680" s="126"/>
      <c r="ACJ680" s="126"/>
      <c r="ACK680" s="126"/>
      <c r="ACL680" s="126"/>
      <c r="ACM680" s="126"/>
      <c r="ACN680" s="126"/>
      <c r="ACO680" s="126"/>
      <c r="ACP680" s="126"/>
      <c r="ACQ680" s="126"/>
      <c r="ACR680" s="126"/>
      <c r="ACS680" s="126"/>
      <c r="ACT680" s="126"/>
      <c r="ACU680" s="126"/>
      <c r="ACV680" s="126"/>
      <c r="ACW680" s="126"/>
      <c r="ACX680" s="126"/>
      <c r="ACY680" s="126"/>
      <c r="ACZ680" s="126"/>
      <c r="ADA680" s="126"/>
      <c r="ADB680" s="126"/>
      <c r="ADC680" s="126"/>
      <c r="ADD680" s="126"/>
      <c r="ADE680" s="126"/>
      <c r="ADF680" s="126"/>
      <c r="ADG680" s="126"/>
      <c r="ADH680" s="126"/>
      <c r="ADI680" s="126"/>
      <c r="ADJ680" s="126"/>
      <c r="ADK680" s="126"/>
      <c r="ADL680" s="126"/>
      <c r="ADM680" s="126"/>
      <c r="ADN680" s="126"/>
      <c r="ADO680" s="126"/>
      <c r="ADP680" s="126"/>
      <c r="ADQ680" s="126"/>
      <c r="ADR680" s="126"/>
      <c r="ADS680" s="126"/>
      <c r="ADT680" s="126"/>
      <c r="ADU680" s="126"/>
      <c r="ADV680" s="126"/>
      <c r="ADW680" s="126"/>
      <c r="ADX680" s="126"/>
      <c r="ADY680" s="126"/>
      <c r="ADZ680" s="126"/>
      <c r="AEA680" s="126"/>
      <c r="AEB680" s="126"/>
      <c r="AEC680" s="126"/>
      <c r="AED680" s="126"/>
      <c r="AEE680" s="126"/>
      <c r="AEF680" s="126"/>
      <c r="AEG680" s="126"/>
      <c r="AEH680" s="126"/>
      <c r="AEI680" s="126"/>
      <c r="AEJ680" s="126"/>
      <c r="AEK680" s="126"/>
      <c r="AEL680" s="126"/>
      <c r="AEM680" s="126"/>
      <c r="AEN680" s="126"/>
      <c r="AEO680" s="126"/>
      <c r="AEP680" s="126"/>
      <c r="AEQ680" s="126"/>
      <c r="AER680" s="126"/>
      <c r="AES680" s="126"/>
      <c r="AET680" s="126"/>
      <c r="AEU680" s="126"/>
      <c r="AEV680" s="126"/>
      <c r="AEW680" s="126"/>
      <c r="AEX680" s="126"/>
      <c r="AEY680" s="126"/>
      <c r="AEZ680" s="126"/>
      <c r="AFA680" s="126"/>
      <c r="AFB680" s="126"/>
      <c r="AFC680" s="126"/>
      <c r="AFD680" s="126"/>
      <c r="AFE680" s="126"/>
      <c r="AFF680" s="126"/>
      <c r="AFG680" s="126"/>
      <c r="AFH680" s="126"/>
      <c r="AFI680" s="126"/>
      <c r="AFJ680" s="126"/>
      <c r="AFK680" s="126"/>
      <c r="AFL680" s="126"/>
      <c r="AFM680" s="126"/>
      <c r="AFN680" s="126"/>
      <c r="AFO680" s="126"/>
      <c r="AFP680" s="126"/>
      <c r="AFQ680" s="126"/>
      <c r="AFR680" s="126"/>
      <c r="AFS680" s="126"/>
      <c r="AFT680" s="126"/>
      <c r="AFU680" s="126"/>
      <c r="AFV680" s="126"/>
      <c r="AFW680" s="126"/>
      <c r="AFX680" s="126"/>
      <c r="AFY680" s="126"/>
      <c r="AFZ680" s="126"/>
      <c r="AGA680" s="126"/>
      <c r="AGB680" s="126"/>
      <c r="AGC680" s="126"/>
      <c r="AGD680" s="126"/>
      <c r="AGE680" s="126"/>
      <c r="AGF680" s="126"/>
      <c r="AGG680" s="126"/>
      <c r="AGH680" s="126"/>
      <c r="AGI680" s="126"/>
      <c r="AGJ680" s="126"/>
      <c r="AGK680" s="126"/>
      <c r="AGL680" s="126"/>
      <c r="AGM680" s="126"/>
      <c r="AGN680" s="126"/>
      <c r="AGO680" s="126"/>
      <c r="AGP680" s="126"/>
      <c r="AGQ680" s="126"/>
      <c r="AGR680" s="126"/>
      <c r="AGS680" s="126"/>
      <c r="AGT680" s="126"/>
      <c r="AGU680" s="126"/>
      <c r="AGV680" s="126"/>
      <c r="AGW680" s="126"/>
      <c r="AGX680" s="126"/>
      <c r="AGY680" s="126"/>
      <c r="AGZ680" s="126"/>
      <c r="AHA680" s="126"/>
      <c r="AHB680" s="126"/>
      <c r="AHC680" s="126"/>
      <c r="AHD680" s="126"/>
      <c r="AHE680" s="126"/>
      <c r="AHF680" s="126"/>
      <c r="AHG680" s="126"/>
      <c r="AHH680" s="126"/>
      <c r="AHI680" s="126"/>
      <c r="AHJ680" s="126"/>
      <c r="AHK680" s="126"/>
      <c r="AHL680" s="126"/>
      <c r="AHM680" s="126"/>
      <c r="AHN680" s="126"/>
      <c r="AHO680" s="126"/>
      <c r="AHP680" s="126"/>
      <c r="AHQ680" s="126"/>
      <c r="AHR680" s="126"/>
      <c r="AHS680" s="126"/>
      <c r="AHT680" s="126"/>
      <c r="AHU680" s="126"/>
      <c r="AHV680" s="126"/>
      <c r="AHW680" s="126"/>
      <c r="AHX680" s="126"/>
      <c r="AHY680" s="126"/>
      <c r="AHZ680" s="126"/>
      <c r="AIA680" s="126"/>
      <c r="AIB680" s="126"/>
      <c r="AIC680" s="126"/>
      <c r="AID680" s="126"/>
      <c r="AIE680" s="126"/>
      <c r="AIF680" s="126"/>
      <c r="AIG680" s="126"/>
      <c r="AIH680" s="126"/>
      <c r="AII680" s="126"/>
      <c r="AIJ680" s="126"/>
      <c r="AIK680" s="126"/>
      <c r="AIL680" s="126"/>
      <c r="AIM680" s="126"/>
      <c r="AIN680" s="126"/>
      <c r="AIO680" s="126"/>
      <c r="AIP680" s="126"/>
      <c r="AIQ680" s="126"/>
      <c r="AIR680" s="126"/>
      <c r="AIS680" s="126"/>
      <c r="AIT680" s="126"/>
      <c r="AIU680" s="126"/>
      <c r="AIV680" s="126"/>
      <c r="AIW680" s="126"/>
      <c r="AIX680" s="126"/>
      <c r="AIY680" s="126"/>
      <c r="AIZ680" s="126"/>
      <c r="AJA680" s="126"/>
      <c r="AJB680" s="126"/>
      <c r="AJC680" s="126"/>
      <c r="AJD680" s="126"/>
      <c r="AJE680" s="126"/>
      <c r="AJF680" s="126"/>
      <c r="AJG680" s="126"/>
      <c r="AJH680" s="126"/>
      <c r="AJI680" s="126"/>
      <c r="AJJ680" s="126"/>
      <c r="AJK680" s="126"/>
      <c r="AJL680" s="126"/>
      <c r="AJM680" s="126"/>
      <c r="AJN680" s="126"/>
      <c r="AJO680" s="126"/>
      <c r="AJP680" s="126"/>
      <c r="AJQ680" s="126"/>
      <c r="AJR680" s="126"/>
      <c r="AJS680" s="126"/>
      <c r="AJT680" s="126"/>
      <c r="AJU680" s="126"/>
      <c r="AJV680" s="126"/>
      <c r="AJW680" s="126"/>
      <c r="AJX680" s="126"/>
      <c r="AJY680" s="126"/>
      <c r="AJZ680" s="126"/>
      <c r="AKA680" s="126"/>
      <c r="AKB680" s="126"/>
      <c r="AKC680" s="126"/>
      <c r="AKD680" s="126"/>
      <c r="AKE680" s="126"/>
      <c r="AKF680" s="126"/>
      <c r="AKG680" s="126"/>
      <c r="AKH680" s="126"/>
      <c r="AKI680" s="126"/>
      <c r="AKJ680" s="126"/>
      <c r="AKK680" s="126"/>
      <c r="AKL680" s="126"/>
      <c r="AKM680" s="126"/>
      <c r="AKN680" s="126"/>
      <c r="AKO680" s="126"/>
      <c r="AKP680" s="126"/>
      <c r="AKQ680" s="126"/>
      <c r="AKR680" s="126"/>
      <c r="AKS680" s="126"/>
      <c r="AKT680" s="126"/>
      <c r="AKU680" s="126"/>
      <c r="AKV680" s="126"/>
      <c r="AKW680" s="126"/>
      <c r="AKX680" s="126"/>
      <c r="AKY680" s="126"/>
      <c r="AKZ680" s="126"/>
      <c r="ALA680" s="126"/>
      <c r="ALB680" s="126"/>
      <c r="ALC680" s="126"/>
      <c r="ALD680" s="126"/>
      <c r="ALE680" s="126"/>
      <c r="ALF680" s="126"/>
      <c r="ALG680" s="126"/>
      <c r="ALH680" s="126"/>
      <c r="ALI680" s="126"/>
      <c r="ALJ680" s="126"/>
      <c r="ALK680" s="126"/>
      <c r="ALL680" s="126"/>
      <c r="ALM680" s="126"/>
      <c r="ALN680" s="126"/>
      <c r="ALO680" s="126"/>
      <c r="ALP680" s="126"/>
      <c r="ALQ680" s="126"/>
      <c r="ALR680" s="126"/>
      <c r="ALS680" s="126"/>
      <c r="ALT680" s="126"/>
    </row>
    <row r="681" spans="2:1008" x14ac:dyDescent="0.4">
      <c r="B681" s="214"/>
      <c r="C681" s="126"/>
      <c r="D681" s="126"/>
      <c r="E681" s="487"/>
      <c r="F681" s="126"/>
      <c r="G681" s="126"/>
      <c r="H681" s="126"/>
      <c r="I681" s="126"/>
      <c r="J681" s="126"/>
      <c r="K681" s="126"/>
      <c r="L681" s="126"/>
      <c r="M681" s="126"/>
      <c r="N681" s="126"/>
      <c r="O681" s="126"/>
      <c r="P681" s="126"/>
      <c r="Q681" s="126"/>
      <c r="R681" s="126"/>
      <c r="S681" s="126"/>
      <c r="T681" s="126"/>
      <c r="U681" s="126"/>
      <c r="V681" s="126"/>
      <c r="W681" s="126"/>
      <c r="X681" s="126"/>
      <c r="Y681" s="126"/>
      <c r="Z681" s="126"/>
      <c r="AA681" s="126"/>
      <c r="AB681" s="126"/>
      <c r="AC681" s="126"/>
      <c r="AD681" s="126"/>
      <c r="AE681" s="126"/>
      <c r="AF681" s="126"/>
      <c r="AG681" s="126"/>
      <c r="AH681" s="126"/>
      <c r="AI681" s="126"/>
      <c r="AJ681" s="126"/>
      <c r="AK681" s="126"/>
      <c r="AL681" s="126"/>
      <c r="AM681" s="126"/>
      <c r="AN681" s="126"/>
      <c r="AO681" s="126"/>
      <c r="AP681" s="126"/>
      <c r="AQ681" s="126"/>
      <c r="AR681" s="126"/>
      <c r="AS681" s="126"/>
      <c r="AT681" s="126"/>
      <c r="AU681" s="126"/>
      <c r="AV681" s="126"/>
      <c r="AW681" s="126"/>
      <c r="AX681" s="126"/>
      <c r="AY681" s="126"/>
      <c r="AZ681" s="126"/>
      <c r="BA681" s="126"/>
      <c r="BB681" s="126"/>
      <c r="BC681" s="126"/>
      <c r="BD681" s="126"/>
      <c r="BE681" s="126"/>
      <c r="BF681" s="126"/>
      <c r="BG681" s="126"/>
      <c r="BH681" s="126"/>
      <c r="BI681" s="126"/>
      <c r="BJ681" s="126"/>
      <c r="BK681" s="126"/>
      <c r="BL681" s="126"/>
      <c r="BM681" s="126"/>
      <c r="BN681" s="126"/>
      <c r="BO681" s="126"/>
      <c r="BP681" s="126"/>
      <c r="BQ681" s="126"/>
      <c r="BR681" s="126"/>
      <c r="BS681" s="126"/>
      <c r="BT681" s="126"/>
      <c r="BU681" s="126"/>
      <c r="BV681" s="126"/>
      <c r="BW681" s="126"/>
      <c r="BX681" s="126"/>
      <c r="BY681" s="126"/>
      <c r="BZ681" s="126"/>
      <c r="CA681" s="126"/>
      <c r="CB681" s="126"/>
      <c r="CC681" s="126"/>
      <c r="CD681" s="126"/>
      <c r="CE681" s="126"/>
      <c r="CF681" s="126"/>
      <c r="CG681" s="126"/>
      <c r="CH681" s="126"/>
      <c r="CI681" s="126"/>
      <c r="CJ681" s="126"/>
      <c r="CK681" s="126"/>
      <c r="CL681" s="126"/>
      <c r="CM681" s="126"/>
      <c r="CN681" s="126"/>
      <c r="CO681" s="126"/>
      <c r="CP681" s="126"/>
      <c r="CQ681" s="126"/>
      <c r="CR681" s="126"/>
      <c r="CS681" s="126"/>
      <c r="CT681" s="126"/>
      <c r="CU681" s="126"/>
      <c r="CV681" s="126"/>
      <c r="CW681" s="126"/>
      <c r="CX681" s="126"/>
      <c r="CY681" s="126"/>
      <c r="CZ681" s="126"/>
      <c r="DA681" s="126"/>
      <c r="DB681" s="126"/>
      <c r="DC681" s="126"/>
      <c r="DD681" s="126"/>
      <c r="DE681" s="126"/>
      <c r="DF681" s="126"/>
      <c r="DG681" s="126"/>
      <c r="DH681" s="126"/>
      <c r="DI681" s="126"/>
      <c r="DJ681" s="126"/>
      <c r="DK681" s="126"/>
      <c r="DL681" s="126"/>
      <c r="DM681" s="126"/>
      <c r="DN681" s="126"/>
      <c r="DO681" s="126"/>
      <c r="DP681" s="126"/>
      <c r="DQ681" s="126"/>
      <c r="DR681" s="126"/>
      <c r="DS681" s="126"/>
      <c r="DT681" s="126"/>
      <c r="DU681" s="126"/>
      <c r="DV681" s="126"/>
      <c r="DW681" s="126"/>
      <c r="DX681" s="126"/>
      <c r="DY681" s="126"/>
      <c r="DZ681" s="126"/>
      <c r="EA681" s="126"/>
      <c r="EB681" s="126"/>
      <c r="EC681" s="126"/>
      <c r="ED681" s="126"/>
      <c r="EE681" s="126"/>
      <c r="EF681" s="126"/>
      <c r="EG681" s="126"/>
      <c r="EH681" s="126"/>
      <c r="EI681" s="126"/>
      <c r="EJ681" s="126"/>
      <c r="EK681" s="126"/>
      <c r="EL681" s="126"/>
      <c r="EM681" s="126"/>
      <c r="EN681" s="126"/>
      <c r="EO681" s="126"/>
      <c r="EP681" s="126"/>
      <c r="EQ681" s="126"/>
      <c r="ER681" s="126"/>
      <c r="ES681" s="126"/>
      <c r="ET681" s="126"/>
      <c r="EU681" s="126"/>
      <c r="EV681" s="126"/>
      <c r="EW681" s="126"/>
      <c r="EX681" s="126"/>
      <c r="EY681" s="126"/>
      <c r="EZ681" s="126"/>
      <c r="FA681" s="126"/>
      <c r="FB681" s="126"/>
      <c r="FC681" s="126"/>
      <c r="FD681" s="126"/>
      <c r="FE681" s="126"/>
      <c r="FF681" s="126"/>
      <c r="FG681" s="126"/>
      <c r="FH681" s="126"/>
      <c r="FI681" s="126"/>
      <c r="FJ681" s="126"/>
      <c r="FK681" s="126"/>
      <c r="FL681" s="126"/>
      <c r="FM681" s="126"/>
      <c r="FN681" s="126"/>
      <c r="FO681" s="126"/>
      <c r="FP681" s="126"/>
      <c r="FQ681" s="126"/>
      <c r="FR681" s="126"/>
      <c r="FS681" s="126"/>
      <c r="FT681" s="126"/>
      <c r="FU681" s="126"/>
      <c r="FV681" s="126"/>
      <c r="FW681" s="126"/>
      <c r="FX681" s="126"/>
      <c r="FY681" s="126"/>
      <c r="FZ681" s="126"/>
      <c r="GA681" s="126"/>
      <c r="GB681" s="126"/>
      <c r="GC681" s="126"/>
      <c r="GD681" s="126"/>
      <c r="GE681" s="126"/>
      <c r="GF681" s="126"/>
      <c r="GG681" s="126"/>
      <c r="GH681" s="126"/>
      <c r="GI681" s="126"/>
      <c r="GJ681" s="126"/>
      <c r="GK681" s="126"/>
      <c r="GL681" s="126"/>
      <c r="GM681" s="126"/>
      <c r="GN681" s="126"/>
      <c r="GO681" s="126"/>
      <c r="GP681" s="126"/>
      <c r="GQ681" s="126"/>
      <c r="GR681" s="126"/>
      <c r="GS681" s="126"/>
      <c r="GT681" s="126"/>
      <c r="GU681" s="126"/>
      <c r="GV681" s="126"/>
      <c r="GW681" s="126"/>
      <c r="GX681" s="126"/>
      <c r="GY681" s="126"/>
      <c r="GZ681" s="126"/>
      <c r="HA681" s="126"/>
      <c r="HB681" s="126"/>
      <c r="HC681" s="126"/>
      <c r="HD681" s="126"/>
      <c r="HE681" s="126"/>
      <c r="HF681" s="126"/>
      <c r="HG681" s="126"/>
      <c r="HH681" s="126"/>
      <c r="HI681" s="126"/>
      <c r="HJ681" s="126"/>
      <c r="HK681" s="126"/>
      <c r="HL681" s="126"/>
      <c r="HM681" s="126"/>
      <c r="HN681" s="126"/>
      <c r="HO681" s="126"/>
      <c r="HP681" s="126"/>
      <c r="HQ681" s="126"/>
      <c r="HR681" s="126"/>
      <c r="HS681" s="126"/>
      <c r="HT681" s="126"/>
      <c r="HU681" s="126"/>
      <c r="HV681" s="126"/>
      <c r="HW681" s="126"/>
      <c r="HX681" s="126"/>
      <c r="HY681" s="126"/>
      <c r="HZ681" s="126"/>
      <c r="IA681" s="126"/>
      <c r="IB681" s="126"/>
      <c r="IC681" s="126"/>
      <c r="ID681" s="126"/>
      <c r="IE681" s="126"/>
      <c r="IF681" s="126"/>
      <c r="IG681" s="126"/>
      <c r="IH681" s="126"/>
      <c r="II681" s="126"/>
      <c r="IJ681" s="126"/>
      <c r="IK681" s="126"/>
      <c r="IL681" s="126"/>
      <c r="IM681" s="126"/>
      <c r="IN681" s="126"/>
      <c r="IO681" s="126"/>
      <c r="IP681" s="126"/>
      <c r="IQ681" s="126"/>
      <c r="IR681" s="126"/>
      <c r="IS681" s="126"/>
      <c r="IT681" s="126"/>
      <c r="IU681" s="126"/>
      <c r="IV681" s="126"/>
      <c r="IW681" s="126"/>
      <c r="IX681" s="126"/>
      <c r="IY681" s="126"/>
      <c r="IZ681" s="126"/>
      <c r="JA681" s="126"/>
      <c r="JB681" s="126"/>
      <c r="JC681" s="126"/>
      <c r="JD681" s="126"/>
      <c r="JE681" s="126"/>
      <c r="JF681" s="126"/>
      <c r="JG681" s="126"/>
      <c r="JH681" s="126"/>
      <c r="JI681" s="126"/>
      <c r="JJ681" s="126"/>
      <c r="JK681" s="126"/>
      <c r="JL681" s="126"/>
      <c r="JM681" s="126"/>
      <c r="JN681" s="126"/>
      <c r="JO681" s="126"/>
      <c r="JP681" s="126"/>
      <c r="JQ681" s="126"/>
      <c r="JR681" s="126"/>
      <c r="JS681" s="126"/>
      <c r="JT681" s="126"/>
      <c r="JU681" s="126"/>
      <c r="JV681" s="126"/>
      <c r="JW681" s="126"/>
      <c r="JX681" s="126"/>
      <c r="JY681" s="126"/>
      <c r="JZ681" s="126"/>
      <c r="KA681" s="126"/>
      <c r="KB681" s="126"/>
      <c r="KC681" s="126"/>
      <c r="KD681" s="126"/>
      <c r="KE681" s="126"/>
      <c r="KF681" s="126"/>
      <c r="KG681" s="126"/>
      <c r="KH681" s="126"/>
      <c r="KI681" s="126"/>
      <c r="KJ681" s="126"/>
      <c r="KK681" s="126"/>
      <c r="KL681" s="126"/>
      <c r="KM681" s="126"/>
      <c r="KN681" s="126"/>
      <c r="KO681" s="126"/>
      <c r="KP681" s="126"/>
      <c r="KQ681" s="126"/>
      <c r="KR681" s="126"/>
      <c r="KS681" s="126"/>
      <c r="KT681" s="126"/>
      <c r="KU681" s="126"/>
      <c r="KV681" s="126"/>
      <c r="KW681" s="126"/>
      <c r="KX681" s="126"/>
      <c r="KY681" s="126"/>
      <c r="KZ681" s="126"/>
      <c r="LA681" s="126"/>
      <c r="LB681" s="126"/>
      <c r="LC681" s="126"/>
      <c r="LD681" s="126"/>
      <c r="LE681" s="126"/>
      <c r="LF681" s="126"/>
      <c r="LG681" s="126"/>
      <c r="LH681" s="126"/>
      <c r="LI681" s="126"/>
      <c r="LJ681" s="126"/>
      <c r="LK681" s="126"/>
      <c r="LL681" s="126"/>
      <c r="LM681" s="126"/>
      <c r="LN681" s="126"/>
      <c r="LO681" s="126"/>
      <c r="LP681" s="126"/>
      <c r="LQ681" s="126"/>
      <c r="LR681" s="126"/>
      <c r="LS681" s="126"/>
      <c r="LT681" s="126"/>
      <c r="LU681" s="126"/>
      <c r="LV681" s="126"/>
      <c r="LW681" s="126"/>
      <c r="LX681" s="126"/>
      <c r="LY681" s="126"/>
      <c r="LZ681" s="126"/>
      <c r="MA681" s="126"/>
      <c r="MB681" s="126"/>
      <c r="MC681" s="126"/>
      <c r="MD681" s="126"/>
      <c r="ME681" s="126"/>
      <c r="MF681" s="126"/>
      <c r="MG681" s="126"/>
      <c r="MH681" s="126"/>
      <c r="MI681" s="126"/>
      <c r="MJ681" s="126"/>
      <c r="MK681" s="126"/>
      <c r="ML681" s="126"/>
      <c r="MM681" s="126"/>
      <c r="MN681" s="126"/>
      <c r="MO681" s="126"/>
      <c r="MP681" s="126"/>
      <c r="MQ681" s="126"/>
      <c r="MR681" s="126"/>
      <c r="MS681" s="126"/>
      <c r="MT681" s="126"/>
      <c r="MU681" s="126"/>
      <c r="MV681" s="126"/>
      <c r="MW681" s="126"/>
      <c r="MX681" s="126"/>
      <c r="MY681" s="126"/>
      <c r="MZ681" s="126"/>
      <c r="NA681" s="126"/>
      <c r="NB681" s="126"/>
      <c r="NC681" s="126"/>
      <c r="ND681" s="126"/>
      <c r="NE681" s="126"/>
      <c r="NF681" s="126"/>
      <c r="NG681" s="126"/>
      <c r="NH681" s="126"/>
      <c r="NI681" s="126"/>
      <c r="NJ681" s="126"/>
      <c r="NK681" s="126"/>
      <c r="NL681" s="126"/>
      <c r="NM681" s="126"/>
      <c r="NN681" s="126"/>
      <c r="NO681" s="126"/>
      <c r="NP681" s="126"/>
      <c r="NQ681" s="126"/>
      <c r="NR681" s="126"/>
      <c r="NS681" s="126"/>
      <c r="NT681" s="126"/>
      <c r="NU681" s="126"/>
      <c r="NV681" s="126"/>
      <c r="NW681" s="126"/>
      <c r="NX681" s="126"/>
      <c r="NY681" s="126"/>
      <c r="NZ681" s="126"/>
      <c r="OA681" s="126"/>
      <c r="OB681" s="126"/>
      <c r="OC681" s="126"/>
      <c r="OD681" s="126"/>
      <c r="OE681" s="126"/>
      <c r="OF681" s="126"/>
      <c r="OG681" s="126"/>
      <c r="OH681" s="126"/>
      <c r="OI681" s="126"/>
      <c r="OJ681" s="126"/>
      <c r="OK681" s="126"/>
      <c r="OL681" s="126"/>
      <c r="OM681" s="126"/>
      <c r="ON681" s="126"/>
      <c r="OO681" s="126"/>
      <c r="OP681" s="126"/>
      <c r="OQ681" s="126"/>
      <c r="OR681" s="126"/>
      <c r="OS681" s="126"/>
      <c r="OT681" s="126"/>
      <c r="OU681" s="126"/>
      <c r="OV681" s="126"/>
      <c r="OW681" s="126"/>
      <c r="OX681" s="126"/>
      <c r="OY681" s="126"/>
      <c r="OZ681" s="126"/>
      <c r="PA681" s="126"/>
      <c r="PB681" s="126"/>
      <c r="PC681" s="126"/>
      <c r="PD681" s="126"/>
      <c r="PE681" s="126"/>
      <c r="PF681" s="126"/>
      <c r="PG681" s="126"/>
      <c r="PH681" s="126"/>
      <c r="PI681" s="126"/>
      <c r="PJ681" s="126"/>
      <c r="PK681" s="126"/>
      <c r="PL681" s="126"/>
      <c r="PM681" s="126"/>
      <c r="PN681" s="126"/>
      <c r="PO681" s="126"/>
      <c r="PP681" s="126"/>
      <c r="PQ681" s="126"/>
      <c r="PR681" s="126"/>
      <c r="PS681" s="126"/>
      <c r="PT681" s="126"/>
      <c r="PU681" s="126"/>
      <c r="PV681" s="126"/>
      <c r="PW681" s="126"/>
      <c r="PX681" s="126"/>
      <c r="PY681" s="126"/>
      <c r="PZ681" s="126"/>
      <c r="QA681" s="126"/>
      <c r="QB681" s="126"/>
      <c r="QC681" s="126"/>
      <c r="QD681" s="126"/>
      <c r="QE681" s="126"/>
      <c r="QF681" s="126"/>
      <c r="QG681" s="126"/>
      <c r="QH681" s="126"/>
      <c r="QI681" s="126"/>
      <c r="QJ681" s="126"/>
      <c r="QK681" s="126"/>
      <c r="QL681" s="126"/>
      <c r="QM681" s="126"/>
      <c r="QN681" s="126"/>
      <c r="QO681" s="126"/>
      <c r="QP681" s="126"/>
      <c r="QQ681" s="126"/>
      <c r="QR681" s="126"/>
      <c r="QS681" s="126"/>
      <c r="QT681" s="126"/>
      <c r="QU681" s="126"/>
      <c r="QV681" s="126"/>
      <c r="QW681" s="126"/>
      <c r="QX681" s="126"/>
      <c r="QY681" s="126"/>
      <c r="QZ681" s="126"/>
      <c r="RA681" s="126"/>
      <c r="RB681" s="126"/>
      <c r="RC681" s="126"/>
      <c r="RD681" s="126"/>
      <c r="RE681" s="126"/>
      <c r="RF681" s="126"/>
      <c r="RG681" s="126"/>
      <c r="RH681" s="126"/>
      <c r="RI681" s="126"/>
      <c r="RJ681" s="126"/>
      <c r="RK681" s="126"/>
      <c r="RL681" s="126"/>
      <c r="RM681" s="126"/>
      <c r="RN681" s="126"/>
      <c r="RO681" s="126"/>
      <c r="RP681" s="126"/>
      <c r="RQ681" s="126"/>
      <c r="RR681" s="126"/>
      <c r="RS681" s="126"/>
      <c r="RT681" s="126"/>
      <c r="RU681" s="126"/>
      <c r="RV681" s="126"/>
      <c r="RW681" s="126"/>
      <c r="RX681" s="126"/>
      <c r="RY681" s="126"/>
      <c r="RZ681" s="126"/>
      <c r="SA681" s="126"/>
      <c r="SB681" s="126"/>
      <c r="SC681" s="126"/>
      <c r="SD681" s="126"/>
      <c r="SE681" s="126"/>
      <c r="SF681" s="126"/>
      <c r="SG681" s="126"/>
      <c r="SH681" s="126"/>
      <c r="SI681" s="126"/>
      <c r="SJ681" s="126"/>
      <c r="SK681" s="126"/>
      <c r="SL681" s="126"/>
      <c r="SM681" s="126"/>
      <c r="SN681" s="126"/>
      <c r="SO681" s="126"/>
      <c r="SP681" s="126"/>
      <c r="SQ681" s="126"/>
      <c r="SR681" s="126"/>
      <c r="SS681" s="126"/>
      <c r="ST681" s="126"/>
      <c r="SU681" s="126"/>
      <c r="SV681" s="126"/>
      <c r="SW681" s="126"/>
      <c r="SX681" s="126"/>
      <c r="SY681" s="126"/>
      <c r="SZ681" s="126"/>
      <c r="TA681" s="126"/>
      <c r="TB681" s="126"/>
      <c r="TC681" s="126"/>
      <c r="TD681" s="126"/>
      <c r="TE681" s="126"/>
      <c r="TF681" s="126"/>
      <c r="TG681" s="126"/>
      <c r="TH681" s="126"/>
      <c r="TI681" s="126"/>
      <c r="TJ681" s="126"/>
      <c r="TK681" s="126"/>
      <c r="TL681" s="126"/>
      <c r="TM681" s="126"/>
      <c r="TN681" s="126"/>
      <c r="TO681" s="126"/>
      <c r="TP681" s="126"/>
      <c r="TQ681" s="126"/>
      <c r="TR681" s="126"/>
      <c r="TS681" s="126"/>
      <c r="TT681" s="126"/>
      <c r="TU681" s="126"/>
      <c r="TV681" s="126"/>
      <c r="TW681" s="126"/>
      <c r="TX681" s="126"/>
      <c r="TY681" s="126"/>
      <c r="TZ681" s="126"/>
      <c r="UA681" s="126"/>
      <c r="UB681" s="126"/>
      <c r="UC681" s="126"/>
      <c r="UD681" s="126"/>
      <c r="UE681" s="126"/>
      <c r="UF681" s="126"/>
      <c r="UG681" s="126"/>
      <c r="UH681" s="126"/>
      <c r="UI681" s="126"/>
      <c r="UJ681" s="126"/>
      <c r="UK681" s="126"/>
      <c r="UL681" s="126"/>
      <c r="UM681" s="126"/>
      <c r="UN681" s="126"/>
      <c r="UO681" s="126"/>
      <c r="UP681" s="126"/>
      <c r="UQ681" s="126"/>
      <c r="UR681" s="126"/>
      <c r="US681" s="126"/>
      <c r="UT681" s="126"/>
      <c r="UU681" s="126"/>
      <c r="UV681" s="126"/>
      <c r="UW681" s="126"/>
      <c r="UX681" s="126"/>
      <c r="UY681" s="126"/>
      <c r="UZ681" s="126"/>
      <c r="VA681" s="126"/>
      <c r="VB681" s="126"/>
      <c r="VC681" s="126"/>
      <c r="VD681" s="126"/>
      <c r="VE681" s="126"/>
      <c r="VF681" s="126"/>
      <c r="VG681" s="126"/>
      <c r="VH681" s="126"/>
      <c r="VI681" s="126"/>
      <c r="VJ681" s="126"/>
      <c r="VK681" s="126"/>
      <c r="VL681" s="126"/>
      <c r="VM681" s="126"/>
      <c r="VN681" s="126"/>
      <c r="VO681" s="126"/>
      <c r="VP681" s="126"/>
      <c r="VQ681" s="126"/>
      <c r="VR681" s="126"/>
      <c r="VS681" s="126"/>
      <c r="VT681" s="126"/>
      <c r="VU681" s="126"/>
      <c r="VV681" s="126"/>
      <c r="VW681" s="126"/>
      <c r="VX681" s="126"/>
      <c r="VY681" s="126"/>
      <c r="VZ681" s="126"/>
      <c r="WA681" s="126"/>
      <c r="WB681" s="126"/>
      <c r="WC681" s="126"/>
      <c r="WD681" s="126"/>
      <c r="WE681" s="126"/>
      <c r="WF681" s="126"/>
      <c r="WG681" s="126"/>
      <c r="WH681" s="126"/>
      <c r="WI681" s="126"/>
      <c r="WJ681" s="126"/>
      <c r="WK681" s="126"/>
      <c r="WL681" s="126"/>
      <c r="WM681" s="126"/>
      <c r="WN681" s="126"/>
      <c r="WO681" s="126"/>
      <c r="WP681" s="126"/>
      <c r="WQ681" s="126"/>
      <c r="WR681" s="126"/>
      <c r="WS681" s="126"/>
      <c r="WT681" s="126"/>
      <c r="WU681" s="126"/>
      <c r="WV681" s="126"/>
      <c r="WW681" s="126"/>
      <c r="WX681" s="126"/>
      <c r="WY681" s="126"/>
      <c r="WZ681" s="126"/>
      <c r="XA681" s="126"/>
      <c r="XB681" s="126"/>
      <c r="XC681" s="126"/>
      <c r="XD681" s="126"/>
      <c r="XE681" s="126"/>
      <c r="XF681" s="126"/>
      <c r="XG681" s="126"/>
      <c r="XH681" s="126"/>
      <c r="XI681" s="126"/>
      <c r="XJ681" s="126"/>
      <c r="XK681" s="126"/>
      <c r="XL681" s="126"/>
      <c r="XM681" s="126"/>
      <c r="XN681" s="126"/>
      <c r="XO681" s="126"/>
      <c r="XP681" s="126"/>
      <c r="XQ681" s="126"/>
      <c r="XR681" s="126"/>
      <c r="XS681" s="126"/>
      <c r="XT681" s="126"/>
      <c r="XU681" s="126"/>
      <c r="XV681" s="126"/>
      <c r="XW681" s="126"/>
      <c r="XX681" s="126"/>
      <c r="XY681" s="126"/>
      <c r="XZ681" s="126"/>
      <c r="YA681" s="126"/>
      <c r="YB681" s="126"/>
      <c r="YC681" s="126"/>
      <c r="YD681" s="126"/>
      <c r="YE681" s="126"/>
      <c r="YF681" s="126"/>
      <c r="YG681" s="126"/>
      <c r="YH681" s="126"/>
      <c r="YI681" s="126"/>
      <c r="YJ681" s="126"/>
      <c r="YK681" s="126"/>
      <c r="YL681" s="126"/>
      <c r="YM681" s="126"/>
      <c r="YN681" s="126"/>
      <c r="YO681" s="126"/>
      <c r="YP681" s="126"/>
      <c r="YQ681" s="126"/>
      <c r="YR681" s="126"/>
      <c r="YS681" s="126"/>
      <c r="YT681" s="126"/>
      <c r="YU681" s="126"/>
      <c r="YV681" s="126"/>
      <c r="YW681" s="126"/>
      <c r="YX681" s="126"/>
      <c r="YY681" s="126"/>
      <c r="YZ681" s="126"/>
      <c r="ZA681" s="126"/>
      <c r="ZB681" s="126"/>
      <c r="ZC681" s="126"/>
      <c r="ZD681" s="126"/>
      <c r="ZE681" s="126"/>
      <c r="ZF681" s="126"/>
      <c r="ZG681" s="126"/>
      <c r="ZH681" s="126"/>
      <c r="ZI681" s="126"/>
      <c r="ZJ681" s="126"/>
      <c r="ZK681" s="126"/>
      <c r="ZL681" s="126"/>
      <c r="ZM681" s="126"/>
      <c r="ZN681" s="126"/>
      <c r="ZO681" s="126"/>
      <c r="ZP681" s="126"/>
      <c r="ZQ681" s="126"/>
      <c r="ZR681" s="126"/>
      <c r="ZS681" s="126"/>
      <c r="ZT681" s="126"/>
      <c r="ZU681" s="126"/>
      <c r="ZV681" s="126"/>
      <c r="ZW681" s="126"/>
      <c r="ZX681" s="126"/>
      <c r="ZY681" s="126"/>
      <c r="ZZ681" s="126"/>
      <c r="AAA681" s="126"/>
      <c r="AAB681" s="126"/>
      <c r="AAC681" s="126"/>
      <c r="AAD681" s="126"/>
      <c r="AAE681" s="126"/>
      <c r="AAF681" s="126"/>
      <c r="AAG681" s="126"/>
      <c r="AAH681" s="126"/>
      <c r="AAI681" s="126"/>
      <c r="AAJ681" s="126"/>
      <c r="AAK681" s="126"/>
      <c r="AAL681" s="126"/>
      <c r="AAM681" s="126"/>
      <c r="AAN681" s="126"/>
      <c r="AAO681" s="126"/>
      <c r="AAP681" s="126"/>
      <c r="AAQ681" s="126"/>
      <c r="AAR681" s="126"/>
      <c r="AAS681" s="126"/>
      <c r="AAT681" s="126"/>
      <c r="AAU681" s="126"/>
      <c r="AAV681" s="126"/>
      <c r="AAW681" s="126"/>
      <c r="AAX681" s="126"/>
      <c r="AAY681" s="126"/>
      <c r="AAZ681" s="126"/>
      <c r="ABA681" s="126"/>
      <c r="ABB681" s="126"/>
      <c r="ABC681" s="126"/>
      <c r="ABD681" s="126"/>
      <c r="ABE681" s="126"/>
      <c r="ABF681" s="126"/>
      <c r="ABG681" s="126"/>
      <c r="ABH681" s="126"/>
      <c r="ABI681" s="126"/>
      <c r="ABJ681" s="126"/>
      <c r="ABK681" s="126"/>
      <c r="ABL681" s="126"/>
      <c r="ABM681" s="126"/>
      <c r="ABN681" s="126"/>
      <c r="ABO681" s="126"/>
      <c r="ABP681" s="126"/>
      <c r="ABQ681" s="126"/>
      <c r="ABR681" s="126"/>
      <c r="ABS681" s="126"/>
      <c r="ABT681" s="126"/>
      <c r="ABU681" s="126"/>
      <c r="ABV681" s="126"/>
      <c r="ABW681" s="126"/>
      <c r="ABX681" s="126"/>
      <c r="ABY681" s="126"/>
      <c r="ABZ681" s="126"/>
      <c r="ACA681" s="126"/>
      <c r="ACB681" s="126"/>
      <c r="ACC681" s="126"/>
      <c r="ACD681" s="126"/>
      <c r="ACE681" s="126"/>
      <c r="ACF681" s="126"/>
      <c r="ACG681" s="126"/>
      <c r="ACH681" s="126"/>
      <c r="ACI681" s="126"/>
      <c r="ACJ681" s="126"/>
      <c r="ACK681" s="126"/>
      <c r="ACL681" s="126"/>
      <c r="ACM681" s="126"/>
      <c r="ACN681" s="126"/>
      <c r="ACO681" s="126"/>
      <c r="ACP681" s="126"/>
      <c r="ACQ681" s="126"/>
      <c r="ACR681" s="126"/>
      <c r="ACS681" s="126"/>
      <c r="ACT681" s="126"/>
      <c r="ACU681" s="126"/>
      <c r="ACV681" s="126"/>
      <c r="ACW681" s="126"/>
      <c r="ACX681" s="126"/>
      <c r="ACY681" s="126"/>
      <c r="ACZ681" s="126"/>
      <c r="ADA681" s="126"/>
      <c r="ADB681" s="126"/>
      <c r="ADC681" s="126"/>
      <c r="ADD681" s="126"/>
      <c r="ADE681" s="126"/>
      <c r="ADF681" s="126"/>
      <c r="ADG681" s="126"/>
      <c r="ADH681" s="126"/>
      <c r="ADI681" s="126"/>
      <c r="ADJ681" s="126"/>
      <c r="ADK681" s="126"/>
      <c r="ADL681" s="126"/>
      <c r="ADM681" s="126"/>
      <c r="ADN681" s="126"/>
      <c r="ADO681" s="126"/>
      <c r="ADP681" s="126"/>
      <c r="ADQ681" s="126"/>
      <c r="ADR681" s="126"/>
      <c r="ADS681" s="126"/>
      <c r="ADT681" s="126"/>
      <c r="ADU681" s="126"/>
      <c r="ADV681" s="126"/>
      <c r="ADW681" s="126"/>
      <c r="ADX681" s="126"/>
      <c r="ADY681" s="126"/>
      <c r="ADZ681" s="126"/>
      <c r="AEA681" s="126"/>
      <c r="AEB681" s="126"/>
      <c r="AEC681" s="126"/>
      <c r="AED681" s="126"/>
      <c r="AEE681" s="126"/>
      <c r="AEF681" s="126"/>
      <c r="AEG681" s="126"/>
      <c r="AEH681" s="126"/>
      <c r="AEI681" s="126"/>
      <c r="AEJ681" s="126"/>
      <c r="AEK681" s="126"/>
      <c r="AEL681" s="126"/>
      <c r="AEM681" s="126"/>
      <c r="AEN681" s="126"/>
      <c r="AEO681" s="126"/>
      <c r="AEP681" s="126"/>
      <c r="AEQ681" s="126"/>
      <c r="AER681" s="126"/>
      <c r="AES681" s="126"/>
      <c r="AET681" s="126"/>
      <c r="AEU681" s="126"/>
      <c r="AEV681" s="126"/>
      <c r="AEW681" s="126"/>
      <c r="AEX681" s="126"/>
      <c r="AEY681" s="126"/>
      <c r="AEZ681" s="126"/>
      <c r="AFA681" s="126"/>
      <c r="AFB681" s="126"/>
      <c r="AFC681" s="126"/>
      <c r="AFD681" s="126"/>
      <c r="AFE681" s="126"/>
      <c r="AFF681" s="126"/>
      <c r="AFG681" s="126"/>
      <c r="AFH681" s="126"/>
      <c r="AFI681" s="126"/>
      <c r="AFJ681" s="126"/>
      <c r="AFK681" s="126"/>
      <c r="AFL681" s="126"/>
      <c r="AFM681" s="126"/>
      <c r="AFN681" s="126"/>
      <c r="AFO681" s="126"/>
      <c r="AFP681" s="126"/>
      <c r="AFQ681" s="126"/>
      <c r="AFR681" s="126"/>
      <c r="AFS681" s="126"/>
      <c r="AFT681" s="126"/>
      <c r="AFU681" s="126"/>
      <c r="AFV681" s="126"/>
      <c r="AFW681" s="126"/>
      <c r="AFX681" s="126"/>
      <c r="AFY681" s="126"/>
      <c r="AFZ681" s="126"/>
      <c r="AGA681" s="126"/>
      <c r="AGB681" s="126"/>
      <c r="AGC681" s="126"/>
      <c r="AGD681" s="126"/>
      <c r="AGE681" s="126"/>
      <c r="AGF681" s="126"/>
      <c r="AGG681" s="126"/>
      <c r="AGH681" s="126"/>
      <c r="AGI681" s="126"/>
      <c r="AGJ681" s="126"/>
      <c r="AGK681" s="126"/>
      <c r="AGL681" s="126"/>
      <c r="AGM681" s="126"/>
      <c r="AGN681" s="126"/>
      <c r="AGO681" s="126"/>
      <c r="AGP681" s="126"/>
      <c r="AGQ681" s="126"/>
      <c r="AGR681" s="126"/>
      <c r="AGS681" s="126"/>
      <c r="AGT681" s="126"/>
      <c r="AGU681" s="126"/>
      <c r="AGV681" s="126"/>
      <c r="AGW681" s="126"/>
      <c r="AGX681" s="126"/>
      <c r="AGY681" s="126"/>
      <c r="AGZ681" s="126"/>
      <c r="AHA681" s="126"/>
      <c r="AHB681" s="126"/>
      <c r="AHC681" s="126"/>
      <c r="AHD681" s="126"/>
      <c r="AHE681" s="126"/>
      <c r="AHF681" s="126"/>
      <c r="AHG681" s="126"/>
      <c r="AHH681" s="126"/>
      <c r="AHI681" s="126"/>
      <c r="AHJ681" s="126"/>
      <c r="AHK681" s="126"/>
      <c r="AHL681" s="126"/>
      <c r="AHM681" s="126"/>
      <c r="AHN681" s="126"/>
      <c r="AHO681" s="126"/>
      <c r="AHP681" s="126"/>
      <c r="AHQ681" s="126"/>
      <c r="AHR681" s="126"/>
      <c r="AHS681" s="126"/>
      <c r="AHT681" s="126"/>
      <c r="AHU681" s="126"/>
      <c r="AHV681" s="126"/>
      <c r="AHW681" s="126"/>
      <c r="AHX681" s="126"/>
      <c r="AHY681" s="126"/>
      <c r="AHZ681" s="126"/>
      <c r="AIA681" s="126"/>
      <c r="AIB681" s="126"/>
      <c r="AIC681" s="126"/>
      <c r="AID681" s="126"/>
      <c r="AIE681" s="126"/>
      <c r="AIF681" s="126"/>
      <c r="AIG681" s="126"/>
      <c r="AIH681" s="126"/>
      <c r="AII681" s="126"/>
      <c r="AIJ681" s="126"/>
      <c r="AIK681" s="126"/>
      <c r="AIL681" s="126"/>
      <c r="AIM681" s="126"/>
      <c r="AIN681" s="126"/>
      <c r="AIO681" s="126"/>
      <c r="AIP681" s="126"/>
      <c r="AIQ681" s="126"/>
      <c r="AIR681" s="126"/>
      <c r="AIS681" s="126"/>
      <c r="AIT681" s="126"/>
      <c r="AIU681" s="126"/>
      <c r="AIV681" s="126"/>
      <c r="AIW681" s="126"/>
      <c r="AIX681" s="126"/>
      <c r="AIY681" s="126"/>
      <c r="AIZ681" s="126"/>
      <c r="AJA681" s="126"/>
      <c r="AJB681" s="126"/>
      <c r="AJC681" s="126"/>
      <c r="AJD681" s="126"/>
      <c r="AJE681" s="126"/>
      <c r="AJF681" s="126"/>
      <c r="AJG681" s="126"/>
      <c r="AJH681" s="126"/>
      <c r="AJI681" s="126"/>
      <c r="AJJ681" s="126"/>
      <c r="AJK681" s="126"/>
      <c r="AJL681" s="126"/>
      <c r="AJM681" s="126"/>
      <c r="AJN681" s="126"/>
      <c r="AJO681" s="126"/>
      <c r="AJP681" s="126"/>
      <c r="AJQ681" s="126"/>
      <c r="AJR681" s="126"/>
      <c r="AJS681" s="126"/>
      <c r="AJT681" s="126"/>
      <c r="AJU681" s="126"/>
      <c r="AJV681" s="126"/>
      <c r="AJW681" s="126"/>
      <c r="AJX681" s="126"/>
      <c r="AJY681" s="126"/>
      <c r="AJZ681" s="126"/>
      <c r="AKA681" s="126"/>
      <c r="AKB681" s="126"/>
      <c r="AKC681" s="126"/>
      <c r="AKD681" s="126"/>
      <c r="AKE681" s="126"/>
      <c r="AKF681" s="126"/>
      <c r="AKG681" s="126"/>
      <c r="AKH681" s="126"/>
      <c r="AKI681" s="126"/>
      <c r="AKJ681" s="126"/>
      <c r="AKK681" s="126"/>
      <c r="AKL681" s="126"/>
      <c r="AKM681" s="126"/>
      <c r="AKN681" s="126"/>
      <c r="AKO681" s="126"/>
      <c r="AKP681" s="126"/>
      <c r="AKQ681" s="126"/>
      <c r="AKR681" s="126"/>
      <c r="AKS681" s="126"/>
      <c r="AKT681" s="126"/>
      <c r="AKU681" s="126"/>
      <c r="AKV681" s="126"/>
      <c r="AKW681" s="126"/>
      <c r="AKX681" s="126"/>
      <c r="AKY681" s="126"/>
      <c r="AKZ681" s="126"/>
      <c r="ALA681" s="126"/>
      <c r="ALB681" s="126"/>
      <c r="ALC681" s="126"/>
      <c r="ALD681" s="126"/>
      <c r="ALE681" s="126"/>
      <c r="ALF681" s="126"/>
      <c r="ALG681" s="126"/>
      <c r="ALH681" s="126"/>
      <c r="ALI681" s="126"/>
      <c r="ALJ681" s="126"/>
      <c r="ALK681" s="126"/>
      <c r="ALL681" s="126"/>
      <c r="ALM681" s="126"/>
      <c r="ALN681" s="126"/>
      <c r="ALO681" s="126"/>
      <c r="ALP681" s="126"/>
      <c r="ALQ681" s="126"/>
      <c r="ALR681" s="126"/>
      <c r="ALS681" s="126"/>
      <c r="ALT681" s="126"/>
    </row>
  </sheetData>
  <sheetProtection selectLockedCells="1" selectUnlockedCells="1"/>
  <mergeCells count="18">
    <mergeCell ref="D1:E1"/>
    <mergeCell ref="C9:G9"/>
    <mergeCell ref="C14:G14"/>
    <mergeCell ref="B16:G16"/>
    <mergeCell ref="B19:G19"/>
    <mergeCell ref="G1:G2"/>
    <mergeCell ref="B3:G3"/>
    <mergeCell ref="B4:G4"/>
    <mergeCell ref="B5:B6"/>
    <mergeCell ref="C5:C6"/>
    <mergeCell ref="D5:D6"/>
    <mergeCell ref="E5:E6"/>
    <mergeCell ref="C1:C2"/>
    <mergeCell ref="C652:F652"/>
    <mergeCell ref="C23:F23"/>
    <mergeCell ref="C651:F651"/>
    <mergeCell ref="C22:F22"/>
    <mergeCell ref="C21:F21"/>
  </mergeCells>
  <phoneticPr fontId="9" type="noConversion"/>
  <pageMargins left="0.70866141732283472" right="0.70866141732283472" top="0.74803149606299213" bottom="0.74803149606299213" header="0.31496062992125984" footer="0.31496062992125984"/>
  <pageSetup paperSize="9" scale="63" fitToHeight="0" orientation="portrait" useFirstPageNumber="1" r:id="rId1"/>
  <headerFooter alignWithMargins="0">
    <oddHeader>&amp;R&amp;"Arial Narrow,Regular"PZI_1.6.&amp;P</oddHeader>
  </headerFooter>
  <rowBreaks count="16" manualBreakCount="16">
    <brk id="24" max="16383" man="1"/>
    <brk id="75" min="1" max="6" man="1"/>
    <brk id="84" min="1" max="6" man="1"/>
    <brk id="123" min="1" max="6" man="1"/>
    <brk id="158" min="1" max="6" man="1"/>
    <brk id="178" min="1" max="6" man="1"/>
    <brk id="217" min="1" max="6" man="1"/>
    <brk id="243" min="1" max="6" man="1"/>
    <brk id="273" min="1" max="6" man="1"/>
    <brk id="310" min="1" max="6" man="1"/>
    <brk id="349" min="1" max="6" man="1"/>
    <brk id="371" min="1" max="6" man="1"/>
    <brk id="415" min="1" max="6" man="1"/>
    <brk id="434" min="1" max="6" man="1"/>
    <brk id="546" min="1" max="6" man="1"/>
    <brk id="625"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L591"/>
  <sheetViews>
    <sheetView view="pageBreakPreview" topLeftCell="A568" zoomScaleNormal="100" zoomScaleSheetLayoutView="100" workbookViewId="0">
      <selection activeCell="B8" sqref="B8"/>
    </sheetView>
  </sheetViews>
  <sheetFormatPr defaultColWidth="9.07421875" defaultRowHeight="12.9" x14ac:dyDescent="0.35"/>
  <cols>
    <col min="1" max="1" width="8.84375" style="565" customWidth="1"/>
    <col min="2" max="2" width="45.69140625" style="565" customWidth="1"/>
    <col min="3" max="3" width="5.07421875" style="565" customWidth="1"/>
    <col min="4" max="4" width="10.07421875" style="565" customWidth="1"/>
    <col min="5" max="5" width="13" style="564" customWidth="1"/>
    <col min="6" max="6" width="12.765625" style="565" customWidth="1"/>
    <col min="7" max="12" width="56.07421875" style="565" customWidth="1"/>
    <col min="13" max="249" width="9.07421875" style="565"/>
    <col min="250" max="250" width="11.3046875" style="565" customWidth="1"/>
    <col min="251" max="251" width="45.69140625" style="565" customWidth="1"/>
    <col min="252" max="253" width="13.4609375" style="565" customWidth="1"/>
    <col min="254" max="254" width="13" style="565" customWidth="1"/>
    <col min="255" max="255" width="15" style="565" customWidth="1"/>
    <col min="256" max="256" width="16.3046875" style="565" customWidth="1"/>
    <col min="257" max="257" width="7.07421875" style="565" customWidth="1"/>
    <col min="258" max="258" width="13.07421875" style="565" customWidth="1"/>
    <col min="259" max="259" width="12" style="565" customWidth="1"/>
    <col min="260" max="260" width="12.53515625" style="565" customWidth="1"/>
    <col min="261" max="261" width="9.07421875" style="565"/>
    <col min="262" max="268" width="56.07421875" style="565" customWidth="1"/>
    <col min="269" max="505" width="9.07421875" style="565"/>
    <col min="506" max="506" width="11.3046875" style="565" customWidth="1"/>
    <col min="507" max="507" width="45.69140625" style="565" customWidth="1"/>
    <col min="508" max="509" width="13.4609375" style="565" customWidth="1"/>
    <col min="510" max="510" width="13" style="565" customWidth="1"/>
    <col min="511" max="511" width="15" style="565" customWidth="1"/>
    <col min="512" max="512" width="16.3046875" style="565" customWidth="1"/>
    <col min="513" max="513" width="7.07421875" style="565" customWidth="1"/>
    <col min="514" max="514" width="13.07421875" style="565" customWidth="1"/>
    <col min="515" max="515" width="12" style="565" customWidth="1"/>
    <col min="516" max="516" width="12.53515625" style="565" customWidth="1"/>
    <col min="517" max="517" width="9.07421875" style="565"/>
    <col min="518" max="524" width="56.07421875" style="565" customWidth="1"/>
    <col min="525" max="761" width="9.07421875" style="565"/>
    <col min="762" max="762" width="11.3046875" style="565" customWidth="1"/>
    <col min="763" max="763" width="45.69140625" style="565" customWidth="1"/>
    <col min="764" max="765" width="13.4609375" style="565" customWidth="1"/>
    <col min="766" max="766" width="13" style="565" customWidth="1"/>
    <col min="767" max="767" width="15" style="565" customWidth="1"/>
    <col min="768" max="768" width="16.3046875" style="565" customWidth="1"/>
    <col min="769" max="769" width="7.07421875" style="565" customWidth="1"/>
    <col min="770" max="770" width="13.07421875" style="565" customWidth="1"/>
    <col min="771" max="771" width="12" style="565" customWidth="1"/>
    <col min="772" max="772" width="12.53515625" style="565" customWidth="1"/>
    <col min="773" max="773" width="9.07421875" style="565"/>
    <col min="774" max="780" width="56.07421875" style="565" customWidth="1"/>
    <col min="781" max="1017" width="9.07421875" style="565"/>
    <col min="1018" max="1018" width="11.3046875" style="565" customWidth="1"/>
    <col min="1019" max="1019" width="45.69140625" style="565" customWidth="1"/>
    <col min="1020" max="1021" width="13.4609375" style="565" customWidth="1"/>
    <col min="1022" max="1022" width="13" style="565" customWidth="1"/>
    <col min="1023" max="1023" width="15" style="565" customWidth="1"/>
    <col min="1024" max="1024" width="16.3046875" style="565" customWidth="1"/>
    <col min="1025" max="1025" width="7.07421875" style="565" customWidth="1"/>
    <col min="1026" max="1026" width="13.07421875" style="565" customWidth="1"/>
    <col min="1027" max="1027" width="12" style="565" customWidth="1"/>
    <col min="1028" max="1028" width="12.53515625" style="565" customWidth="1"/>
    <col min="1029" max="1029" width="9.07421875" style="565"/>
    <col min="1030" max="1036" width="56.07421875" style="565" customWidth="1"/>
    <col min="1037" max="1273" width="9.07421875" style="565"/>
    <col min="1274" max="1274" width="11.3046875" style="565" customWidth="1"/>
    <col min="1275" max="1275" width="45.69140625" style="565" customWidth="1"/>
    <col min="1276" max="1277" width="13.4609375" style="565" customWidth="1"/>
    <col min="1278" max="1278" width="13" style="565" customWidth="1"/>
    <col min="1279" max="1279" width="15" style="565" customWidth="1"/>
    <col min="1280" max="1280" width="16.3046875" style="565" customWidth="1"/>
    <col min="1281" max="1281" width="7.07421875" style="565" customWidth="1"/>
    <col min="1282" max="1282" width="13.07421875" style="565" customWidth="1"/>
    <col min="1283" max="1283" width="12" style="565" customWidth="1"/>
    <col min="1284" max="1284" width="12.53515625" style="565" customWidth="1"/>
    <col min="1285" max="1285" width="9.07421875" style="565"/>
    <col min="1286" max="1292" width="56.07421875" style="565" customWidth="1"/>
    <col min="1293" max="1529" width="9.07421875" style="565"/>
    <col min="1530" max="1530" width="11.3046875" style="565" customWidth="1"/>
    <col min="1531" max="1531" width="45.69140625" style="565" customWidth="1"/>
    <col min="1532" max="1533" width="13.4609375" style="565" customWidth="1"/>
    <col min="1534" max="1534" width="13" style="565" customWidth="1"/>
    <col min="1535" max="1535" width="15" style="565" customWidth="1"/>
    <col min="1536" max="1536" width="16.3046875" style="565" customWidth="1"/>
    <col min="1537" max="1537" width="7.07421875" style="565" customWidth="1"/>
    <col min="1538" max="1538" width="13.07421875" style="565" customWidth="1"/>
    <col min="1539" max="1539" width="12" style="565" customWidth="1"/>
    <col min="1540" max="1540" width="12.53515625" style="565" customWidth="1"/>
    <col min="1541" max="1541" width="9.07421875" style="565"/>
    <col min="1542" max="1548" width="56.07421875" style="565" customWidth="1"/>
    <col min="1549" max="1785" width="9.07421875" style="565"/>
    <col min="1786" max="1786" width="11.3046875" style="565" customWidth="1"/>
    <col min="1787" max="1787" width="45.69140625" style="565" customWidth="1"/>
    <col min="1788" max="1789" width="13.4609375" style="565" customWidth="1"/>
    <col min="1790" max="1790" width="13" style="565" customWidth="1"/>
    <col min="1791" max="1791" width="15" style="565" customWidth="1"/>
    <col min="1792" max="1792" width="16.3046875" style="565" customWidth="1"/>
    <col min="1793" max="1793" width="7.07421875" style="565" customWidth="1"/>
    <col min="1794" max="1794" width="13.07421875" style="565" customWidth="1"/>
    <col min="1795" max="1795" width="12" style="565" customWidth="1"/>
    <col min="1796" max="1796" width="12.53515625" style="565" customWidth="1"/>
    <col min="1797" max="1797" width="9.07421875" style="565"/>
    <col min="1798" max="1804" width="56.07421875" style="565" customWidth="1"/>
    <col min="1805" max="2041" width="9.07421875" style="565"/>
    <col min="2042" max="2042" width="11.3046875" style="565" customWidth="1"/>
    <col min="2043" max="2043" width="45.69140625" style="565" customWidth="1"/>
    <col min="2044" max="2045" width="13.4609375" style="565" customWidth="1"/>
    <col min="2046" max="2046" width="13" style="565" customWidth="1"/>
    <col min="2047" max="2047" width="15" style="565" customWidth="1"/>
    <col min="2048" max="2048" width="16.3046875" style="565" customWidth="1"/>
    <col min="2049" max="2049" width="7.07421875" style="565" customWidth="1"/>
    <col min="2050" max="2050" width="13.07421875" style="565" customWidth="1"/>
    <col min="2051" max="2051" width="12" style="565" customWidth="1"/>
    <col min="2052" max="2052" width="12.53515625" style="565" customWidth="1"/>
    <col min="2053" max="2053" width="9.07421875" style="565"/>
    <col min="2054" max="2060" width="56.07421875" style="565" customWidth="1"/>
    <col min="2061" max="2297" width="9.07421875" style="565"/>
    <col min="2298" max="2298" width="11.3046875" style="565" customWidth="1"/>
    <col min="2299" max="2299" width="45.69140625" style="565" customWidth="1"/>
    <col min="2300" max="2301" width="13.4609375" style="565" customWidth="1"/>
    <col min="2302" max="2302" width="13" style="565" customWidth="1"/>
    <col min="2303" max="2303" width="15" style="565" customWidth="1"/>
    <col min="2304" max="2304" width="16.3046875" style="565" customWidth="1"/>
    <col min="2305" max="2305" width="7.07421875" style="565" customWidth="1"/>
    <col min="2306" max="2306" width="13.07421875" style="565" customWidth="1"/>
    <col min="2307" max="2307" width="12" style="565" customWidth="1"/>
    <col min="2308" max="2308" width="12.53515625" style="565" customWidth="1"/>
    <col min="2309" max="2309" width="9.07421875" style="565"/>
    <col min="2310" max="2316" width="56.07421875" style="565" customWidth="1"/>
    <col min="2317" max="2553" width="9.07421875" style="565"/>
    <col min="2554" max="2554" width="11.3046875" style="565" customWidth="1"/>
    <col min="2555" max="2555" width="45.69140625" style="565" customWidth="1"/>
    <col min="2556" max="2557" width="13.4609375" style="565" customWidth="1"/>
    <col min="2558" max="2558" width="13" style="565" customWidth="1"/>
    <col min="2559" max="2559" width="15" style="565" customWidth="1"/>
    <col min="2560" max="2560" width="16.3046875" style="565" customWidth="1"/>
    <col min="2561" max="2561" width="7.07421875" style="565" customWidth="1"/>
    <col min="2562" max="2562" width="13.07421875" style="565" customWidth="1"/>
    <col min="2563" max="2563" width="12" style="565" customWidth="1"/>
    <col min="2564" max="2564" width="12.53515625" style="565" customWidth="1"/>
    <col min="2565" max="2565" width="9.07421875" style="565"/>
    <col min="2566" max="2572" width="56.07421875" style="565" customWidth="1"/>
    <col min="2573" max="2809" width="9.07421875" style="565"/>
    <col min="2810" max="2810" width="11.3046875" style="565" customWidth="1"/>
    <col min="2811" max="2811" width="45.69140625" style="565" customWidth="1"/>
    <col min="2812" max="2813" width="13.4609375" style="565" customWidth="1"/>
    <col min="2814" max="2814" width="13" style="565" customWidth="1"/>
    <col min="2815" max="2815" width="15" style="565" customWidth="1"/>
    <col min="2816" max="2816" width="16.3046875" style="565" customWidth="1"/>
    <col min="2817" max="2817" width="7.07421875" style="565" customWidth="1"/>
    <col min="2818" max="2818" width="13.07421875" style="565" customWidth="1"/>
    <col min="2819" max="2819" width="12" style="565" customWidth="1"/>
    <col min="2820" max="2820" width="12.53515625" style="565" customWidth="1"/>
    <col min="2821" max="2821" width="9.07421875" style="565"/>
    <col min="2822" max="2828" width="56.07421875" style="565" customWidth="1"/>
    <col min="2829" max="3065" width="9.07421875" style="565"/>
    <col min="3066" max="3066" width="11.3046875" style="565" customWidth="1"/>
    <col min="3067" max="3067" width="45.69140625" style="565" customWidth="1"/>
    <col min="3068" max="3069" width="13.4609375" style="565" customWidth="1"/>
    <col min="3070" max="3070" width="13" style="565" customWidth="1"/>
    <col min="3071" max="3071" width="15" style="565" customWidth="1"/>
    <col min="3072" max="3072" width="16.3046875" style="565" customWidth="1"/>
    <col min="3073" max="3073" width="7.07421875" style="565" customWidth="1"/>
    <col min="3074" max="3074" width="13.07421875" style="565" customWidth="1"/>
    <col min="3075" max="3075" width="12" style="565" customWidth="1"/>
    <col min="3076" max="3076" width="12.53515625" style="565" customWidth="1"/>
    <col min="3077" max="3077" width="9.07421875" style="565"/>
    <col min="3078" max="3084" width="56.07421875" style="565" customWidth="1"/>
    <col min="3085" max="3321" width="9.07421875" style="565"/>
    <col min="3322" max="3322" width="11.3046875" style="565" customWidth="1"/>
    <col min="3323" max="3323" width="45.69140625" style="565" customWidth="1"/>
    <col min="3324" max="3325" width="13.4609375" style="565" customWidth="1"/>
    <col min="3326" max="3326" width="13" style="565" customWidth="1"/>
    <col min="3327" max="3327" width="15" style="565" customWidth="1"/>
    <col min="3328" max="3328" width="16.3046875" style="565" customWidth="1"/>
    <col min="3329" max="3329" width="7.07421875" style="565" customWidth="1"/>
    <col min="3330" max="3330" width="13.07421875" style="565" customWidth="1"/>
    <col min="3331" max="3331" width="12" style="565" customWidth="1"/>
    <col min="3332" max="3332" width="12.53515625" style="565" customWidth="1"/>
    <col min="3333" max="3333" width="9.07421875" style="565"/>
    <col min="3334" max="3340" width="56.07421875" style="565" customWidth="1"/>
    <col min="3341" max="3577" width="9.07421875" style="565"/>
    <col min="3578" max="3578" width="11.3046875" style="565" customWidth="1"/>
    <col min="3579" max="3579" width="45.69140625" style="565" customWidth="1"/>
    <col min="3580" max="3581" width="13.4609375" style="565" customWidth="1"/>
    <col min="3582" max="3582" width="13" style="565" customWidth="1"/>
    <col min="3583" max="3583" width="15" style="565" customWidth="1"/>
    <col min="3584" max="3584" width="16.3046875" style="565" customWidth="1"/>
    <col min="3585" max="3585" width="7.07421875" style="565" customWidth="1"/>
    <col min="3586" max="3586" width="13.07421875" style="565" customWidth="1"/>
    <col min="3587" max="3587" width="12" style="565" customWidth="1"/>
    <col min="3588" max="3588" width="12.53515625" style="565" customWidth="1"/>
    <col min="3589" max="3589" width="9.07421875" style="565"/>
    <col min="3590" max="3596" width="56.07421875" style="565" customWidth="1"/>
    <col min="3597" max="3833" width="9.07421875" style="565"/>
    <col min="3834" max="3834" width="11.3046875" style="565" customWidth="1"/>
    <col min="3835" max="3835" width="45.69140625" style="565" customWidth="1"/>
    <col min="3836" max="3837" width="13.4609375" style="565" customWidth="1"/>
    <col min="3838" max="3838" width="13" style="565" customWidth="1"/>
    <col min="3839" max="3839" width="15" style="565" customWidth="1"/>
    <col min="3840" max="3840" width="16.3046875" style="565" customWidth="1"/>
    <col min="3841" max="3841" width="7.07421875" style="565" customWidth="1"/>
    <col min="3842" max="3842" width="13.07421875" style="565" customWidth="1"/>
    <col min="3843" max="3843" width="12" style="565" customWidth="1"/>
    <col min="3844" max="3844" width="12.53515625" style="565" customWidth="1"/>
    <col min="3845" max="3845" width="9.07421875" style="565"/>
    <col min="3846" max="3852" width="56.07421875" style="565" customWidth="1"/>
    <col min="3853" max="4089" width="9.07421875" style="565"/>
    <col min="4090" max="4090" width="11.3046875" style="565" customWidth="1"/>
    <col min="4091" max="4091" width="45.69140625" style="565" customWidth="1"/>
    <col min="4092" max="4093" width="13.4609375" style="565" customWidth="1"/>
    <col min="4094" max="4094" width="13" style="565" customWidth="1"/>
    <col min="4095" max="4095" width="15" style="565" customWidth="1"/>
    <col min="4096" max="4096" width="16.3046875" style="565" customWidth="1"/>
    <col min="4097" max="4097" width="7.07421875" style="565" customWidth="1"/>
    <col min="4098" max="4098" width="13.07421875" style="565" customWidth="1"/>
    <col min="4099" max="4099" width="12" style="565" customWidth="1"/>
    <col min="4100" max="4100" width="12.53515625" style="565" customWidth="1"/>
    <col min="4101" max="4101" width="9.07421875" style="565"/>
    <col min="4102" max="4108" width="56.07421875" style="565" customWidth="1"/>
    <col min="4109" max="4345" width="9.07421875" style="565"/>
    <col min="4346" max="4346" width="11.3046875" style="565" customWidth="1"/>
    <col min="4347" max="4347" width="45.69140625" style="565" customWidth="1"/>
    <col min="4348" max="4349" width="13.4609375" style="565" customWidth="1"/>
    <col min="4350" max="4350" width="13" style="565" customWidth="1"/>
    <col min="4351" max="4351" width="15" style="565" customWidth="1"/>
    <col min="4352" max="4352" width="16.3046875" style="565" customWidth="1"/>
    <col min="4353" max="4353" width="7.07421875" style="565" customWidth="1"/>
    <col min="4354" max="4354" width="13.07421875" style="565" customWidth="1"/>
    <col min="4355" max="4355" width="12" style="565" customWidth="1"/>
    <col min="4356" max="4356" width="12.53515625" style="565" customWidth="1"/>
    <col min="4357" max="4357" width="9.07421875" style="565"/>
    <col min="4358" max="4364" width="56.07421875" style="565" customWidth="1"/>
    <col min="4365" max="4601" width="9.07421875" style="565"/>
    <col min="4602" max="4602" width="11.3046875" style="565" customWidth="1"/>
    <col min="4603" max="4603" width="45.69140625" style="565" customWidth="1"/>
    <col min="4604" max="4605" width="13.4609375" style="565" customWidth="1"/>
    <col min="4606" max="4606" width="13" style="565" customWidth="1"/>
    <col min="4607" max="4607" width="15" style="565" customWidth="1"/>
    <col min="4608" max="4608" width="16.3046875" style="565" customWidth="1"/>
    <col min="4609" max="4609" width="7.07421875" style="565" customWidth="1"/>
    <col min="4610" max="4610" width="13.07421875" style="565" customWidth="1"/>
    <col min="4611" max="4611" width="12" style="565" customWidth="1"/>
    <col min="4612" max="4612" width="12.53515625" style="565" customWidth="1"/>
    <col min="4613" max="4613" width="9.07421875" style="565"/>
    <col min="4614" max="4620" width="56.07421875" style="565" customWidth="1"/>
    <col min="4621" max="4857" width="9.07421875" style="565"/>
    <col min="4858" max="4858" width="11.3046875" style="565" customWidth="1"/>
    <col min="4859" max="4859" width="45.69140625" style="565" customWidth="1"/>
    <col min="4860" max="4861" width="13.4609375" style="565" customWidth="1"/>
    <col min="4862" max="4862" width="13" style="565" customWidth="1"/>
    <col min="4863" max="4863" width="15" style="565" customWidth="1"/>
    <col min="4864" max="4864" width="16.3046875" style="565" customWidth="1"/>
    <col min="4865" max="4865" width="7.07421875" style="565" customWidth="1"/>
    <col min="4866" max="4866" width="13.07421875" style="565" customWidth="1"/>
    <col min="4867" max="4867" width="12" style="565" customWidth="1"/>
    <col min="4868" max="4868" width="12.53515625" style="565" customWidth="1"/>
    <col min="4869" max="4869" width="9.07421875" style="565"/>
    <col min="4870" max="4876" width="56.07421875" style="565" customWidth="1"/>
    <col min="4877" max="5113" width="9.07421875" style="565"/>
    <col min="5114" max="5114" width="11.3046875" style="565" customWidth="1"/>
    <col min="5115" max="5115" width="45.69140625" style="565" customWidth="1"/>
    <col min="5116" max="5117" width="13.4609375" style="565" customWidth="1"/>
    <col min="5118" max="5118" width="13" style="565" customWidth="1"/>
    <col min="5119" max="5119" width="15" style="565" customWidth="1"/>
    <col min="5120" max="5120" width="16.3046875" style="565" customWidth="1"/>
    <col min="5121" max="5121" width="7.07421875" style="565" customWidth="1"/>
    <col min="5122" max="5122" width="13.07421875" style="565" customWidth="1"/>
    <col min="5123" max="5123" width="12" style="565" customWidth="1"/>
    <col min="5124" max="5124" width="12.53515625" style="565" customWidth="1"/>
    <col min="5125" max="5125" width="9.07421875" style="565"/>
    <col min="5126" max="5132" width="56.07421875" style="565" customWidth="1"/>
    <col min="5133" max="5369" width="9.07421875" style="565"/>
    <col min="5370" max="5370" width="11.3046875" style="565" customWidth="1"/>
    <col min="5371" max="5371" width="45.69140625" style="565" customWidth="1"/>
    <col min="5372" max="5373" width="13.4609375" style="565" customWidth="1"/>
    <col min="5374" max="5374" width="13" style="565" customWidth="1"/>
    <col min="5375" max="5375" width="15" style="565" customWidth="1"/>
    <col min="5376" max="5376" width="16.3046875" style="565" customWidth="1"/>
    <col min="5377" max="5377" width="7.07421875" style="565" customWidth="1"/>
    <col min="5378" max="5378" width="13.07421875" style="565" customWidth="1"/>
    <col min="5379" max="5379" width="12" style="565" customWidth="1"/>
    <col min="5380" max="5380" width="12.53515625" style="565" customWidth="1"/>
    <col min="5381" max="5381" width="9.07421875" style="565"/>
    <col min="5382" max="5388" width="56.07421875" style="565" customWidth="1"/>
    <col min="5389" max="5625" width="9.07421875" style="565"/>
    <col min="5626" max="5626" width="11.3046875" style="565" customWidth="1"/>
    <col min="5627" max="5627" width="45.69140625" style="565" customWidth="1"/>
    <col min="5628" max="5629" width="13.4609375" style="565" customWidth="1"/>
    <col min="5630" max="5630" width="13" style="565" customWidth="1"/>
    <col min="5631" max="5631" width="15" style="565" customWidth="1"/>
    <col min="5632" max="5632" width="16.3046875" style="565" customWidth="1"/>
    <col min="5633" max="5633" width="7.07421875" style="565" customWidth="1"/>
    <col min="5634" max="5634" width="13.07421875" style="565" customWidth="1"/>
    <col min="5635" max="5635" width="12" style="565" customWidth="1"/>
    <col min="5636" max="5636" width="12.53515625" style="565" customWidth="1"/>
    <col min="5637" max="5637" width="9.07421875" style="565"/>
    <col min="5638" max="5644" width="56.07421875" style="565" customWidth="1"/>
    <col min="5645" max="5881" width="9.07421875" style="565"/>
    <col min="5882" max="5882" width="11.3046875" style="565" customWidth="1"/>
    <col min="5883" max="5883" width="45.69140625" style="565" customWidth="1"/>
    <col min="5884" max="5885" width="13.4609375" style="565" customWidth="1"/>
    <col min="5886" max="5886" width="13" style="565" customWidth="1"/>
    <col min="5887" max="5887" width="15" style="565" customWidth="1"/>
    <col min="5888" max="5888" width="16.3046875" style="565" customWidth="1"/>
    <col min="5889" max="5889" width="7.07421875" style="565" customWidth="1"/>
    <col min="5890" max="5890" width="13.07421875" style="565" customWidth="1"/>
    <col min="5891" max="5891" width="12" style="565" customWidth="1"/>
    <col min="5892" max="5892" width="12.53515625" style="565" customWidth="1"/>
    <col min="5893" max="5893" width="9.07421875" style="565"/>
    <col min="5894" max="5900" width="56.07421875" style="565" customWidth="1"/>
    <col min="5901" max="6137" width="9.07421875" style="565"/>
    <col min="6138" max="6138" width="11.3046875" style="565" customWidth="1"/>
    <col min="6139" max="6139" width="45.69140625" style="565" customWidth="1"/>
    <col min="6140" max="6141" width="13.4609375" style="565" customWidth="1"/>
    <col min="6142" max="6142" width="13" style="565" customWidth="1"/>
    <col min="6143" max="6143" width="15" style="565" customWidth="1"/>
    <col min="6144" max="6144" width="16.3046875" style="565" customWidth="1"/>
    <col min="6145" max="6145" width="7.07421875" style="565" customWidth="1"/>
    <col min="6146" max="6146" width="13.07421875" style="565" customWidth="1"/>
    <col min="6147" max="6147" width="12" style="565" customWidth="1"/>
    <col min="6148" max="6148" width="12.53515625" style="565" customWidth="1"/>
    <col min="6149" max="6149" width="9.07421875" style="565"/>
    <col min="6150" max="6156" width="56.07421875" style="565" customWidth="1"/>
    <col min="6157" max="6393" width="9.07421875" style="565"/>
    <col min="6394" max="6394" width="11.3046875" style="565" customWidth="1"/>
    <col min="6395" max="6395" width="45.69140625" style="565" customWidth="1"/>
    <col min="6396" max="6397" width="13.4609375" style="565" customWidth="1"/>
    <col min="6398" max="6398" width="13" style="565" customWidth="1"/>
    <col min="6399" max="6399" width="15" style="565" customWidth="1"/>
    <col min="6400" max="6400" width="16.3046875" style="565" customWidth="1"/>
    <col min="6401" max="6401" width="7.07421875" style="565" customWidth="1"/>
    <col min="6402" max="6402" width="13.07421875" style="565" customWidth="1"/>
    <col min="6403" max="6403" width="12" style="565" customWidth="1"/>
    <col min="6404" max="6404" width="12.53515625" style="565" customWidth="1"/>
    <col min="6405" max="6405" width="9.07421875" style="565"/>
    <col min="6406" max="6412" width="56.07421875" style="565" customWidth="1"/>
    <col min="6413" max="6649" width="9.07421875" style="565"/>
    <col min="6650" max="6650" width="11.3046875" style="565" customWidth="1"/>
    <col min="6651" max="6651" width="45.69140625" style="565" customWidth="1"/>
    <col min="6652" max="6653" width="13.4609375" style="565" customWidth="1"/>
    <col min="6654" max="6654" width="13" style="565" customWidth="1"/>
    <col min="6655" max="6655" width="15" style="565" customWidth="1"/>
    <col min="6656" max="6656" width="16.3046875" style="565" customWidth="1"/>
    <col min="6657" max="6657" width="7.07421875" style="565" customWidth="1"/>
    <col min="6658" max="6658" width="13.07421875" style="565" customWidth="1"/>
    <col min="6659" max="6659" width="12" style="565" customWidth="1"/>
    <col min="6660" max="6660" width="12.53515625" style="565" customWidth="1"/>
    <col min="6661" max="6661" width="9.07421875" style="565"/>
    <col min="6662" max="6668" width="56.07421875" style="565" customWidth="1"/>
    <col min="6669" max="6905" width="9.07421875" style="565"/>
    <col min="6906" max="6906" width="11.3046875" style="565" customWidth="1"/>
    <col min="6907" max="6907" width="45.69140625" style="565" customWidth="1"/>
    <col min="6908" max="6909" width="13.4609375" style="565" customWidth="1"/>
    <col min="6910" max="6910" width="13" style="565" customWidth="1"/>
    <col min="6911" max="6911" width="15" style="565" customWidth="1"/>
    <col min="6912" max="6912" width="16.3046875" style="565" customWidth="1"/>
    <col min="6913" max="6913" width="7.07421875" style="565" customWidth="1"/>
    <col min="6914" max="6914" width="13.07421875" style="565" customWidth="1"/>
    <col min="6915" max="6915" width="12" style="565" customWidth="1"/>
    <col min="6916" max="6916" width="12.53515625" style="565" customWidth="1"/>
    <col min="6917" max="6917" width="9.07421875" style="565"/>
    <col min="6918" max="6924" width="56.07421875" style="565" customWidth="1"/>
    <col min="6925" max="7161" width="9.07421875" style="565"/>
    <col min="7162" max="7162" width="11.3046875" style="565" customWidth="1"/>
    <col min="7163" max="7163" width="45.69140625" style="565" customWidth="1"/>
    <col min="7164" max="7165" width="13.4609375" style="565" customWidth="1"/>
    <col min="7166" max="7166" width="13" style="565" customWidth="1"/>
    <col min="7167" max="7167" width="15" style="565" customWidth="1"/>
    <col min="7168" max="7168" width="16.3046875" style="565" customWidth="1"/>
    <col min="7169" max="7169" width="7.07421875" style="565" customWidth="1"/>
    <col min="7170" max="7170" width="13.07421875" style="565" customWidth="1"/>
    <col min="7171" max="7171" width="12" style="565" customWidth="1"/>
    <col min="7172" max="7172" width="12.53515625" style="565" customWidth="1"/>
    <col min="7173" max="7173" width="9.07421875" style="565"/>
    <col min="7174" max="7180" width="56.07421875" style="565" customWidth="1"/>
    <col min="7181" max="7417" width="9.07421875" style="565"/>
    <col min="7418" max="7418" width="11.3046875" style="565" customWidth="1"/>
    <col min="7419" max="7419" width="45.69140625" style="565" customWidth="1"/>
    <col min="7420" max="7421" width="13.4609375" style="565" customWidth="1"/>
    <col min="7422" max="7422" width="13" style="565" customWidth="1"/>
    <col min="7423" max="7423" width="15" style="565" customWidth="1"/>
    <col min="7424" max="7424" width="16.3046875" style="565" customWidth="1"/>
    <col min="7425" max="7425" width="7.07421875" style="565" customWidth="1"/>
    <col min="7426" max="7426" width="13.07421875" style="565" customWidth="1"/>
    <col min="7427" max="7427" width="12" style="565" customWidth="1"/>
    <col min="7428" max="7428" width="12.53515625" style="565" customWidth="1"/>
    <col min="7429" max="7429" width="9.07421875" style="565"/>
    <col min="7430" max="7436" width="56.07421875" style="565" customWidth="1"/>
    <col min="7437" max="7673" width="9.07421875" style="565"/>
    <col min="7674" max="7674" width="11.3046875" style="565" customWidth="1"/>
    <col min="7675" max="7675" width="45.69140625" style="565" customWidth="1"/>
    <col min="7676" max="7677" width="13.4609375" style="565" customWidth="1"/>
    <col min="7678" max="7678" width="13" style="565" customWidth="1"/>
    <col min="7679" max="7679" width="15" style="565" customWidth="1"/>
    <col min="7680" max="7680" width="16.3046875" style="565" customWidth="1"/>
    <col min="7681" max="7681" width="7.07421875" style="565" customWidth="1"/>
    <col min="7682" max="7682" width="13.07421875" style="565" customWidth="1"/>
    <col min="7683" max="7683" width="12" style="565" customWidth="1"/>
    <col min="7684" max="7684" width="12.53515625" style="565" customWidth="1"/>
    <col min="7685" max="7685" width="9.07421875" style="565"/>
    <col min="7686" max="7692" width="56.07421875" style="565" customWidth="1"/>
    <col min="7693" max="7929" width="9.07421875" style="565"/>
    <col min="7930" max="7930" width="11.3046875" style="565" customWidth="1"/>
    <col min="7931" max="7931" width="45.69140625" style="565" customWidth="1"/>
    <col min="7932" max="7933" width="13.4609375" style="565" customWidth="1"/>
    <col min="7934" max="7934" width="13" style="565" customWidth="1"/>
    <col min="7935" max="7935" width="15" style="565" customWidth="1"/>
    <col min="7936" max="7936" width="16.3046875" style="565" customWidth="1"/>
    <col min="7937" max="7937" width="7.07421875" style="565" customWidth="1"/>
    <col min="7938" max="7938" width="13.07421875" style="565" customWidth="1"/>
    <col min="7939" max="7939" width="12" style="565" customWidth="1"/>
    <col min="7940" max="7940" width="12.53515625" style="565" customWidth="1"/>
    <col min="7941" max="7941" width="9.07421875" style="565"/>
    <col min="7942" max="7948" width="56.07421875" style="565" customWidth="1"/>
    <col min="7949" max="8185" width="9.07421875" style="565"/>
    <col min="8186" max="8186" width="11.3046875" style="565" customWidth="1"/>
    <col min="8187" max="8187" width="45.69140625" style="565" customWidth="1"/>
    <col min="8188" max="8189" width="13.4609375" style="565" customWidth="1"/>
    <col min="8190" max="8190" width="13" style="565" customWidth="1"/>
    <col min="8191" max="8191" width="15" style="565" customWidth="1"/>
    <col min="8192" max="8192" width="16.3046875" style="565" customWidth="1"/>
    <col min="8193" max="8193" width="7.07421875" style="565" customWidth="1"/>
    <col min="8194" max="8194" width="13.07421875" style="565" customWidth="1"/>
    <col min="8195" max="8195" width="12" style="565" customWidth="1"/>
    <col min="8196" max="8196" width="12.53515625" style="565" customWidth="1"/>
    <col min="8197" max="8197" width="9.07421875" style="565"/>
    <col min="8198" max="8204" width="56.07421875" style="565" customWidth="1"/>
    <col min="8205" max="8441" width="9.07421875" style="565"/>
    <col min="8442" max="8442" width="11.3046875" style="565" customWidth="1"/>
    <col min="8443" max="8443" width="45.69140625" style="565" customWidth="1"/>
    <col min="8444" max="8445" width="13.4609375" style="565" customWidth="1"/>
    <col min="8446" max="8446" width="13" style="565" customWidth="1"/>
    <col min="8447" max="8447" width="15" style="565" customWidth="1"/>
    <col min="8448" max="8448" width="16.3046875" style="565" customWidth="1"/>
    <col min="8449" max="8449" width="7.07421875" style="565" customWidth="1"/>
    <col min="8450" max="8450" width="13.07421875" style="565" customWidth="1"/>
    <col min="8451" max="8451" width="12" style="565" customWidth="1"/>
    <col min="8452" max="8452" width="12.53515625" style="565" customWidth="1"/>
    <col min="8453" max="8453" width="9.07421875" style="565"/>
    <col min="8454" max="8460" width="56.07421875" style="565" customWidth="1"/>
    <col min="8461" max="8697" width="9.07421875" style="565"/>
    <col min="8698" max="8698" width="11.3046875" style="565" customWidth="1"/>
    <col min="8699" max="8699" width="45.69140625" style="565" customWidth="1"/>
    <col min="8700" max="8701" width="13.4609375" style="565" customWidth="1"/>
    <col min="8702" max="8702" width="13" style="565" customWidth="1"/>
    <col min="8703" max="8703" width="15" style="565" customWidth="1"/>
    <col min="8704" max="8704" width="16.3046875" style="565" customWidth="1"/>
    <col min="8705" max="8705" width="7.07421875" style="565" customWidth="1"/>
    <col min="8706" max="8706" width="13.07421875" style="565" customWidth="1"/>
    <col min="8707" max="8707" width="12" style="565" customWidth="1"/>
    <col min="8708" max="8708" width="12.53515625" style="565" customWidth="1"/>
    <col min="8709" max="8709" width="9.07421875" style="565"/>
    <col min="8710" max="8716" width="56.07421875" style="565" customWidth="1"/>
    <col min="8717" max="8953" width="9.07421875" style="565"/>
    <col min="8954" max="8954" width="11.3046875" style="565" customWidth="1"/>
    <col min="8955" max="8955" width="45.69140625" style="565" customWidth="1"/>
    <col min="8956" max="8957" width="13.4609375" style="565" customWidth="1"/>
    <col min="8958" max="8958" width="13" style="565" customWidth="1"/>
    <col min="8959" max="8959" width="15" style="565" customWidth="1"/>
    <col min="8960" max="8960" width="16.3046875" style="565" customWidth="1"/>
    <col min="8961" max="8961" width="7.07421875" style="565" customWidth="1"/>
    <col min="8962" max="8962" width="13.07421875" style="565" customWidth="1"/>
    <col min="8963" max="8963" width="12" style="565" customWidth="1"/>
    <col min="8964" max="8964" width="12.53515625" style="565" customWidth="1"/>
    <col min="8965" max="8965" width="9.07421875" style="565"/>
    <col min="8966" max="8972" width="56.07421875" style="565" customWidth="1"/>
    <col min="8973" max="9209" width="9.07421875" style="565"/>
    <col min="9210" max="9210" width="11.3046875" style="565" customWidth="1"/>
    <col min="9211" max="9211" width="45.69140625" style="565" customWidth="1"/>
    <col min="9212" max="9213" width="13.4609375" style="565" customWidth="1"/>
    <col min="9214" max="9214" width="13" style="565" customWidth="1"/>
    <col min="9215" max="9215" width="15" style="565" customWidth="1"/>
    <col min="9216" max="9216" width="16.3046875" style="565" customWidth="1"/>
    <col min="9217" max="9217" width="7.07421875" style="565" customWidth="1"/>
    <col min="9218" max="9218" width="13.07421875" style="565" customWidth="1"/>
    <col min="9219" max="9219" width="12" style="565" customWidth="1"/>
    <col min="9220" max="9220" width="12.53515625" style="565" customWidth="1"/>
    <col min="9221" max="9221" width="9.07421875" style="565"/>
    <col min="9222" max="9228" width="56.07421875" style="565" customWidth="1"/>
    <col min="9229" max="9465" width="9.07421875" style="565"/>
    <col min="9466" max="9466" width="11.3046875" style="565" customWidth="1"/>
    <col min="9467" max="9467" width="45.69140625" style="565" customWidth="1"/>
    <col min="9468" max="9469" width="13.4609375" style="565" customWidth="1"/>
    <col min="9470" max="9470" width="13" style="565" customWidth="1"/>
    <col min="9471" max="9471" width="15" style="565" customWidth="1"/>
    <col min="9472" max="9472" width="16.3046875" style="565" customWidth="1"/>
    <col min="9473" max="9473" width="7.07421875" style="565" customWidth="1"/>
    <col min="9474" max="9474" width="13.07421875" style="565" customWidth="1"/>
    <col min="9475" max="9475" width="12" style="565" customWidth="1"/>
    <col min="9476" max="9476" width="12.53515625" style="565" customWidth="1"/>
    <col min="9477" max="9477" width="9.07421875" style="565"/>
    <col min="9478" max="9484" width="56.07421875" style="565" customWidth="1"/>
    <col min="9485" max="9721" width="9.07421875" style="565"/>
    <col min="9722" max="9722" width="11.3046875" style="565" customWidth="1"/>
    <col min="9723" max="9723" width="45.69140625" style="565" customWidth="1"/>
    <col min="9724" max="9725" width="13.4609375" style="565" customWidth="1"/>
    <col min="9726" max="9726" width="13" style="565" customWidth="1"/>
    <col min="9727" max="9727" width="15" style="565" customWidth="1"/>
    <col min="9728" max="9728" width="16.3046875" style="565" customWidth="1"/>
    <col min="9729" max="9729" width="7.07421875" style="565" customWidth="1"/>
    <col min="9730" max="9730" width="13.07421875" style="565" customWidth="1"/>
    <col min="9731" max="9731" width="12" style="565" customWidth="1"/>
    <col min="9732" max="9732" width="12.53515625" style="565" customWidth="1"/>
    <col min="9733" max="9733" width="9.07421875" style="565"/>
    <col min="9734" max="9740" width="56.07421875" style="565" customWidth="1"/>
    <col min="9741" max="9977" width="9.07421875" style="565"/>
    <col min="9978" max="9978" width="11.3046875" style="565" customWidth="1"/>
    <col min="9979" max="9979" width="45.69140625" style="565" customWidth="1"/>
    <col min="9980" max="9981" width="13.4609375" style="565" customWidth="1"/>
    <col min="9982" max="9982" width="13" style="565" customWidth="1"/>
    <col min="9983" max="9983" width="15" style="565" customWidth="1"/>
    <col min="9984" max="9984" width="16.3046875" style="565" customWidth="1"/>
    <col min="9985" max="9985" width="7.07421875" style="565" customWidth="1"/>
    <col min="9986" max="9986" width="13.07421875" style="565" customWidth="1"/>
    <col min="9987" max="9987" width="12" style="565" customWidth="1"/>
    <col min="9988" max="9988" width="12.53515625" style="565" customWidth="1"/>
    <col min="9989" max="9989" width="9.07421875" style="565"/>
    <col min="9990" max="9996" width="56.07421875" style="565" customWidth="1"/>
    <col min="9997" max="10233" width="9.07421875" style="565"/>
    <col min="10234" max="10234" width="11.3046875" style="565" customWidth="1"/>
    <col min="10235" max="10235" width="45.69140625" style="565" customWidth="1"/>
    <col min="10236" max="10237" width="13.4609375" style="565" customWidth="1"/>
    <col min="10238" max="10238" width="13" style="565" customWidth="1"/>
    <col min="10239" max="10239" width="15" style="565" customWidth="1"/>
    <col min="10240" max="10240" width="16.3046875" style="565" customWidth="1"/>
    <col min="10241" max="10241" width="7.07421875" style="565" customWidth="1"/>
    <col min="10242" max="10242" width="13.07421875" style="565" customWidth="1"/>
    <col min="10243" max="10243" width="12" style="565" customWidth="1"/>
    <col min="10244" max="10244" width="12.53515625" style="565" customWidth="1"/>
    <col min="10245" max="10245" width="9.07421875" style="565"/>
    <col min="10246" max="10252" width="56.07421875" style="565" customWidth="1"/>
    <col min="10253" max="10489" width="9.07421875" style="565"/>
    <col min="10490" max="10490" width="11.3046875" style="565" customWidth="1"/>
    <col min="10491" max="10491" width="45.69140625" style="565" customWidth="1"/>
    <col min="10492" max="10493" width="13.4609375" style="565" customWidth="1"/>
    <col min="10494" max="10494" width="13" style="565" customWidth="1"/>
    <col min="10495" max="10495" width="15" style="565" customWidth="1"/>
    <col min="10496" max="10496" width="16.3046875" style="565" customWidth="1"/>
    <col min="10497" max="10497" width="7.07421875" style="565" customWidth="1"/>
    <col min="10498" max="10498" width="13.07421875" style="565" customWidth="1"/>
    <col min="10499" max="10499" width="12" style="565" customWidth="1"/>
    <col min="10500" max="10500" width="12.53515625" style="565" customWidth="1"/>
    <col min="10501" max="10501" width="9.07421875" style="565"/>
    <col min="10502" max="10508" width="56.07421875" style="565" customWidth="1"/>
    <col min="10509" max="10745" width="9.07421875" style="565"/>
    <col min="10746" max="10746" width="11.3046875" style="565" customWidth="1"/>
    <col min="10747" max="10747" width="45.69140625" style="565" customWidth="1"/>
    <col min="10748" max="10749" width="13.4609375" style="565" customWidth="1"/>
    <col min="10750" max="10750" width="13" style="565" customWidth="1"/>
    <col min="10751" max="10751" width="15" style="565" customWidth="1"/>
    <col min="10752" max="10752" width="16.3046875" style="565" customWidth="1"/>
    <col min="10753" max="10753" width="7.07421875" style="565" customWidth="1"/>
    <col min="10754" max="10754" width="13.07421875" style="565" customWidth="1"/>
    <col min="10755" max="10755" width="12" style="565" customWidth="1"/>
    <col min="10756" max="10756" width="12.53515625" style="565" customWidth="1"/>
    <col min="10757" max="10757" width="9.07421875" style="565"/>
    <col min="10758" max="10764" width="56.07421875" style="565" customWidth="1"/>
    <col min="10765" max="11001" width="9.07421875" style="565"/>
    <col min="11002" max="11002" width="11.3046875" style="565" customWidth="1"/>
    <col min="11003" max="11003" width="45.69140625" style="565" customWidth="1"/>
    <col min="11004" max="11005" width="13.4609375" style="565" customWidth="1"/>
    <col min="11006" max="11006" width="13" style="565" customWidth="1"/>
    <col min="11007" max="11007" width="15" style="565" customWidth="1"/>
    <col min="11008" max="11008" width="16.3046875" style="565" customWidth="1"/>
    <col min="11009" max="11009" width="7.07421875" style="565" customWidth="1"/>
    <col min="11010" max="11010" width="13.07421875" style="565" customWidth="1"/>
    <col min="11011" max="11011" width="12" style="565" customWidth="1"/>
    <col min="11012" max="11012" width="12.53515625" style="565" customWidth="1"/>
    <col min="11013" max="11013" width="9.07421875" style="565"/>
    <col min="11014" max="11020" width="56.07421875" style="565" customWidth="1"/>
    <col min="11021" max="11257" width="9.07421875" style="565"/>
    <col min="11258" max="11258" width="11.3046875" style="565" customWidth="1"/>
    <col min="11259" max="11259" width="45.69140625" style="565" customWidth="1"/>
    <col min="11260" max="11261" width="13.4609375" style="565" customWidth="1"/>
    <col min="11262" max="11262" width="13" style="565" customWidth="1"/>
    <col min="11263" max="11263" width="15" style="565" customWidth="1"/>
    <col min="11264" max="11264" width="16.3046875" style="565" customWidth="1"/>
    <col min="11265" max="11265" width="7.07421875" style="565" customWidth="1"/>
    <col min="11266" max="11266" width="13.07421875" style="565" customWidth="1"/>
    <col min="11267" max="11267" width="12" style="565" customWidth="1"/>
    <col min="11268" max="11268" width="12.53515625" style="565" customWidth="1"/>
    <col min="11269" max="11269" width="9.07421875" style="565"/>
    <col min="11270" max="11276" width="56.07421875" style="565" customWidth="1"/>
    <col min="11277" max="11513" width="9.07421875" style="565"/>
    <col min="11514" max="11514" width="11.3046875" style="565" customWidth="1"/>
    <col min="11515" max="11515" width="45.69140625" style="565" customWidth="1"/>
    <col min="11516" max="11517" width="13.4609375" style="565" customWidth="1"/>
    <col min="11518" max="11518" width="13" style="565" customWidth="1"/>
    <col min="11519" max="11519" width="15" style="565" customWidth="1"/>
    <col min="11520" max="11520" width="16.3046875" style="565" customWidth="1"/>
    <col min="11521" max="11521" width="7.07421875" style="565" customWidth="1"/>
    <col min="11522" max="11522" width="13.07421875" style="565" customWidth="1"/>
    <col min="11523" max="11523" width="12" style="565" customWidth="1"/>
    <col min="11524" max="11524" width="12.53515625" style="565" customWidth="1"/>
    <col min="11525" max="11525" width="9.07421875" style="565"/>
    <col min="11526" max="11532" width="56.07421875" style="565" customWidth="1"/>
    <col min="11533" max="11769" width="9.07421875" style="565"/>
    <col min="11770" max="11770" width="11.3046875" style="565" customWidth="1"/>
    <col min="11771" max="11771" width="45.69140625" style="565" customWidth="1"/>
    <col min="11772" max="11773" width="13.4609375" style="565" customWidth="1"/>
    <col min="11774" max="11774" width="13" style="565" customWidth="1"/>
    <col min="11775" max="11775" width="15" style="565" customWidth="1"/>
    <col min="11776" max="11776" width="16.3046875" style="565" customWidth="1"/>
    <col min="11777" max="11777" width="7.07421875" style="565" customWidth="1"/>
    <col min="11778" max="11778" width="13.07421875" style="565" customWidth="1"/>
    <col min="11779" max="11779" width="12" style="565" customWidth="1"/>
    <col min="11780" max="11780" width="12.53515625" style="565" customWidth="1"/>
    <col min="11781" max="11781" width="9.07421875" style="565"/>
    <col min="11782" max="11788" width="56.07421875" style="565" customWidth="1"/>
    <col min="11789" max="12025" width="9.07421875" style="565"/>
    <col min="12026" max="12026" width="11.3046875" style="565" customWidth="1"/>
    <col min="12027" max="12027" width="45.69140625" style="565" customWidth="1"/>
    <col min="12028" max="12029" width="13.4609375" style="565" customWidth="1"/>
    <col min="12030" max="12030" width="13" style="565" customWidth="1"/>
    <col min="12031" max="12031" width="15" style="565" customWidth="1"/>
    <col min="12032" max="12032" width="16.3046875" style="565" customWidth="1"/>
    <col min="12033" max="12033" width="7.07421875" style="565" customWidth="1"/>
    <col min="12034" max="12034" width="13.07421875" style="565" customWidth="1"/>
    <col min="12035" max="12035" width="12" style="565" customWidth="1"/>
    <col min="12036" max="12036" width="12.53515625" style="565" customWidth="1"/>
    <col min="12037" max="12037" width="9.07421875" style="565"/>
    <col min="12038" max="12044" width="56.07421875" style="565" customWidth="1"/>
    <col min="12045" max="12281" width="9.07421875" style="565"/>
    <col min="12282" max="12282" width="11.3046875" style="565" customWidth="1"/>
    <col min="12283" max="12283" width="45.69140625" style="565" customWidth="1"/>
    <col min="12284" max="12285" width="13.4609375" style="565" customWidth="1"/>
    <col min="12286" max="12286" width="13" style="565" customWidth="1"/>
    <col min="12287" max="12287" width="15" style="565" customWidth="1"/>
    <col min="12288" max="12288" width="16.3046875" style="565" customWidth="1"/>
    <col min="12289" max="12289" width="7.07421875" style="565" customWidth="1"/>
    <col min="12290" max="12290" width="13.07421875" style="565" customWidth="1"/>
    <col min="12291" max="12291" width="12" style="565" customWidth="1"/>
    <col min="12292" max="12292" width="12.53515625" style="565" customWidth="1"/>
    <col min="12293" max="12293" width="9.07421875" style="565"/>
    <col min="12294" max="12300" width="56.07421875" style="565" customWidth="1"/>
    <col min="12301" max="12537" width="9.07421875" style="565"/>
    <col min="12538" max="12538" width="11.3046875" style="565" customWidth="1"/>
    <col min="12539" max="12539" width="45.69140625" style="565" customWidth="1"/>
    <col min="12540" max="12541" width="13.4609375" style="565" customWidth="1"/>
    <col min="12542" max="12542" width="13" style="565" customWidth="1"/>
    <col min="12543" max="12543" width="15" style="565" customWidth="1"/>
    <col min="12544" max="12544" width="16.3046875" style="565" customWidth="1"/>
    <col min="12545" max="12545" width="7.07421875" style="565" customWidth="1"/>
    <col min="12546" max="12546" width="13.07421875" style="565" customWidth="1"/>
    <col min="12547" max="12547" width="12" style="565" customWidth="1"/>
    <col min="12548" max="12548" width="12.53515625" style="565" customWidth="1"/>
    <col min="12549" max="12549" width="9.07421875" style="565"/>
    <col min="12550" max="12556" width="56.07421875" style="565" customWidth="1"/>
    <col min="12557" max="12793" width="9.07421875" style="565"/>
    <col min="12794" max="12794" width="11.3046875" style="565" customWidth="1"/>
    <col min="12795" max="12795" width="45.69140625" style="565" customWidth="1"/>
    <col min="12796" max="12797" width="13.4609375" style="565" customWidth="1"/>
    <col min="12798" max="12798" width="13" style="565" customWidth="1"/>
    <col min="12799" max="12799" width="15" style="565" customWidth="1"/>
    <col min="12800" max="12800" width="16.3046875" style="565" customWidth="1"/>
    <col min="12801" max="12801" width="7.07421875" style="565" customWidth="1"/>
    <col min="12802" max="12802" width="13.07421875" style="565" customWidth="1"/>
    <col min="12803" max="12803" width="12" style="565" customWidth="1"/>
    <col min="12804" max="12804" width="12.53515625" style="565" customWidth="1"/>
    <col min="12805" max="12805" width="9.07421875" style="565"/>
    <col min="12806" max="12812" width="56.07421875" style="565" customWidth="1"/>
    <col min="12813" max="13049" width="9.07421875" style="565"/>
    <col min="13050" max="13050" width="11.3046875" style="565" customWidth="1"/>
    <col min="13051" max="13051" width="45.69140625" style="565" customWidth="1"/>
    <col min="13052" max="13053" width="13.4609375" style="565" customWidth="1"/>
    <col min="13054" max="13054" width="13" style="565" customWidth="1"/>
    <col min="13055" max="13055" width="15" style="565" customWidth="1"/>
    <col min="13056" max="13056" width="16.3046875" style="565" customWidth="1"/>
    <col min="13057" max="13057" width="7.07421875" style="565" customWidth="1"/>
    <col min="13058" max="13058" width="13.07421875" style="565" customWidth="1"/>
    <col min="13059" max="13059" width="12" style="565" customWidth="1"/>
    <col min="13060" max="13060" width="12.53515625" style="565" customWidth="1"/>
    <col min="13061" max="13061" width="9.07421875" style="565"/>
    <col min="13062" max="13068" width="56.07421875" style="565" customWidth="1"/>
    <col min="13069" max="13305" width="9.07421875" style="565"/>
    <col min="13306" max="13306" width="11.3046875" style="565" customWidth="1"/>
    <col min="13307" max="13307" width="45.69140625" style="565" customWidth="1"/>
    <col min="13308" max="13309" width="13.4609375" style="565" customWidth="1"/>
    <col min="13310" max="13310" width="13" style="565" customWidth="1"/>
    <col min="13311" max="13311" width="15" style="565" customWidth="1"/>
    <col min="13312" max="13312" width="16.3046875" style="565" customWidth="1"/>
    <col min="13313" max="13313" width="7.07421875" style="565" customWidth="1"/>
    <col min="13314" max="13314" width="13.07421875" style="565" customWidth="1"/>
    <col min="13315" max="13315" width="12" style="565" customWidth="1"/>
    <col min="13316" max="13316" width="12.53515625" style="565" customWidth="1"/>
    <col min="13317" max="13317" width="9.07421875" style="565"/>
    <col min="13318" max="13324" width="56.07421875" style="565" customWidth="1"/>
    <col min="13325" max="13561" width="9.07421875" style="565"/>
    <col min="13562" max="13562" width="11.3046875" style="565" customWidth="1"/>
    <col min="13563" max="13563" width="45.69140625" style="565" customWidth="1"/>
    <col min="13564" max="13565" width="13.4609375" style="565" customWidth="1"/>
    <col min="13566" max="13566" width="13" style="565" customWidth="1"/>
    <col min="13567" max="13567" width="15" style="565" customWidth="1"/>
    <col min="13568" max="13568" width="16.3046875" style="565" customWidth="1"/>
    <col min="13569" max="13569" width="7.07421875" style="565" customWidth="1"/>
    <col min="13570" max="13570" width="13.07421875" style="565" customWidth="1"/>
    <col min="13571" max="13571" width="12" style="565" customWidth="1"/>
    <col min="13572" max="13572" width="12.53515625" style="565" customWidth="1"/>
    <col min="13573" max="13573" width="9.07421875" style="565"/>
    <col min="13574" max="13580" width="56.07421875" style="565" customWidth="1"/>
    <col min="13581" max="13817" width="9.07421875" style="565"/>
    <col min="13818" max="13818" width="11.3046875" style="565" customWidth="1"/>
    <col min="13819" max="13819" width="45.69140625" style="565" customWidth="1"/>
    <col min="13820" max="13821" width="13.4609375" style="565" customWidth="1"/>
    <col min="13822" max="13822" width="13" style="565" customWidth="1"/>
    <col min="13823" max="13823" width="15" style="565" customWidth="1"/>
    <col min="13824" max="13824" width="16.3046875" style="565" customWidth="1"/>
    <col min="13825" max="13825" width="7.07421875" style="565" customWidth="1"/>
    <col min="13826" max="13826" width="13.07421875" style="565" customWidth="1"/>
    <col min="13827" max="13827" width="12" style="565" customWidth="1"/>
    <col min="13828" max="13828" width="12.53515625" style="565" customWidth="1"/>
    <col min="13829" max="13829" width="9.07421875" style="565"/>
    <col min="13830" max="13836" width="56.07421875" style="565" customWidth="1"/>
    <col min="13837" max="14073" width="9.07421875" style="565"/>
    <col min="14074" max="14074" width="11.3046875" style="565" customWidth="1"/>
    <col min="14075" max="14075" width="45.69140625" style="565" customWidth="1"/>
    <col min="14076" max="14077" width="13.4609375" style="565" customWidth="1"/>
    <col min="14078" max="14078" width="13" style="565" customWidth="1"/>
    <col min="14079" max="14079" width="15" style="565" customWidth="1"/>
    <col min="14080" max="14080" width="16.3046875" style="565" customWidth="1"/>
    <col min="14081" max="14081" width="7.07421875" style="565" customWidth="1"/>
    <col min="14082" max="14082" width="13.07421875" style="565" customWidth="1"/>
    <col min="14083" max="14083" width="12" style="565" customWidth="1"/>
    <col min="14084" max="14084" width="12.53515625" style="565" customWidth="1"/>
    <col min="14085" max="14085" width="9.07421875" style="565"/>
    <col min="14086" max="14092" width="56.07421875" style="565" customWidth="1"/>
    <col min="14093" max="14329" width="9.07421875" style="565"/>
    <col min="14330" max="14330" width="11.3046875" style="565" customWidth="1"/>
    <col min="14331" max="14331" width="45.69140625" style="565" customWidth="1"/>
    <col min="14332" max="14333" width="13.4609375" style="565" customWidth="1"/>
    <col min="14334" max="14334" width="13" style="565" customWidth="1"/>
    <col min="14335" max="14335" width="15" style="565" customWidth="1"/>
    <col min="14336" max="14336" width="16.3046875" style="565" customWidth="1"/>
    <col min="14337" max="14337" width="7.07421875" style="565" customWidth="1"/>
    <col min="14338" max="14338" width="13.07421875" style="565" customWidth="1"/>
    <col min="14339" max="14339" width="12" style="565" customWidth="1"/>
    <col min="14340" max="14340" width="12.53515625" style="565" customWidth="1"/>
    <col min="14341" max="14341" width="9.07421875" style="565"/>
    <col min="14342" max="14348" width="56.07421875" style="565" customWidth="1"/>
    <col min="14349" max="14585" width="9.07421875" style="565"/>
    <col min="14586" max="14586" width="11.3046875" style="565" customWidth="1"/>
    <col min="14587" max="14587" width="45.69140625" style="565" customWidth="1"/>
    <col min="14588" max="14589" width="13.4609375" style="565" customWidth="1"/>
    <col min="14590" max="14590" width="13" style="565" customWidth="1"/>
    <col min="14591" max="14591" width="15" style="565" customWidth="1"/>
    <col min="14592" max="14592" width="16.3046875" style="565" customWidth="1"/>
    <col min="14593" max="14593" width="7.07421875" style="565" customWidth="1"/>
    <col min="14594" max="14594" width="13.07421875" style="565" customWidth="1"/>
    <col min="14595" max="14595" width="12" style="565" customWidth="1"/>
    <col min="14596" max="14596" width="12.53515625" style="565" customWidth="1"/>
    <col min="14597" max="14597" width="9.07421875" style="565"/>
    <col min="14598" max="14604" width="56.07421875" style="565" customWidth="1"/>
    <col min="14605" max="14841" width="9.07421875" style="565"/>
    <col min="14842" max="14842" width="11.3046875" style="565" customWidth="1"/>
    <col min="14843" max="14843" width="45.69140625" style="565" customWidth="1"/>
    <col min="14844" max="14845" width="13.4609375" style="565" customWidth="1"/>
    <col min="14846" max="14846" width="13" style="565" customWidth="1"/>
    <col min="14847" max="14847" width="15" style="565" customWidth="1"/>
    <col min="14848" max="14848" width="16.3046875" style="565" customWidth="1"/>
    <col min="14849" max="14849" width="7.07421875" style="565" customWidth="1"/>
    <col min="14850" max="14850" width="13.07421875" style="565" customWidth="1"/>
    <col min="14851" max="14851" width="12" style="565" customWidth="1"/>
    <col min="14852" max="14852" width="12.53515625" style="565" customWidth="1"/>
    <col min="14853" max="14853" width="9.07421875" style="565"/>
    <col min="14854" max="14860" width="56.07421875" style="565" customWidth="1"/>
    <col min="14861" max="15097" width="9.07421875" style="565"/>
    <col min="15098" max="15098" width="11.3046875" style="565" customWidth="1"/>
    <col min="15099" max="15099" width="45.69140625" style="565" customWidth="1"/>
    <col min="15100" max="15101" width="13.4609375" style="565" customWidth="1"/>
    <col min="15102" max="15102" width="13" style="565" customWidth="1"/>
    <col min="15103" max="15103" width="15" style="565" customWidth="1"/>
    <col min="15104" max="15104" width="16.3046875" style="565" customWidth="1"/>
    <col min="15105" max="15105" width="7.07421875" style="565" customWidth="1"/>
    <col min="15106" max="15106" width="13.07421875" style="565" customWidth="1"/>
    <col min="15107" max="15107" width="12" style="565" customWidth="1"/>
    <col min="15108" max="15108" width="12.53515625" style="565" customWidth="1"/>
    <col min="15109" max="15109" width="9.07421875" style="565"/>
    <col min="15110" max="15116" width="56.07421875" style="565" customWidth="1"/>
    <col min="15117" max="15353" width="9.07421875" style="565"/>
    <col min="15354" max="15354" width="11.3046875" style="565" customWidth="1"/>
    <col min="15355" max="15355" width="45.69140625" style="565" customWidth="1"/>
    <col min="15356" max="15357" width="13.4609375" style="565" customWidth="1"/>
    <col min="15358" max="15358" width="13" style="565" customWidth="1"/>
    <col min="15359" max="15359" width="15" style="565" customWidth="1"/>
    <col min="15360" max="15360" width="16.3046875" style="565" customWidth="1"/>
    <col min="15361" max="15361" width="7.07421875" style="565" customWidth="1"/>
    <col min="15362" max="15362" width="13.07421875" style="565" customWidth="1"/>
    <col min="15363" max="15363" width="12" style="565" customWidth="1"/>
    <col min="15364" max="15364" width="12.53515625" style="565" customWidth="1"/>
    <col min="15365" max="15365" width="9.07421875" style="565"/>
    <col min="15366" max="15372" width="56.07421875" style="565" customWidth="1"/>
    <col min="15373" max="15609" width="9.07421875" style="565"/>
    <col min="15610" max="15610" width="11.3046875" style="565" customWidth="1"/>
    <col min="15611" max="15611" width="45.69140625" style="565" customWidth="1"/>
    <col min="15612" max="15613" width="13.4609375" style="565" customWidth="1"/>
    <col min="15614" max="15614" width="13" style="565" customWidth="1"/>
    <col min="15615" max="15615" width="15" style="565" customWidth="1"/>
    <col min="15616" max="15616" width="16.3046875" style="565" customWidth="1"/>
    <col min="15617" max="15617" width="7.07421875" style="565" customWidth="1"/>
    <col min="15618" max="15618" width="13.07421875" style="565" customWidth="1"/>
    <col min="15619" max="15619" width="12" style="565" customWidth="1"/>
    <col min="15620" max="15620" width="12.53515625" style="565" customWidth="1"/>
    <col min="15621" max="15621" width="9.07421875" style="565"/>
    <col min="15622" max="15628" width="56.07421875" style="565" customWidth="1"/>
    <col min="15629" max="15865" width="9.07421875" style="565"/>
    <col min="15866" max="15866" width="11.3046875" style="565" customWidth="1"/>
    <col min="15867" max="15867" width="45.69140625" style="565" customWidth="1"/>
    <col min="15868" max="15869" width="13.4609375" style="565" customWidth="1"/>
    <col min="15870" max="15870" width="13" style="565" customWidth="1"/>
    <col min="15871" max="15871" width="15" style="565" customWidth="1"/>
    <col min="15872" max="15872" width="16.3046875" style="565" customWidth="1"/>
    <col min="15873" max="15873" width="7.07421875" style="565" customWidth="1"/>
    <col min="15874" max="15874" width="13.07421875" style="565" customWidth="1"/>
    <col min="15875" max="15875" width="12" style="565" customWidth="1"/>
    <col min="15876" max="15876" width="12.53515625" style="565" customWidth="1"/>
    <col min="15877" max="15877" width="9.07421875" style="565"/>
    <col min="15878" max="15884" width="56.07421875" style="565" customWidth="1"/>
    <col min="15885" max="16121" width="9.07421875" style="565"/>
    <col min="16122" max="16122" width="11.3046875" style="565" customWidth="1"/>
    <col min="16123" max="16123" width="45.69140625" style="565" customWidth="1"/>
    <col min="16124" max="16125" width="13.4609375" style="565" customWidth="1"/>
    <col min="16126" max="16126" width="13" style="565" customWidth="1"/>
    <col min="16127" max="16127" width="15" style="565" customWidth="1"/>
    <col min="16128" max="16128" width="16.3046875" style="565" customWidth="1"/>
    <col min="16129" max="16129" width="7.07421875" style="565" customWidth="1"/>
    <col min="16130" max="16130" width="13.07421875" style="565" customWidth="1"/>
    <col min="16131" max="16131" width="12" style="565" customWidth="1"/>
    <col min="16132" max="16132" width="12.53515625" style="565" customWidth="1"/>
    <col min="16133" max="16133" width="9.07421875" style="565"/>
    <col min="16134" max="16140" width="56.07421875" style="565" customWidth="1"/>
    <col min="16141" max="16384" width="9.07421875" style="565"/>
  </cols>
  <sheetData>
    <row r="2" spans="1:6" ht="13.3" thickBot="1" x14ac:dyDescent="0.4"/>
    <row r="3" spans="1:6" s="514" customFormat="1" ht="10.95" customHeight="1" thickBot="1" x14ac:dyDescent="0.3">
      <c r="A3" s="1134" t="s">
        <v>1438</v>
      </c>
      <c r="B3" s="1134"/>
      <c r="C3" s="1134"/>
      <c r="D3" s="1134"/>
      <c r="E3" s="1134"/>
      <c r="F3" s="1134"/>
    </row>
    <row r="4" spans="1:6" s="514" customFormat="1" ht="10.199999999999999" customHeight="1" thickBot="1" x14ac:dyDescent="0.3">
      <c r="A4" s="1135" t="s">
        <v>18</v>
      </c>
      <c r="B4" s="1136" t="s">
        <v>19</v>
      </c>
      <c r="C4" s="1137" t="s">
        <v>20</v>
      </c>
      <c r="D4" s="1137" t="s">
        <v>21</v>
      </c>
      <c r="E4" s="515"/>
      <c r="F4" s="516" t="s">
        <v>23</v>
      </c>
    </row>
    <row r="5" spans="1:6" s="514" customFormat="1" ht="13.5" customHeight="1" x14ac:dyDescent="0.25">
      <c r="A5" s="1135"/>
      <c r="B5" s="1136"/>
      <c r="C5" s="1137"/>
      <c r="D5" s="1137"/>
      <c r="E5" s="517" t="s">
        <v>24</v>
      </c>
      <c r="F5" s="518" t="s">
        <v>25</v>
      </c>
    </row>
    <row r="6" spans="1:6" s="514" customFormat="1" ht="10.75" thickBot="1" x14ac:dyDescent="0.3">
      <c r="A6" s="519" t="s">
        <v>26</v>
      </c>
      <c r="B6" s="520" t="s">
        <v>27</v>
      </c>
      <c r="C6" s="521" t="s">
        <v>28</v>
      </c>
      <c r="D6" s="522" t="s">
        <v>29</v>
      </c>
      <c r="E6" s="522" t="s">
        <v>373</v>
      </c>
      <c r="F6" s="523" t="s">
        <v>374</v>
      </c>
    </row>
    <row r="7" spans="1:6" s="530" customFormat="1" x14ac:dyDescent="0.35">
      <c r="A7" s="524"/>
      <c r="B7" s="525"/>
      <c r="C7" s="526"/>
      <c r="D7" s="527"/>
      <c r="E7" s="527"/>
      <c r="F7" s="526"/>
    </row>
    <row r="8" spans="1:6" s="530" customFormat="1" ht="15.75" customHeight="1" x14ac:dyDescent="0.35">
      <c r="A8" s="524"/>
      <c r="B8" s="525"/>
      <c r="C8" s="526"/>
      <c r="D8" s="527"/>
      <c r="E8" s="527"/>
      <c r="F8" s="526"/>
    </row>
    <row r="9" spans="1:6" s="533" customFormat="1" ht="20.399999999999999" customHeight="1" x14ac:dyDescent="0.5">
      <c r="A9" s="531"/>
      <c r="B9" s="1127" t="s">
        <v>375</v>
      </c>
      <c r="C9" s="1127"/>
      <c r="D9" s="1127"/>
      <c r="E9" s="1127"/>
      <c r="F9" s="532"/>
    </row>
    <row r="10" spans="1:6" s="530" customFormat="1" ht="2.25" customHeight="1" x14ac:dyDescent="0.35">
      <c r="A10" s="524"/>
      <c r="B10" s="525"/>
      <c r="C10" s="526"/>
      <c r="D10" s="527"/>
      <c r="E10" s="527"/>
      <c r="F10" s="526"/>
    </row>
    <row r="11" spans="1:6" s="540" customFormat="1" ht="15.45" x14ac:dyDescent="0.4">
      <c r="A11" s="534">
        <f>100</f>
        <v>100</v>
      </c>
      <c r="B11" s="535" t="s">
        <v>376</v>
      </c>
      <c r="C11" s="536"/>
      <c r="D11" s="537"/>
      <c r="E11" s="538"/>
      <c r="F11" s="539"/>
    </row>
    <row r="12" spans="1:6" s="530" customFormat="1" x14ac:dyDescent="0.35">
      <c r="A12" s="541"/>
      <c r="B12" s="542"/>
      <c r="C12" s="543"/>
      <c r="D12" s="544"/>
      <c r="E12" s="545"/>
      <c r="F12" s="546"/>
    </row>
    <row r="13" spans="1:6" s="554" customFormat="1" x14ac:dyDescent="0.35">
      <c r="A13" s="547">
        <f>A11+1</f>
        <v>101</v>
      </c>
      <c r="B13" s="548" t="s">
        <v>377</v>
      </c>
      <c r="C13" s="549"/>
      <c r="D13" s="550"/>
      <c r="E13" s="551"/>
      <c r="F13" s="552"/>
    </row>
    <row r="14" spans="1:6" s="554" customFormat="1" x14ac:dyDescent="0.35">
      <c r="A14" s="547"/>
      <c r="B14" s="555"/>
      <c r="C14" s="549"/>
      <c r="D14" s="550"/>
      <c r="E14" s="551"/>
      <c r="F14" s="552"/>
    </row>
    <row r="15" spans="1:6" s="70" customFormat="1" ht="114.75" customHeight="1" x14ac:dyDescent="0.35">
      <c r="A15" s="556"/>
      <c r="B15" s="557" t="s">
        <v>378</v>
      </c>
      <c r="C15" s="558"/>
      <c r="D15" s="559"/>
      <c r="E15" s="560"/>
      <c r="F15" s="552"/>
    </row>
    <row r="16" spans="1:6" s="554" customFormat="1" x14ac:dyDescent="0.35">
      <c r="A16" s="547"/>
      <c r="B16" s="555"/>
      <c r="C16" s="549"/>
      <c r="D16" s="550"/>
      <c r="E16" s="551"/>
      <c r="F16" s="552"/>
    </row>
    <row r="17" spans="1:6" s="554" customFormat="1" x14ac:dyDescent="0.35">
      <c r="A17" s="563" t="s">
        <v>379</v>
      </c>
      <c r="B17" s="555" t="s">
        <v>380</v>
      </c>
      <c r="C17" s="549"/>
      <c r="D17" s="550"/>
      <c r="E17" s="551"/>
      <c r="F17" s="552"/>
    </row>
    <row r="18" spans="1:6" s="530" customFormat="1" ht="38.6" x14ac:dyDescent="0.35">
      <c r="A18" s="556"/>
      <c r="B18" s="557" t="s">
        <v>381</v>
      </c>
      <c r="C18" s="558"/>
      <c r="D18" s="559"/>
      <c r="E18" s="560"/>
      <c r="F18" s="552"/>
    </row>
    <row r="19" spans="1:6" s="530" customFormat="1" x14ac:dyDescent="0.35">
      <c r="A19" s="556"/>
      <c r="B19" s="557" t="s">
        <v>382</v>
      </c>
      <c r="C19" s="558" t="s">
        <v>64</v>
      </c>
      <c r="D19" s="559">
        <v>8.4</v>
      </c>
      <c r="E19" s="560"/>
      <c r="F19" s="552">
        <f t="shared" ref="F19:F25" si="0">D19*E19</f>
        <v>0</v>
      </c>
    </row>
    <row r="20" spans="1:6" s="530" customFormat="1" x14ac:dyDescent="0.35">
      <c r="A20" s="556"/>
      <c r="B20" s="557" t="s">
        <v>383</v>
      </c>
      <c r="C20" s="558" t="s">
        <v>64</v>
      </c>
      <c r="D20" s="559">
        <v>199.1</v>
      </c>
      <c r="E20" s="560"/>
      <c r="F20" s="552">
        <f t="shared" si="0"/>
        <v>0</v>
      </c>
    </row>
    <row r="21" spans="1:6" x14ac:dyDescent="0.35">
      <c r="A21" s="556"/>
      <c r="B21" s="557" t="s">
        <v>384</v>
      </c>
      <c r="C21" s="558" t="s">
        <v>64</v>
      </c>
      <c r="D21" s="559">
        <v>85.7</v>
      </c>
      <c r="E21" s="560"/>
      <c r="F21" s="552">
        <f t="shared" si="0"/>
        <v>0</v>
      </c>
    </row>
    <row r="22" spans="1:6" ht="10.5" customHeight="1" x14ac:dyDescent="0.35">
      <c r="A22" s="556"/>
      <c r="B22" s="557"/>
      <c r="C22" s="558"/>
      <c r="D22" s="559"/>
      <c r="E22" s="560"/>
      <c r="F22" s="552"/>
    </row>
    <row r="23" spans="1:6" s="554" customFormat="1" x14ac:dyDescent="0.35">
      <c r="A23" s="556" t="s">
        <v>385</v>
      </c>
      <c r="B23" s="555" t="s">
        <v>386</v>
      </c>
      <c r="C23" s="549"/>
      <c r="D23" s="550"/>
      <c r="E23" s="551"/>
      <c r="F23" s="552"/>
    </row>
    <row r="24" spans="1:6" s="530" customFormat="1" ht="81.75" customHeight="1" x14ac:dyDescent="0.35">
      <c r="A24" s="556"/>
      <c r="B24" s="557" t="s">
        <v>387</v>
      </c>
      <c r="C24" s="558"/>
      <c r="D24" s="559"/>
      <c r="E24" s="560"/>
      <c r="F24" s="552"/>
    </row>
    <row r="25" spans="1:6" s="530" customFormat="1" x14ac:dyDescent="0.35">
      <c r="A25" s="556"/>
      <c r="B25" s="557" t="s">
        <v>388</v>
      </c>
      <c r="C25" s="558" t="s">
        <v>36</v>
      </c>
      <c r="D25" s="559">
        <v>2</v>
      </c>
      <c r="E25" s="560"/>
      <c r="F25" s="552">
        <f t="shared" si="0"/>
        <v>0</v>
      </c>
    </row>
    <row r="26" spans="1:6" s="530" customFormat="1" ht="10.5" customHeight="1" x14ac:dyDescent="0.35">
      <c r="A26" s="556"/>
      <c r="B26" s="557"/>
      <c r="C26" s="558"/>
      <c r="D26" s="559"/>
      <c r="E26" s="560"/>
      <c r="F26" s="552"/>
    </row>
    <row r="27" spans="1:6" s="530" customFormat="1" ht="15.75" customHeight="1" x14ac:dyDescent="0.35">
      <c r="A27" s="556" t="s">
        <v>389</v>
      </c>
      <c r="B27" s="566" t="s">
        <v>390</v>
      </c>
      <c r="C27" s="558"/>
      <c r="D27" s="559"/>
      <c r="E27" s="560"/>
      <c r="F27" s="552"/>
    </row>
    <row r="28" spans="1:6" s="530" customFormat="1" ht="15.75" customHeight="1" x14ac:dyDescent="0.35">
      <c r="A28" s="556"/>
      <c r="B28" s="557" t="s">
        <v>390</v>
      </c>
      <c r="C28" s="558"/>
      <c r="D28" s="559"/>
      <c r="E28" s="560"/>
      <c r="F28" s="552"/>
    </row>
    <row r="29" spans="1:6" s="530" customFormat="1" x14ac:dyDescent="0.35">
      <c r="A29" s="556"/>
      <c r="B29" s="557" t="s">
        <v>391</v>
      </c>
      <c r="C29" s="558" t="s">
        <v>36</v>
      </c>
      <c r="D29" s="559">
        <v>2</v>
      </c>
      <c r="E29" s="560"/>
      <c r="F29" s="552">
        <f>D29*E29</f>
        <v>0</v>
      </c>
    </row>
    <row r="30" spans="1:6" s="530" customFormat="1" ht="9.75" customHeight="1" x14ac:dyDescent="0.35">
      <c r="A30" s="556"/>
      <c r="B30" s="557"/>
      <c r="C30" s="558"/>
      <c r="D30" s="559"/>
      <c r="E30" s="560"/>
      <c r="F30" s="552"/>
    </row>
    <row r="31" spans="1:6" s="530" customFormat="1" ht="14.15" x14ac:dyDescent="0.35">
      <c r="A31" s="556" t="s">
        <v>392</v>
      </c>
      <c r="B31" s="567" t="s">
        <v>393</v>
      </c>
      <c r="C31" s="568"/>
      <c r="D31" s="569"/>
      <c r="E31" s="570"/>
      <c r="F31" s="571"/>
    </row>
    <row r="32" spans="1:6" s="554" customFormat="1" ht="27.75" customHeight="1" x14ac:dyDescent="0.35">
      <c r="A32" s="292"/>
      <c r="B32" s="572" t="s">
        <v>394</v>
      </c>
      <c r="C32" s="289"/>
      <c r="D32" s="573"/>
      <c r="E32" s="573"/>
      <c r="F32" s="573"/>
    </row>
    <row r="33" spans="1:12" s="530" customFormat="1" x14ac:dyDescent="0.35">
      <c r="A33" s="292"/>
      <c r="B33" s="293" t="s">
        <v>395</v>
      </c>
      <c r="C33" s="574" t="s">
        <v>36</v>
      </c>
      <c r="D33" s="575">
        <v>3</v>
      </c>
      <c r="E33" s="573"/>
      <c r="F33" s="573">
        <f>E33*D33</f>
        <v>0</v>
      </c>
    </row>
    <row r="34" spans="1:12" s="530" customFormat="1" x14ac:dyDescent="0.35">
      <c r="A34" s="576"/>
      <c r="B34" s="577"/>
      <c r="C34" s="578"/>
      <c r="D34" s="579"/>
      <c r="E34" s="580"/>
      <c r="F34" s="580"/>
      <c r="G34" s="529"/>
    </row>
    <row r="35" spans="1:12" s="530" customFormat="1" x14ac:dyDescent="0.35">
      <c r="A35" s="556" t="s">
        <v>396</v>
      </c>
      <c r="B35" s="583" t="s">
        <v>397</v>
      </c>
      <c r="C35" s="289"/>
      <c r="D35" s="584"/>
      <c r="E35" s="102"/>
      <c r="F35" s="295"/>
      <c r="G35" s="581"/>
      <c r="H35" s="564"/>
      <c r="I35" s="582"/>
      <c r="J35" s="562"/>
      <c r="K35" s="528"/>
      <c r="L35" s="529"/>
    </row>
    <row r="36" spans="1:12" s="530" customFormat="1" ht="51.45" x14ac:dyDescent="0.35">
      <c r="A36" s="576"/>
      <c r="B36" s="572" t="s">
        <v>398</v>
      </c>
      <c r="C36" s="289"/>
      <c r="D36" s="573"/>
      <c r="E36" s="573"/>
      <c r="F36" s="573"/>
      <c r="G36" s="581"/>
      <c r="H36" s="564"/>
      <c r="I36" s="582"/>
      <c r="J36" s="562"/>
      <c r="K36" s="528"/>
      <c r="L36" s="529"/>
    </row>
    <row r="37" spans="1:12" s="530" customFormat="1" x14ac:dyDescent="0.35">
      <c r="A37" s="576"/>
      <c r="B37" s="293" t="s">
        <v>399</v>
      </c>
      <c r="C37" s="574" t="s">
        <v>400</v>
      </c>
      <c r="D37" s="575">
        <v>28</v>
      </c>
      <c r="E37" s="573"/>
      <c r="F37" s="573">
        <f>E37*D37</f>
        <v>0</v>
      </c>
      <c r="G37" s="581"/>
      <c r="H37" s="564"/>
      <c r="I37" s="582"/>
      <c r="J37" s="562"/>
      <c r="K37" s="528"/>
      <c r="L37" s="529"/>
    </row>
    <row r="38" spans="1:12" s="530" customFormat="1" x14ac:dyDescent="0.35">
      <c r="A38" s="576"/>
      <c r="B38" s="577"/>
      <c r="C38" s="578"/>
      <c r="D38" s="579"/>
      <c r="E38" s="580"/>
      <c r="F38" s="580"/>
      <c r="G38" s="581"/>
      <c r="H38" s="564"/>
      <c r="I38" s="582"/>
      <c r="J38" s="562"/>
      <c r="K38" s="528"/>
      <c r="L38" s="529"/>
    </row>
    <row r="39" spans="1:12" s="530" customFormat="1" ht="26.25" customHeight="1" x14ac:dyDescent="0.35">
      <c r="A39" s="556" t="s">
        <v>401</v>
      </c>
      <c r="B39" s="585" t="s">
        <v>402</v>
      </c>
      <c r="C39" s="558"/>
      <c r="D39" s="559"/>
      <c r="E39" s="560"/>
      <c r="F39" s="552"/>
    </row>
    <row r="40" spans="1:12" s="530" customFormat="1" ht="14.25" customHeight="1" x14ac:dyDescent="0.35">
      <c r="A40" s="556"/>
      <c r="B40" s="586" t="s">
        <v>403</v>
      </c>
      <c r="C40" s="558" t="s">
        <v>42</v>
      </c>
      <c r="D40" s="559">
        <v>91.4</v>
      </c>
      <c r="E40" s="560"/>
      <c r="F40" s="552">
        <f>D40*E40</f>
        <v>0</v>
      </c>
    </row>
    <row r="41" spans="1:12" s="530" customFormat="1" ht="9.75" customHeight="1" x14ac:dyDescent="0.35">
      <c r="A41" s="556"/>
      <c r="B41" s="586"/>
      <c r="C41" s="558"/>
      <c r="D41" s="559"/>
      <c r="E41" s="560"/>
      <c r="F41" s="552"/>
    </row>
    <row r="42" spans="1:12" s="530" customFormat="1" ht="26.25" customHeight="1" x14ac:dyDescent="0.35">
      <c r="A42" s="556" t="s">
        <v>404</v>
      </c>
      <c r="B42" s="585" t="s">
        <v>405</v>
      </c>
      <c r="C42" s="558"/>
      <c r="D42" s="559"/>
      <c r="E42" s="560"/>
      <c r="F42" s="552"/>
    </row>
    <row r="43" spans="1:12" s="530" customFormat="1" ht="15" customHeight="1" x14ac:dyDescent="0.35">
      <c r="A43" s="556"/>
      <c r="B43" s="586" t="s">
        <v>403</v>
      </c>
      <c r="C43" s="558" t="s">
        <v>42</v>
      </c>
      <c r="D43" s="559">
        <v>91.4</v>
      </c>
      <c r="E43" s="560"/>
      <c r="F43" s="552">
        <f>D43*E43</f>
        <v>0</v>
      </c>
    </row>
    <row r="44" spans="1:12" s="530" customFormat="1" ht="15" customHeight="1" x14ac:dyDescent="0.35">
      <c r="A44" s="556"/>
      <c r="B44" s="586"/>
      <c r="C44" s="558"/>
      <c r="D44" s="559"/>
      <c r="E44" s="560"/>
      <c r="F44" s="552"/>
    </row>
    <row r="45" spans="1:12" s="70" customFormat="1" x14ac:dyDescent="0.35">
      <c r="A45" s="556" t="s">
        <v>406</v>
      </c>
      <c r="B45" s="587" t="s">
        <v>407</v>
      </c>
      <c r="C45" s="558"/>
      <c r="D45" s="588"/>
      <c r="E45" s="559"/>
      <c r="F45" s="589"/>
    </row>
    <row r="46" spans="1:12" s="70" customFormat="1" ht="40.5" customHeight="1" x14ac:dyDescent="0.35">
      <c r="A46" s="556"/>
      <c r="B46" s="590" t="s">
        <v>408</v>
      </c>
      <c r="C46" s="558"/>
      <c r="D46" s="588"/>
      <c r="E46" s="559"/>
      <c r="F46" s="589"/>
    </row>
    <row r="47" spans="1:12" s="70" customFormat="1" x14ac:dyDescent="0.35">
      <c r="A47" s="556"/>
      <c r="B47" s="590" t="s">
        <v>409</v>
      </c>
      <c r="C47" s="558" t="s">
        <v>36</v>
      </c>
      <c r="D47" s="588">
        <v>4</v>
      </c>
      <c r="E47" s="588"/>
      <c r="F47" s="589">
        <f>+D47*E47</f>
        <v>0</v>
      </c>
    </row>
    <row r="48" spans="1:12" s="530" customFormat="1" x14ac:dyDescent="0.35">
      <c r="A48" s="576"/>
      <c r="B48" s="577"/>
      <c r="C48" s="577"/>
      <c r="D48" s="578"/>
      <c r="E48" s="579"/>
      <c r="F48" s="580"/>
      <c r="G48" s="528"/>
      <c r="H48" s="529"/>
    </row>
    <row r="49" spans="1:7" s="554" customFormat="1" x14ac:dyDescent="0.35">
      <c r="A49" s="591"/>
      <c r="B49" s="548" t="s">
        <v>410</v>
      </c>
      <c r="C49" s="592"/>
      <c r="D49" s="593"/>
      <c r="E49" s="594"/>
      <c r="F49" s="595">
        <f>SUM(F16:F47)</f>
        <v>0</v>
      </c>
    </row>
    <row r="50" spans="1:7" s="530" customFormat="1" x14ac:dyDescent="0.35">
      <c r="A50" s="576"/>
      <c r="B50" s="577"/>
      <c r="C50" s="578"/>
      <c r="D50" s="579"/>
      <c r="E50" s="580"/>
      <c r="F50" s="580"/>
      <c r="G50" s="529"/>
    </row>
    <row r="51" spans="1:7" s="554" customFormat="1" x14ac:dyDescent="0.35">
      <c r="A51" s="596">
        <f>A13+1</f>
        <v>102</v>
      </c>
      <c r="B51" s="548" t="s">
        <v>37</v>
      </c>
      <c r="C51" s="592"/>
      <c r="D51" s="593"/>
      <c r="E51" s="594"/>
      <c r="F51" s="552">
        <f>D51*E51</f>
        <v>0</v>
      </c>
    </row>
    <row r="52" spans="1:7" s="554" customFormat="1" ht="11.25" customHeight="1" x14ac:dyDescent="0.35">
      <c r="A52" s="596"/>
      <c r="B52" s="555"/>
      <c r="C52" s="592"/>
      <c r="D52" s="593"/>
      <c r="E52" s="594"/>
      <c r="F52" s="552"/>
    </row>
    <row r="53" spans="1:7" s="530" customFormat="1" x14ac:dyDescent="0.35">
      <c r="A53" s="556" t="s">
        <v>411</v>
      </c>
      <c r="B53" s="566" t="s">
        <v>412</v>
      </c>
      <c r="C53" s="558"/>
      <c r="D53" s="559"/>
      <c r="E53" s="560"/>
      <c r="F53" s="552">
        <f>D53*E53</f>
        <v>0</v>
      </c>
    </row>
    <row r="54" spans="1:7" s="530" customFormat="1" ht="182.25" customHeight="1" x14ac:dyDescent="0.35">
      <c r="A54" s="556"/>
      <c r="B54" s="557" t="s">
        <v>413</v>
      </c>
      <c r="C54" s="558"/>
      <c r="D54" s="559"/>
      <c r="E54" s="560"/>
      <c r="F54" s="552"/>
    </row>
    <row r="55" spans="1:7" s="530" customFormat="1" ht="13.5" customHeight="1" x14ac:dyDescent="0.35">
      <c r="A55" s="556"/>
      <c r="B55" s="557" t="s">
        <v>382</v>
      </c>
      <c r="C55" s="558" t="s">
        <v>38</v>
      </c>
      <c r="D55" s="559">
        <v>8</v>
      </c>
      <c r="E55" s="560"/>
      <c r="F55" s="552">
        <f t="shared" ref="F55:F81" si="1">D55*E55</f>
        <v>0</v>
      </c>
    </row>
    <row r="56" spans="1:7" s="530" customFormat="1" ht="14.25" customHeight="1" x14ac:dyDescent="0.35">
      <c r="A56" s="556"/>
      <c r="B56" s="557" t="s">
        <v>383</v>
      </c>
      <c r="C56" s="558" t="s">
        <v>38</v>
      </c>
      <c r="D56" s="559">
        <v>127.42</v>
      </c>
      <c r="E56" s="560"/>
      <c r="F56" s="552">
        <f t="shared" si="1"/>
        <v>0</v>
      </c>
    </row>
    <row r="57" spans="1:7" x14ac:dyDescent="0.35">
      <c r="A57" s="556"/>
      <c r="B57" s="557" t="s">
        <v>384</v>
      </c>
      <c r="C57" s="558" t="s">
        <v>38</v>
      </c>
      <c r="D57" s="559">
        <v>54.85</v>
      </c>
      <c r="E57" s="560"/>
      <c r="F57" s="552">
        <f t="shared" si="1"/>
        <v>0</v>
      </c>
    </row>
    <row r="58" spans="1:7" x14ac:dyDescent="0.35">
      <c r="A58" s="556"/>
      <c r="B58" s="557"/>
      <c r="C58" s="558"/>
      <c r="D58" s="559"/>
      <c r="E58" s="560"/>
      <c r="F58" s="552"/>
    </row>
    <row r="59" spans="1:7" s="530" customFormat="1" x14ac:dyDescent="0.35">
      <c r="A59" s="556" t="s">
        <v>414</v>
      </c>
      <c r="B59" s="566" t="s">
        <v>415</v>
      </c>
      <c r="C59" s="558"/>
      <c r="D59" s="559"/>
      <c r="E59" s="560"/>
      <c r="F59" s="552"/>
    </row>
    <row r="60" spans="1:7" s="530" customFormat="1" ht="183" customHeight="1" x14ac:dyDescent="0.35">
      <c r="A60" s="556"/>
      <c r="B60" s="557" t="s">
        <v>413</v>
      </c>
      <c r="C60" s="558"/>
      <c r="D60" s="559"/>
      <c r="E60" s="560"/>
      <c r="F60" s="552"/>
    </row>
    <row r="61" spans="1:7" s="530" customFormat="1" x14ac:dyDescent="0.35">
      <c r="A61" s="556"/>
      <c r="B61" s="557" t="s">
        <v>382</v>
      </c>
      <c r="C61" s="558" t="s">
        <v>38</v>
      </c>
      <c r="D61" s="559">
        <v>2</v>
      </c>
      <c r="E61" s="560"/>
      <c r="F61" s="552">
        <f>D61*E61</f>
        <v>0</v>
      </c>
    </row>
    <row r="62" spans="1:7" s="530" customFormat="1" x14ac:dyDescent="0.35">
      <c r="A62" s="556"/>
      <c r="B62" s="557" t="s">
        <v>383</v>
      </c>
      <c r="C62" s="558" t="s">
        <v>38</v>
      </c>
      <c r="D62" s="559">
        <v>31.86</v>
      </c>
      <c r="E62" s="560"/>
      <c r="F62" s="552">
        <f>D62*E62</f>
        <v>0</v>
      </c>
    </row>
    <row r="63" spans="1:7" x14ac:dyDescent="0.35">
      <c r="A63" s="556"/>
      <c r="B63" s="557" t="s">
        <v>384</v>
      </c>
      <c r="C63" s="558" t="s">
        <v>38</v>
      </c>
      <c r="D63" s="559">
        <v>13.71</v>
      </c>
      <c r="E63" s="560"/>
      <c r="F63" s="552">
        <f>D63*E63</f>
        <v>0</v>
      </c>
    </row>
    <row r="64" spans="1:7" x14ac:dyDescent="0.35">
      <c r="A64" s="556"/>
      <c r="B64" s="557"/>
      <c r="C64" s="558"/>
      <c r="D64" s="559"/>
      <c r="E64" s="560"/>
      <c r="F64" s="552"/>
    </row>
    <row r="65" spans="1:6" s="530" customFormat="1" x14ac:dyDescent="0.35">
      <c r="A65" s="556" t="s">
        <v>416</v>
      </c>
      <c r="B65" s="566" t="s">
        <v>417</v>
      </c>
      <c r="C65" s="558"/>
      <c r="D65" s="559"/>
      <c r="E65" s="560"/>
      <c r="F65" s="552"/>
    </row>
    <row r="66" spans="1:6" s="530" customFormat="1" ht="38.6" x14ac:dyDescent="0.35">
      <c r="A66" s="556"/>
      <c r="B66" s="557" t="s">
        <v>418</v>
      </c>
      <c r="C66" s="558"/>
      <c r="D66" s="559"/>
      <c r="E66" s="560"/>
      <c r="F66" s="552">
        <f t="shared" si="1"/>
        <v>0</v>
      </c>
    </row>
    <row r="67" spans="1:6" s="530" customFormat="1" x14ac:dyDescent="0.35">
      <c r="A67" s="556"/>
      <c r="B67" s="557" t="s">
        <v>382</v>
      </c>
      <c r="C67" s="558" t="s">
        <v>42</v>
      </c>
      <c r="D67" s="559">
        <v>8.4</v>
      </c>
      <c r="E67" s="560"/>
      <c r="F67" s="552">
        <f t="shared" si="1"/>
        <v>0</v>
      </c>
    </row>
    <row r="68" spans="1:6" s="530" customFormat="1" x14ac:dyDescent="0.35">
      <c r="A68" s="556"/>
      <c r="B68" s="557" t="s">
        <v>383</v>
      </c>
      <c r="C68" s="558" t="s">
        <v>42</v>
      </c>
      <c r="D68" s="559">
        <v>159.30000000000001</v>
      </c>
      <c r="E68" s="560"/>
      <c r="F68" s="552">
        <f t="shared" si="1"/>
        <v>0</v>
      </c>
    </row>
    <row r="69" spans="1:6" ht="12" customHeight="1" x14ac:dyDescent="0.35">
      <c r="A69" s="556"/>
      <c r="B69" s="557" t="s">
        <v>384</v>
      </c>
      <c r="C69" s="558" t="s">
        <v>42</v>
      </c>
      <c r="D69" s="597">
        <v>68.56</v>
      </c>
      <c r="E69" s="560"/>
      <c r="F69" s="552">
        <f t="shared" si="1"/>
        <v>0</v>
      </c>
    </row>
    <row r="70" spans="1:6" ht="12" customHeight="1" x14ac:dyDescent="0.35">
      <c r="A70" s="556"/>
      <c r="B70" s="557"/>
      <c r="C70" s="558"/>
      <c r="D70" s="597"/>
      <c r="E70" s="560"/>
      <c r="F70" s="552"/>
    </row>
    <row r="71" spans="1:6" s="530" customFormat="1" x14ac:dyDescent="0.35">
      <c r="A71" s="556" t="s">
        <v>419</v>
      </c>
      <c r="B71" s="566" t="s">
        <v>420</v>
      </c>
      <c r="C71" s="558"/>
      <c r="D71" s="597"/>
      <c r="E71" s="560"/>
      <c r="F71" s="552">
        <f t="shared" si="1"/>
        <v>0</v>
      </c>
    </row>
    <row r="72" spans="1:6" s="530" customFormat="1" ht="116.25" customHeight="1" x14ac:dyDescent="0.35">
      <c r="A72" s="556"/>
      <c r="B72" s="557" t="s">
        <v>421</v>
      </c>
      <c r="C72" s="558"/>
      <c r="D72" s="597"/>
      <c r="E72" s="560"/>
      <c r="F72" s="552">
        <f t="shared" si="1"/>
        <v>0</v>
      </c>
    </row>
    <row r="73" spans="1:6" x14ac:dyDescent="0.35">
      <c r="A73" s="556"/>
      <c r="B73" s="557" t="s">
        <v>382</v>
      </c>
      <c r="C73" s="558" t="s">
        <v>64</v>
      </c>
      <c r="D73" s="597">
        <v>8.4</v>
      </c>
      <c r="E73" s="560"/>
      <c r="F73" s="552">
        <f>D73*E73</f>
        <v>0</v>
      </c>
    </row>
    <row r="74" spans="1:6" x14ac:dyDescent="0.35">
      <c r="A74" s="556"/>
      <c r="B74" s="557" t="s">
        <v>383</v>
      </c>
      <c r="C74" s="558" t="s">
        <v>64</v>
      </c>
      <c r="D74" s="597">
        <v>199.1</v>
      </c>
      <c r="E74" s="560"/>
      <c r="F74" s="552">
        <f>D74*E74</f>
        <v>0</v>
      </c>
    </row>
    <row r="75" spans="1:6" x14ac:dyDescent="0.35">
      <c r="A75" s="556"/>
      <c r="B75" s="557" t="s">
        <v>384</v>
      </c>
      <c r="C75" s="558" t="s">
        <v>64</v>
      </c>
      <c r="D75" s="597">
        <v>85.7</v>
      </c>
      <c r="E75" s="560"/>
      <c r="F75" s="552">
        <f>D75*E75</f>
        <v>0</v>
      </c>
    </row>
    <row r="76" spans="1:6" s="530" customFormat="1" x14ac:dyDescent="0.35">
      <c r="A76" s="556"/>
      <c r="B76" s="557"/>
      <c r="C76" s="558"/>
      <c r="D76" s="597"/>
      <c r="E76" s="560"/>
      <c r="F76" s="552">
        <f t="shared" si="1"/>
        <v>0</v>
      </c>
    </row>
    <row r="77" spans="1:6" s="530" customFormat="1" x14ac:dyDescent="0.35">
      <c r="A77" s="556" t="s">
        <v>422</v>
      </c>
      <c r="B77" s="566" t="s">
        <v>423</v>
      </c>
      <c r="C77" s="558"/>
      <c r="D77" s="597"/>
      <c r="E77" s="560"/>
      <c r="F77" s="552"/>
    </row>
    <row r="78" spans="1:6" s="530" customFormat="1" ht="90" x14ac:dyDescent="0.35">
      <c r="A78" s="556"/>
      <c r="B78" s="557" t="s">
        <v>424</v>
      </c>
      <c r="C78" s="558"/>
      <c r="D78" s="597"/>
      <c r="E78" s="560"/>
      <c r="F78" s="552">
        <f t="shared" si="1"/>
        <v>0</v>
      </c>
    </row>
    <row r="79" spans="1:6" s="530" customFormat="1" x14ac:dyDescent="0.35">
      <c r="A79" s="556"/>
      <c r="B79" s="557" t="s">
        <v>382</v>
      </c>
      <c r="C79" s="558" t="s">
        <v>38</v>
      </c>
      <c r="D79" s="597">
        <v>2.52</v>
      </c>
      <c r="E79" s="560"/>
      <c r="F79" s="552">
        <f t="shared" si="1"/>
        <v>0</v>
      </c>
    </row>
    <row r="80" spans="1:6" s="530" customFormat="1" x14ac:dyDescent="0.35">
      <c r="A80" s="556"/>
      <c r="B80" s="557" t="s">
        <v>383</v>
      </c>
      <c r="C80" s="558" t="s">
        <v>38</v>
      </c>
      <c r="D80" s="597">
        <v>59.73</v>
      </c>
      <c r="E80" s="560"/>
      <c r="F80" s="552">
        <f t="shared" si="1"/>
        <v>0</v>
      </c>
    </row>
    <row r="81" spans="1:6" x14ac:dyDescent="0.35">
      <c r="A81" s="556"/>
      <c r="B81" s="557" t="s">
        <v>384</v>
      </c>
      <c r="C81" s="558" t="s">
        <v>38</v>
      </c>
      <c r="D81" s="597">
        <v>25.71</v>
      </c>
      <c r="E81" s="560"/>
      <c r="F81" s="552">
        <f t="shared" si="1"/>
        <v>0</v>
      </c>
    </row>
    <row r="82" spans="1:6" x14ac:dyDescent="0.35">
      <c r="A82" s="556"/>
      <c r="B82" s="557"/>
      <c r="C82" s="558"/>
      <c r="D82" s="597"/>
      <c r="E82" s="560"/>
      <c r="F82" s="552"/>
    </row>
    <row r="83" spans="1:6" s="530" customFormat="1" x14ac:dyDescent="0.35">
      <c r="A83" s="556" t="s">
        <v>425</v>
      </c>
      <c r="B83" s="566" t="s">
        <v>426</v>
      </c>
      <c r="C83" s="558"/>
      <c r="D83" s="597"/>
      <c r="E83" s="560"/>
      <c r="F83" s="552"/>
    </row>
    <row r="84" spans="1:6" s="530" customFormat="1" ht="77.150000000000006" x14ac:dyDescent="0.35">
      <c r="A84" s="556"/>
      <c r="B84" s="557" t="s">
        <v>427</v>
      </c>
      <c r="C84" s="558"/>
      <c r="D84" s="597"/>
      <c r="E84" s="560"/>
      <c r="F84" s="552"/>
    </row>
    <row r="85" spans="1:6" s="530" customFormat="1" x14ac:dyDescent="0.35">
      <c r="A85" s="556"/>
      <c r="B85" s="557" t="s">
        <v>382</v>
      </c>
      <c r="C85" s="558" t="s">
        <v>38</v>
      </c>
      <c r="D85" s="597">
        <f>+D61+D55-D79</f>
        <v>7.48</v>
      </c>
      <c r="E85" s="560"/>
      <c r="F85" s="552">
        <f t="shared" ref="F85:F94" si="2">D85*E85</f>
        <v>0</v>
      </c>
    </row>
    <row r="86" spans="1:6" s="530" customFormat="1" x14ac:dyDescent="0.35">
      <c r="A86" s="556"/>
      <c r="B86" s="557" t="s">
        <v>383</v>
      </c>
      <c r="C86" s="558" t="s">
        <v>38</v>
      </c>
      <c r="D86" s="597">
        <f>+D62+D56-D80</f>
        <v>99.550000000000011</v>
      </c>
      <c r="E86" s="560"/>
      <c r="F86" s="552">
        <f t="shared" si="2"/>
        <v>0</v>
      </c>
    </row>
    <row r="87" spans="1:6" x14ac:dyDescent="0.35">
      <c r="A87" s="556"/>
      <c r="B87" s="557" t="s">
        <v>384</v>
      </c>
      <c r="C87" s="558" t="s">
        <v>38</v>
      </c>
      <c r="D87" s="597">
        <f>+D63+D57-D81</f>
        <v>42.85</v>
      </c>
      <c r="E87" s="560"/>
      <c r="F87" s="552">
        <f t="shared" si="2"/>
        <v>0</v>
      </c>
    </row>
    <row r="88" spans="1:6" x14ac:dyDescent="0.35">
      <c r="A88" s="556"/>
      <c r="B88" s="557"/>
      <c r="C88" s="558"/>
      <c r="D88" s="597"/>
      <c r="E88" s="560"/>
      <c r="F88" s="552"/>
    </row>
    <row r="89" spans="1:6" s="530" customFormat="1" x14ac:dyDescent="0.35">
      <c r="A89" s="556" t="s">
        <v>428</v>
      </c>
      <c r="B89" s="566" t="s">
        <v>429</v>
      </c>
      <c r="C89" s="558"/>
      <c r="D89" s="597"/>
      <c r="E89" s="560"/>
      <c r="F89" s="552">
        <f t="shared" si="2"/>
        <v>0</v>
      </c>
    </row>
    <row r="90" spans="1:6" s="530" customFormat="1" ht="39.75" customHeight="1" x14ac:dyDescent="0.35">
      <c r="A90" s="556"/>
      <c r="B90" s="557" t="s">
        <v>430</v>
      </c>
      <c r="C90" s="558"/>
      <c r="D90" s="597"/>
      <c r="E90" s="560"/>
      <c r="F90" s="552">
        <f t="shared" si="2"/>
        <v>0</v>
      </c>
    </row>
    <row r="91" spans="1:6" s="530" customFormat="1" x14ac:dyDescent="0.35">
      <c r="A91" s="556"/>
      <c r="B91" s="557" t="s">
        <v>382</v>
      </c>
      <c r="C91" s="558" t="s">
        <v>38</v>
      </c>
      <c r="D91" s="597">
        <f>+D79</f>
        <v>2.52</v>
      </c>
      <c r="E91" s="560"/>
      <c r="F91" s="552">
        <f t="shared" si="2"/>
        <v>0</v>
      </c>
    </row>
    <row r="92" spans="1:6" s="530" customFormat="1" x14ac:dyDescent="0.35">
      <c r="A92" s="556"/>
      <c r="B92" s="557" t="s">
        <v>383</v>
      </c>
      <c r="C92" s="558" t="s">
        <v>38</v>
      </c>
      <c r="D92" s="597">
        <f>+D80</f>
        <v>59.73</v>
      </c>
      <c r="E92" s="560"/>
      <c r="F92" s="552">
        <f t="shared" si="2"/>
        <v>0</v>
      </c>
    </row>
    <row r="93" spans="1:6" x14ac:dyDescent="0.35">
      <c r="A93" s="556"/>
      <c r="B93" s="557" t="s">
        <v>384</v>
      </c>
      <c r="C93" s="558" t="s">
        <v>38</v>
      </c>
      <c r="D93" s="597">
        <f>+D81</f>
        <v>25.71</v>
      </c>
      <c r="E93" s="560"/>
      <c r="F93" s="552">
        <f t="shared" si="2"/>
        <v>0</v>
      </c>
    </row>
    <row r="94" spans="1:6" s="530" customFormat="1" x14ac:dyDescent="0.35">
      <c r="A94" s="598"/>
      <c r="B94" s="542"/>
      <c r="C94" s="543"/>
      <c r="D94" s="544"/>
      <c r="E94" s="545"/>
      <c r="F94" s="552">
        <f t="shared" si="2"/>
        <v>0</v>
      </c>
    </row>
    <row r="95" spans="1:6" s="554" customFormat="1" x14ac:dyDescent="0.35">
      <c r="A95" s="591"/>
      <c r="B95" s="548" t="s">
        <v>40</v>
      </c>
      <c r="C95" s="592"/>
      <c r="D95" s="593"/>
      <c r="E95" s="594"/>
      <c r="F95" s="595">
        <f>SUM(F54:F94)</f>
        <v>0</v>
      </c>
    </row>
    <row r="96" spans="1:6" s="530" customFormat="1" x14ac:dyDescent="0.35">
      <c r="A96" s="598"/>
      <c r="B96" s="542"/>
      <c r="C96" s="543"/>
      <c r="D96" s="544"/>
      <c r="E96" s="545"/>
      <c r="F96" s="552">
        <f>D96*E96</f>
        <v>0</v>
      </c>
    </row>
    <row r="97" spans="1:6" s="554" customFormat="1" x14ac:dyDescent="0.35">
      <c r="A97" s="596">
        <f>A51+1</f>
        <v>103</v>
      </c>
      <c r="B97" s="548" t="s">
        <v>431</v>
      </c>
      <c r="C97" s="592"/>
      <c r="D97" s="593"/>
      <c r="E97" s="594"/>
      <c r="F97" s="552">
        <f>D97*E97</f>
        <v>0</v>
      </c>
    </row>
    <row r="98" spans="1:6" s="554" customFormat="1" x14ac:dyDescent="0.35">
      <c r="A98" s="596"/>
      <c r="B98" s="555"/>
      <c r="C98" s="592"/>
      <c r="D98" s="593"/>
      <c r="E98" s="594"/>
      <c r="F98" s="552"/>
    </row>
    <row r="99" spans="1:6" s="554" customFormat="1" x14ac:dyDescent="0.35">
      <c r="A99" s="599" t="s">
        <v>432</v>
      </c>
      <c r="B99" s="566" t="s">
        <v>433</v>
      </c>
      <c r="C99" s="592"/>
      <c r="D99" s="593"/>
      <c r="E99" s="594"/>
      <c r="F99" s="552">
        <f>D99*E99</f>
        <v>0</v>
      </c>
    </row>
    <row r="100" spans="1:6" s="603" customFormat="1" ht="265.5" customHeight="1" x14ac:dyDescent="0.35">
      <c r="A100" s="599"/>
      <c r="B100" s="91" t="s">
        <v>434</v>
      </c>
      <c r="C100" s="600"/>
      <c r="D100" s="601"/>
      <c r="E100" s="602"/>
      <c r="F100" s="160"/>
    </row>
    <row r="101" spans="1:6" s="603" customFormat="1" ht="15" customHeight="1" x14ac:dyDescent="0.35">
      <c r="A101" s="599"/>
      <c r="B101" s="91" t="s">
        <v>79</v>
      </c>
      <c r="C101" s="604" t="s">
        <v>36</v>
      </c>
      <c r="D101" s="605">
        <v>4</v>
      </c>
      <c r="E101" s="606"/>
      <c r="F101" s="160">
        <f>D101*E101</f>
        <v>0</v>
      </c>
    </row>
    <row r="102" spans="1:6" s="603" customFormat="1" x14ac:dyDescent="0.35">
      <c r="A102" s="607"/>
      <c r="B102" s="555"/>
      <c r="C102" s="549"/>
      <c r="D102" s="550"/>
      <c r="E102" s="551"/>
      <c r="F102" s="552"/>
    </row>
    <row r="103" spans="1:6" s="554" customFormat="1" x14ac:dyDescent="0.35">
      <c r="A103" s="556" t="s">
        <v>435</v>
      </c>
      <c r="B103" s="555" t="s">
        <v>436</v>
      </c>
      <c r="C103" s="592"/>
      <c r="D103" s="593"/>
      <c r="E103" s="594"/>
      <c r="F103" s="552"/>
    </row>
    <row r="104" spans="1:6" s="530" customFormat="1" ht="51.45" x14ac:dyDescent="0.35">
      <c r="A104" s="556"/>
      <c r="B104" s="557" t="s">
        <v>437</v>
      </c>
      <c r="C104" s="558"/>
      <c r="D104" s="559"/>
      <c r="E104" s="560"/>
      <c r="F104" s="552"/>
    </row>
    <row r="105" spans="1:6" s="530" customFormat="1" ht="25.75" x14ac:dyDescent="0.35">
      <c r="A105" s="556"/>
      <c r="B105" s="557" t="s">
        <v>438</v>
      </c>
      <c r="C105" s="558" t="s">
        <v>38</v>
      </c>
      <c r="D105" s="559">
        <v>1.53</v>
      </c>
      <c r="E105" s="560"/>
      <c r="F105" s="552">
        <f>D105*E105</f>
        <v>0</v>
      </c>
    </row>
    <row r="106" spans="1:6" s="530" customFormat="1" x14ac:dyDescent="0.35">
      <c r="A106" s="556"/>
      <c r="B106" s="557"/>
      <c r="C106" s="558"/>
      <c r="D106" s="559"/>
      <c r="E106" s="560"/>
      <c r="F106" s="552"/>
    </row>
    <row r="107" spans="1:6" s="530" customFormat="1" x14ac:dyDescent="0.35">
      <c r="A107" s="556" t="s">
        <v>439</v>
      </c>
      <c r="B107" s="566" t="s">
        <v>440</v>
      </c>
      <c r="C107" s="558"/>
      <c r="D107" s="559"/>
      <c r="E107" s="560"/>
      <c r="F107" s="552"/>
    </row>
    <row r="108" spans="1:6" s="530" customFormat="1" ht="66.75" customHeight="1" x14ac:dyDescent="0.35">
      <c r="A108" s="556"/>
      <c r="B108" s="557" t="s">
        <v>441</v>
      </c>
      <c r="C108" s="558"/>
      <c r="D108" s="559"/>
      <c r="E108" s="560"/>
      <c r="F108" s="552"/>
    </row>
    <row r="109" spans="1:6" s="530" customFormat="1" ht="27" customHeight="1" x14ac:dyDescent="0.35">
      <c r="A109" s="556"/>
      <c r="B109" s="557" t="s">
        <v>442</v>
      </c>
      <c r="C109" s="558"/>
      <c r="D109" s="559"/>
      <c r="E109" s="560"/>
      <c r="F109" s="552"/>
    </row>
    <row r="110" spans="1:6" s="530" customFormat="1" x14ac:dyDescent="0.35">
      <c r="A110" s="556"/>
      <c r="B110" s="557" t="s">
        <v>443</v>
      </c>
      <c r="C110" s="558" t="s">
        <v>36</v>
      </c>
      <c r="D110" s="559">
        <v>6</v>
      </c>
      <c r="E110" s="560"/>
      <c r="F110" s="552">
        <f>D110*E110</f>
        <v>0</v>
      </c>
    </row>
    <row r="111" spans="1:6" s="530" customFormat="1" x14ac:dyDescent="0.35">
      <c r="A111" s="556"/>
      <c r="B111" s="557" t="s">
        <v>444</v>
      </c>
      <c r="C111" s="558" t="s">
        <v>36</v>
      </c>
      <c r="D111" s="559">
        <v>3</v>
      </c>
      <c r="E111" s="560"/>
      <c r="F111" s="552">
        <f>D111*E111</f>
        <v>0</v>
      </c>
    </row>
    <row r="112" spans="1:6" s="530" customFormat="1" x14ac:dyDescent="0.35">
      <c r="A112" s="556"/>
      <c r="B112" s="557"/>
      <c r="C112" s="558"/>
      <c r="D112" s="559"/>
      <c r="E112" s="560"/>
      <c r="F112" s="552"/>
    </row>
    <row r="113" spans="1:7" s="530" customFormat="1" x14ac:dyDescent="0.35">
      <c r="A113" s="556" t="s">
        <v>445</v>
      </c>
      <c r="B113" s="566" t="s">
        <v>446</v>
      </c>
      <c r="C113" s="558"/>
      <c r="D113" s="559"/>
      <c r="E113" s="560"/>
      <c r="F113" s="552"/>
    </row>
    <row r="114" spans="1:7" s="530" customFormat="1" ht="79.5" customHeight="1" x14ac:dyDescent="0.35">
      <c r="A114" s="556"/>
      <c r="B114" s="557" t="s">
        <v>447</v>
      </c>
      <c r="C114" s="558"/>
      <c r="D114" s="559"/>
      <c r="E114" s="560"/>
      <c r="F114" s="552"/>
    </row>
    <row r="115" spans="1:7" s="530" customFormat="1" ht="15" customHeight="1" x14ac:dyDescent="0.35">
      <c r="A115" s="556"/>
      <c r="B115" s="557" t="s">
        <v>448</v>
      </c>
      <c r="C115" s="558" t="s">
        <v>36</v>
      </c>
      <c r="D115" s="559">
        <v>3</v>
      </c>
      <c r="E115" s="560"/>
      <c r="F115" s="552">
        <f>D115*E115</f>
        <v>0</v>
      </c>
    </row>
    <row r="116" spans="1:7" s="530" customFormat="1" ht="12" customHeight="1" x14ac:dyDescent="0.35">
      <c r="A116" s="556"/>
      <c r="B116" s="557"/>
      <c r="C116" s="558"/>
      <c r="D116" s="559"/>
      <c r="E116" s="560"/>
      <c r="F116" s="552"/>
    </row>
    <row r="117" spans="1:7" s="530" customFormat="1" x14ac:dyDescent="0.35">
      <c r="A117" s="598"/>
      <c r="B117" s="548" t="s">
        <v>449</v>
      </c>
      <c r="C117" s="543"/>
      <c r="D117" s="544"/>
      <c r="E117" s="545"/>
      <c r="F117" s="595">
        <f>SUM(F99:F116)</f>
        <v>0</v>
      </c>
    </row>
    <row r="118" spans="1:7" s="530" customFormat="1" x14ac:dyDescent="0.35">
      <c r="A118" s="598"/>
      <c r="B118" s="542"/>
      <c r="C118" s="543"/>
      <c r="D118" s="544"/>
      <c r="E118" s="545"/>
      <c r="F118" s="552">
        <f>D118*E118</f>
        <v>0</v>
      </c>
    </row>
    <row r="119" spans="1:7" s="554" customFormat="1" x14ac:dyDescent="0.35">
      <c r="A119" s="596">
        <f>A97+1</f>
        <v>104</v>
      </c>
      <c r="B119" s="608" t="s">
        <v>450</v>
      </c>
      <c r="C119" s="592"/>
      <c r="D119" s="593"/>
      <c r="E119" s="594"/>
      <c r="F119" s="552">
        <f>D119*E119</f>
        <v>0</v>
      </c>
    </row>
    <row r="120" spans="1:7" s="554" customFormat="1" x14ac:dyDescent="0.35">
      <c r="A120" s="596"/>
      <c r="B120" s="609"/>
      <c r="C120" s="592"/>
      <c r="D120" s="593"/>
      <c r="E120" s="594"/>
      <c r="F120" s="552"/>
    </row>
    <row r="121" spans="1:7" s="554" customFormat="1" x14ac:dyDescent="0.35">
      <c r="A121" s="556" t="s">
        <v>451</v>
      </c>
      <c r="B121" s="609" t="s">
        <v>452</v>
      </c>
      <c r="C121" s="592"/>
      <c r="D121" s="593"/>
      <c r="E121" s="594"/>
      <c r="F121" s="552"/>
    </row>
    <row r="122" spans="1:7" s="554" customFormat="1" ht="168.75" customHeight="1" x14ac:dyDescent="0.35">
      <c r="A122" s="556"/>
      <c r="B122" s="557" t="s">
        <v>453</v>
      </c>
      <c r="C122" s="558"/>
      <c r="D122" s="559"/>
      <c r="E122" s="594"/>
      <c r="F122" s="552"/>
    </row>
    <row r="123" spans="1:7" s="554" customFormat="1" x14ac:dyDescent="0.35">
      <c r="A123" s="596"/>
      <c r="B123" s="557" t="s">
        <v>454</v>
      </c>
      <c r="C123" s="558"/>
      <c r="D123" s="559"/>
      <c r="E123" s="594"/>
      <c r="F123" s="552"/>
    </row>
    <row r="124" spans="1:7" s="554" customFormat="1" x14ac:dyDescent="0.35">
      <c r="A124" s="596"/>
      <c r="B124" s="557" t="s">
        <v>455</v>
      </c>
      <c r="C124" s="558" t="s">
        <v>400</v>
      </c>
      <c r="D124" s="559">
        <v>8.4</v>
      </c>
      <c r="E124" s="545"/>
      <c r="F124" s="552">
        <f>D124*E124</f>
        <v>0</v>
      </c>
    </row>
    <row r="125" spans="1:7" s="554" customFormat="1" x14ac:dyDescent="0.35">
      <c r="A125" s="596"/>
      <c r="B125" s="557"/>
      <c r="C125" s="558"/>
      <c r="D125" s="559"/>
      <c r="E125" s="545"/>
      <c r="F125" s="552"/>
    </row>
    <row r="126" spans="1:7" s="554" customFormat="1" x14ac:dyDescent="0.35">
      <c r="A126" s="556" t="s">
        <v>456</v>
      </c>
      <c r="B126" s="610" t="s">
        <v>457</v>
      </c>
      <c r="C126" s="611"/>
      <c r="D126" s="612"/>
      <c r="E126" s="613"/>
      <c r="F126" s="614"/>
      <c r="G126" s="553"/>
    </row>
    <row r="127" spans="1:7" s="554" customFormat="1" ht="51.45" x14ac:dyDescent="0.35">
      <c r="A127" s="615"/>
      <c r="B127" s="616" t="s">
        <v>458</v>
      </c>
      <c r="C127" s="611"/>
      <c r="D127" s="612"/>
      <c r="E127" s="613"/>
      <c r="F127" s="614"/>
      <c r="G127" s="553"/>
    </row>
    <row r="128" spans="1:7" s="554" customFormat="1" x14ac:dyDescent="0.35">
      <c r="A128" s="617"/>
      <c r="B128" s="616" t="s">
        <v>459</v>
      </c>
      <c r="C128" s="618" t="s">
        <v>400</v>
      </c>
      <c r="D128" s="619">
        <f>D124</f>
        <v>8.4</v>
      </c>
      <c r="E128" s="613"/>
      <c r="F128" s="614">
        <f>D128*E128</f>
        <v>0</v>
      </c>
      <c r="G128" s="553"/>
    </row>
    <row r="129" spans="1:6" s="554" customFormat="1" x14ac:dyDescent="0.35">
      <c r="A129" s="596"/>
      <c r="B129" s="620"/>
      <c r="C129" s="543"/>
      <c r="D129" s="544"/>
      <c r="E129" s="594"/>
      <c r="F129" s="552"/>
    </row>
    <row r="130" spans="1:6" s="554" customFormat="1" x14ac:dyDescent="0.35">
      <c r="A130" s="556" t="s">
        <v>460</v>
      </c>
      <c r="B130" s="610" t="s">
        <v>461</v>
      </c>
      <c r="C130" s="543"/>
      <c r="D130" s="544"/>
      <c r="E130" s="594"/>
      <c r="F130" s="552"/>
    </row>
    <row r="131" spans="1:6" s="554" customFormat="1" ht="64.3" x14ac:dyDescent="0.35">
      <c r="A131" s="556"/>
      <c r="B131" s="620" t="s">
        <v>462</v>
      </c>
      <c r="C131" s="558"/>
      <c r="D131" s="559"/>
      <c r="E131" s="594"/>
      <c r="F131" s="552"/>
    </row>
    <row r="132" spans="1:6" s="554" customFormat="1" x14ac:dyDescent="0.35">
      <c r="A132" s="596"/>
      <c r="B132" s="620" t="s">
        <v>463</v>
      </c>
      <c r="C132" s="558"/>
      <c r="D132" s="559"/>
      <c r="E132" s="594"/>
      <c r="F132" s="552"/>
    </row>
    <row r="133" spans="1:6" s="554" customFormat="1" x14ac:dyDescent="0.35">
      <c r="A133" s="596"/>
      <c r="B133" s="620" t="s">
        <v>464</v>
      </c>
      <c r="C133" s="543" t="s">
        <v>36</v>
      </c>
      <c r="D133" s="544">
        <v>1</v>
      </c>
      <c r="E133" s="545"/>
      <c r="F133" s="552">
        <f>D133*E133</f>
        <v>0</v>
      </c>
    </row>
    <row r="134" spans="1:6" s="554" customFormat="1" x14ac:dyDescent="0.35">
      <c r="A134" s="596"/>
      <c r="B134" s="621"/>
      <c r="C134" s="543"/>
      <c r="D134" s="544"/>
      <c r="E134" s="545"/>
      <c r="F134" s="552"/>
    </row>
    <row r="135" spans="1:6" s="554" customFormat="1" x14ac:dyDescent="0.35">
      <c r="A135" s="556" t="s">
        <v>465</v>
      </c>
      <c r="B135" s="610" t="s">
        <v>466</v>
      </c>
      <c r="C135" s="557"/>
      <c r="D135" s="558"/>
      <c r="E135" s="559"/>
      <c r="F135" s="594"/>
    </row>
    <row r="136" spans="1:6" s="554" customFormat="1" ht="42" customHeight="1" x14ac:dyDescent="0.35">
      <c r="A136" s="556"/>
      <c r="B136" s="620" t="s">
        <v>467</v>
      </c>
      <c r="C136" s="558"/>
      <c r="D136" s="559"/>
      <c r="E136" s="594"/>
      <c r="F136" s="552"/>
    </row>
    <row r="137" spans="1:6" s="554" customFormat="1" x14ac:dyDescent="0.35">
      <c r="A137" s="596"/>
      <c r="B137" s="557" t="s">
        <v>468</v>
      </c>
      <c r="C137" s="558" t="s">
        <v>36</v>
      </c>
      <c r="D137" s="559">
        <v>1</v>
      </c>
      <c r="E137" s="545"/>
      <c r="F137" s="552">
        <f>D137*E137</f>
        <v>0</v>
      </c>
    </row>
    <row r="138" spans="1:6" s="554" customFormat="1" x14ac:dyDescent="0.35">
      <c r="A138" s="596"/>
      <c r="B138" s="557" t="s">
        <v>469</v>
      </c>
      <c r="C138" s="558" t="s">
        <v>36</v>
      </c>
      <c r="D138" s="559">
        <v>1</v>
      </c>
      <c r="E138" s="545"/>
      <c r="F138" s="552">
        <f>D138*E138</f>
        <v>0</v>
      </c>
    </row>
    <row r="139" spans="1:6" s="554" customFormat="1" x14ac:dyDescent="0.35">
      <c r="A139" s="596"/>
      <c r="B139" s="561"/>
      <c r="C139" s="558"/>
      <c r="D139" s="559"/>
      <c r="E139" s="545"/>
      <c r="F139" s="552"/>
    </row>
    <row r="140" spans="1:6" s="554" customFormat="1" x14ac:dyDescent="0.35">
      <c r="A140" s="556" t="s">
        <v>470</v>
      </c>
      <c r="B140" s="98" t="s">
        <v>471</v>
      </c>
      <c r="C140" s="558"/>
      <c r="D140" s="559"/>
      <c r="E140" s="545"/>
      <c r="F140" s="552"/>
    </row>
    <row r="141" spans="1:6" s="554" customFormat="1" ht="56.25" customHeight="1" x14ac:dyDescent="0.35">
      <c r="A141" s="596"/>
      <c r="B141" s="561" t="s">
        <v>472</v>
      </c>
      <c r="C141" s="558"/>
      <c r="D141" s="559"/>
      <c r="E141" s="545"/>
      <c r="F141" s="552"/>
    </row>
    <row r="142" spans="1:6" s="554" customFormat="1" ht="14.25" customHeight="1" x14ac:dyDescent="0.35">
      <c r="A142" s="596"/>
      <c r="B142" s="557" t="s">
        <v>473</v>
      </c>
      <c r="C142" s="558" t="s">
        <v>36</v>
      </c>
      <c r="D142" s="559">
        <v>1</v>
      </c>
      <c r="E142" s="545"/>
      <c r="F142" s="552">
        <f t="shared" ref="F142:F147" si="3">D142*E142</f>
        <v>0</v>
      </c>
    </row>
    <row r="143" spans="1:6" s="554" customFormat="1" ht="16.5" customHeight="1" x14ac:dyDescent="0.35">
      <c r="A143" s="596"/>
      <c r="B143" s="557" t="s">
        <v>474</v>
      </c>
      <c r="C143" s="558" t="s">
        <v>36</v>
      </c>
      <c r="D143" s="559">
        <v>1</v>
      </c>
      <c r="E143" s="545"/>
      <c r="F143" s="552">
        <f t="shared" si="3"/>
        <v>0</v>
      </c>
    </row>
    <row r="144" spans="1:6" s="554" customFormat="1" ht="16.5" customHeight="1" x14ac:dyDescent="0.35">
      <c r="A144" s="596"/>
      <c r="B144" s="557" t="s">
        <v>475</v>
      </c>
      <c r="C144" s="558" t="s">
        <v>36</v>
      </c>
      <c r="D144" s="559">
        <v>2</v>
      </c>
      <c r="E144" s="545"/>
      <c r="F144" s="552">
        <f t="shared" si="3"/>
        <v>0</v>
      </c>
    </row>
    <row r="145" spans="1:6" s="554" customFormat="1" ht="16.5" customHeight="1" x14ac:dyDescent="0.35">
      <c r="A145" s="596"/>
      <c r="B145" s="557" t="s">
        <v>476</v>
      </c>
      <c r="C145" s="558" t="s">
        <v>36</v>
      </c>
      <c r="D145" s="559">
        <v>2</v>
      </c>
      <c r="E145" s="545"/>
      <c r="F145" s="552">
        <f t="shared" si="3"/>
        <v>0</v>
      </c>
    </row>
    <row r="146" spans="1:6" s="554" customFormat="1" ht="16.5" customHeight="1" x14ac:dyDescent="0.35">
      <c r="A146" s="596"/>
      <c r="B146" s="557" t="s">
        <v>477</v>
      </c>
      <c r="C146" s="558" t="s">
        <v>36</v>
      </c>
      <c r="D146" s="559">
        <v>1</v>
      </c>
      <c r="E146" s="545"/>
      <c r="F146" s="552">
        <f t="shared" si="3"/>
        <v>0</v>
      </c>
    </row>
    <row r="147" spans="1:6" s="554" customFormat="1" ht="15" customHeight="1" x14ac:dyDescent="0.35">
      <c r="A147" s="596"/>
      <c r="B147" s="557" t="s">
        <v>478</v>
      </c>
      <c r="C147" s="558" t="s">
        <v>36</v>
      </c>
      <c r="D147" s="559">
        <v>1</v>
      </c>
      <c r="E147" s="545"/>
      <c r="F147" s="552">
        <f t="shared" si="3"/>
        <v>0</v>
      </c>
    </row>
    <row r="148" spans="1:6" s="554" customFormat="1" x14ac:dyDescent="0.35">
      <c r="A148" s="596"/>
      <c r="B148" s="561"/>
      <c r="C148" s="558"/>
      <c r="D148" s="559"/>
      <c r="E148" s="545"/>
      <c r="F148" s="552"/>
    </row>
    <row r="149" spans="1:6" s="554" customFormat="1" x14ac:dyDescent="0.35">
      <c r="A149" s="556" t="s">
        <v>479</v>
      </c>
      <c r="B149" s="610" t="s">
        <v>480</v>
      </c>
      <c r="C149" s="557"/>
      <c r="D149" s="558"/>
      <c r="E149" s="559"/>
      <c r="F149" s="594"/>
    </row>
    <row r="150" spans="1:6" s="554" customFormat="1" ht="66" customHeight="1" x14ac:dyDescent="0.35">
      <c r="A150" s="556"/>
      <c r="B150" s="620" t="s">
        <v>481</v>
      </c>
      <c r="C150" s="558"/>
      <c r="D150" s="597"/>
      <c r="E150" s="622"/>
      <c r="F150" s="552"/>
    </row>
    <row r="151" spans="1:6" s="554" customFormat="1" ht="25.75" x14ac:dyDescent="0.35">
      <c r="A151" s="596"/>
      <c r="B151" s="623" t="s">
        <v>482</v>
      </c>
      <c r="C151" s="558" t="s">
        <v>483</v>
      </c>
      <c r="D151" s="597">
        <v>1</v>
      </c>
      <c r="E151" s="622"/>
      <c r="F151" s="624">
        <f>D151*E151</f>
        <v>0</v>
      </c>
    </row>
    <row r="152" spans="1:6" s="554" customFormat="1" x14ac:dyDescent="0.35">
      <c r="A152" s="596"/>
      <c r="B152" s="623"/>
      <c r="C152" s="558"/>
      <c r="D152" s="597"/>
      <c r="E152" s="622"/>
      <c r="F152" s="624"/>
    </row>
    <row r="153" spans="1:6" s="530" customFormat="1" ht="25.5" customHeight="1" x14ac:dyDescent="0.35">
      <c r="A153" s="556" t="s">
        <v>484</v>
      </c>
      <c r="B153" s="625" t="s">
        <v>485</v>
      </c>
      <c r="C153" s="543"/>
      <c r="D153" s="544"/>
      <c r="E153" s="545"/>
      <c r="F153" s="552"/>
    </row>
    <row r="154" spans="1:6" s="530" customFormat="1" ht="77.150000000000006" x14ac:dyDescent="0.35">
      <c r="A154" s="556"/>
      <c r="B154" s="620" t="s">
        <v>486</v>
      </c>
      <c r="C154" s="543"/>
      <c r="D154" s="544"/>
      <c r="E154" s="545"/>
      <c r="F154" s="552"/>
    </row>
    <row r="155" spans="1:6" s="530" customFormat="1" ht="25.75" x14ac:dyDescent="0.35">
      <c r="A155" s="626"/>
      <c r="B155" s="620" t="s">
        <v>487</v>
      </c>
      <c r="C155" s="558" t="s">
        <v>400</v>
      </c>
      <c r="D155" s="544">
        <v>8.4</v>
      </c>
      <c r="E155" s="545"/>
      <c r="F155" s="552">
        <f>E155*D155</f>
        <v>0</v>
      </c>
    </row>
    <row r="156" spans="1:6" s="530" customFormat="1" x14ac:dyDescent="0.35">
      <c r="A156" s="626"/>
      <c r="B156" s="620"/>
      <c r="C156" s="558"/>
      <c r="D156" s="544"/>
      <c r="E156" s="545"/>
      <c r="F156" s="552"/>
    </row>
    <row r="157" spans="1:6" s="530" customFormat="1" x14ac:dyDescent="0.35">
      <c r="A157" s="556" t="s">
        <v>488</v>
      </c>
      <c r="B157" s="625" t="s">
        <v>489</v>
      </c>
      <c r="C157" s="543"/>
      <c r="D157" s="544"/>
      <c r="E157" s="545"/>
      <c r="F157" s="552"/>
    </row>
    <row r="158" spans="1:6" s="530" customFormat="1" ht="38.6" x14ac:dyDescent="0.35">
      <c r="A158" s="556"/>
      <c r="B158" s="620" t="s">
        <v>490</v>
      </c>
      <c r="C158" s="543"/>
      <c r="D158" s="544"/>
      <c r="E158" s="545"/>
      <c r="F158" s="552"/>
    </row>
    <row r="159" spans="1:6" s="530" customFormat="1" x14ac:dyDescent="0.35">
      <c r="A159" s="626"/>
      <c r="B159" s="620" t="s">
        <v>491</v>
      </c>
      <c r="C159" s="543" t="s">
        <v>36</v>
      </c>
      <c r="D159" s="544">
        <v>1</v>
      </c>
      <c r="E159" s="545"/>
      <c r="F159" s="552">
        <f>E159*D159</f>
        <v>0</v>
      </c>
    </row>
    <row r="160" spans="1:6" s="530" customFormat="1" x14ac:dyDescent="0.35">
      <c r="A160" s="626"/>
      <c r="B160" s="620"/>
      <c r="C160" s="543"/>
      <c r="D160" s="544"/>
      <c r="E160" s="545"/>
      <c r="F160" s="552"/>
    </row>
    <row r="161" spans="1:6" s="530" customFormat="1" ht="12.75" customHeight="1" x14ac:dyDescent="0.35">
      <c r="A161" s="556" t="s">
        <v>492</v>
      </c>
      <c r="B161" s="625" t="s">
        <v>493</v>
      </c>
      <c r="C161" s="543"/>
      <c r="D161" s="544"/>
      <c r="E161" s="545"/>
      <c r="F161" s="552"/>
    </row>
    <row r="162" spans="1:6" s="530" customFormat="1" ht="78.75" customHeight="1" x14ac:dyDescent="0.35">
      <c r="A162" s="626"/>
      <c r="B162" s="620" t="s">
        <v>494</v>
      </c>
      <c r="C162" s="543"/>
      <c r="D162" s="544"/>
      <c r="E162" s="545"/>
      <c r="F162" s="552"/>
    </row>
    <row r="163" spans="1:6" s="530" customFormat="1" ht="14.25" customHeight="1" x14ac:dyDescent="0.35">
      <c r="A163" s="626"/>
      <c r="B163" s="620" t="s">
        <v>495</v>
      </c>
      <c r="C163" s="543" t="s">
        <v>36</v>
      </c>
      <c r="D163" s="544">
        <v>1</v>
      </c>
      <c r="E163" s="545"/>
      <c r="F163" s="552">
        <f>E163*D163</f>
        <v>0</v>
      </c>
    </row>
    <row r="164" spans="1:6" s="530" customFormat="1" ht="10.5" customHeight="1" x14ac:dyDescent="0.35">
      <c r="A164" s="626"/>
      <c r="B164" s="620"/>
      <c r="C164" s="543"/>
      <c r="D164" s="544"/>
      <c r="E164" s="545"/>
      <c r="F164" s="552"/>
    </row>
    <row r="165" spans="1:6" s="530" customFormat="1" ht="15.75" customHeight="1" x14ac:dyDescent="0.35">
      <c r="A165" s="556" t="s">
        <v>496</v>
      </c>
      <c r="B165" s="625" t="s">
        <v>497</v>
      </c>
      <c r="C165" s="543"/>
      <c r="D165" s="544"/>
      <c r="E165" s="545"/>
      <c r="F165" s="552"/>
    </row>
    <row r="166" spans="1:6" s="530" customFormat="1" ht="77.150000000000006" x14ac:dyDescent="0.35">
      <c r="A166" s="556"/>
      <c r="B166" s="620" t="s">
        <v>498</v>
      </c>
      <c r="C166" s="543"/>
      <c r="D166" s="544"/>
      <c r="E166" s="545"/>
      <c r="F166" s="552"/>
    </row>
    <row r="167" spans="1:6" s="530" customFormat="1" ht="25.75" x14ac:dyDescent="0.35">
      <c r="A167" s="626"/>
      <c r="B167" s="620" t="s">
        <v>499</v>
      </c>
      <c r="C167" s="543" t="s">
        <v>36</v>
      </c>
      <c r="D167" s="544">
        <v>1</v>
      </c>
      <c r="E167" s="545"/>
      <c r="F167" s="552">
        <f>E167*D167</f>
        <v>0</v>
      </c>
    </row>
    <row r="168" spans="1:6" s="530" customFormat="1" x14ac:dyDescent="0.35">
      <c r="A168" s="626"/>
      <c r="B168" s="620"/>
      <c r="C168" s="543"/>
      <c r="D168" s="544"/>
      <c r="E168" s="545"/>
      <c r="F168" s="552"/>
    </row>
    <row r="169" spans="1:6" s="554" customFormat="1" ht="15" customHeight="1" x14ac:dyDescent="0.35">
      <c r="A169" s="627"/>
      <c r="B169" s="608" t="s">
        <v>500</v>
      </c>
      <c r="C169" s="549"/>
      <c r="D169" s="628"/>
      <c r="E169" s="629"/>
      <c r="F169" s="595">
        <f>SUM(F123:F168)</f>
        <v>0</v>
      </c>
    </row>
    <row r="170" spans="1:6" s="554" customFormat="1" ht="15" customHeight="1" x14ac:dyDescent="0.35">
      <c r="A170" s="630"/>
      <c r="B170" s="620"/>
      <c r="C170" s="558"/>
      <c r="D170" s="597"/>
      <c r="E170" s="622"/>
      <c r="F170" s="552"/>
    </row>
    <row r="171" spans="1:6" s="554" customFormat="1" ht="15" customHeight="1" x14ac:dyDescent="0.35">
      <c r="A171" s="596">
        <f>A119+1</f>
        <v>105</v>
      </c>
      <c r="B171" s="608" t="s">
        <v>501</v>
      </c>
      <c r="C171" s="592"/>
      <c r="D171" s="593"/>
      <c r="E171" s="594"/>
      <c r="F171" s="552">
        <f>D171*E171</f>
        <v>0</v>
      </c>
    </row>
    <row r="172" spans="1:6" s="554" customFormat="1" ht="12.75" customHeight="1" x14ac:dyDescent="0.35">
      <c r="A172" s="596"/>
      <c r="B172" s="609"/>
      <c r="C172" s="592"/>
      <c r="D172" s="593"/>
      <c r="E172" s="594"/>
      <c r="F172" s="552"/>
    </row>
    <row r="173" spans="1:6" s="554" customFormat="1" ht="15" customHeight="1" x14ac:dyDescent="0.35">
      <c r="A173" s="556" t="s">
        <v>502</v>
      </c>
      <c r="B173" s="625" t="s">
        <v>503</v>
      </c>
      <c r="C173" s="558"/>
      <c r="D173" s="597"/>
      <c r="E173" s="622"/>
      <c r="F173" s="552"/>
    </row>
    <row r="174" spans="1:6" s="554" customFormat="1" ht="115.75" x14ac:dyDescent="0.35">
      <c r="A174" s="556"/>
      <c r="B174" s="557" t="s">
        <v>504</v>
      </c>
      <c r="C174" s="543"/>
      <c r="D174" s="544"/>
      <c r="E174" s="622"/>
      <c r="F174" s="552"/>
    </row>
    <row r="175" spans="1:6" s="554" customFormat="1" x14ac:dyDescent="0.35">
      <c r="A175" s="556"/>
      <c r="B175" s="557" t="s">
        <v>505</v>
      </c>
      <c r="C175" s="558" t="s">
        <v>400</v>
      </c>
      <c r="D175" s="544">
        <v>9.9</v>
      </c>
      <c r="E175" s="622"/>
      <c r="F175" s="552">
        <f>E175*D175</f>
        <v>0</v>
      </c>
    </row>
    <row r="176" spans="1:6" s="554" customFormat="1" ht="15" customHeight="1" x14ac:dyDescent="0.35">
      <c r="A176" s="630"/>
      <c r="B176" s="557" t="s">
        <v>506</v>
      </c>
      <c r="C176" s="558" t="s">
        <v>400</v>
      </c>
      <c r="D176" s="544">
        <v>159.5</v>
      </c>
      <c r="E176" s="622"/>
      <c r="F176" s="552">
        <f>E176*D176</f>
        <v>0</v>
      </c>
    </row>
    <row r="177" spans="1:7" s="554" customFormat="1" ht="15" customHeight="1" x14ac:dyDescent="0.35">
      <c r="A177" s="630"/>
      <c r="B177" s="557" t="s">
        <v>507</v>
      </c>
      <c r="C177" s="543" t="s">
        <v>400</v>
      </c>
      <c r="D177" s="544">
        <v>11</v>
      </c>
      <c r="E177" s="622"/>
      <c r="F177" s="552">
        <f>E177*D177</f>
        <v>0</v>
      </c>
    </row>
    <row r="178" spans="1:7" s="554" customFormat="1" ht="15" customHeight="1" x14ac:dyDescent="0.35">
      <c r="A178" s="630"/>
      <c r="B178" s="557" t="s">
        <v>508</v>
      </c>
      <c r="C178" s="543" t="s">
        <v>400</v>
      </c>
      <c r="D178" s="559">
        <v>18.7</v>
      </c>
      <c r="E178" s="622"/>
      <c r="F178" s="552">
        <f>E178*D178</f>
        <v>0</v>
      </c>
    </row>
    <row r="179" spans="1:7" s="554" customFormat="1" ht="12.75" customHeight="1" x14ac:dyDescent="0.35">
      <c r="A179" s="630"/>
      <c r="B179" s="561"/>
      <c r="C179" s="526"/>
      <c r="D179" s="564"/>
      <c r="E179" s="631"/>
      <c r="F179" s="562"/>
    </row>
    <row r="180" spans="1:7" s="554" customFormat="1" x14ac:dyDescent="0.35">
      <c r="A180" s="556" t="s">
        <v>509</v>
      </c>
      <c r="B180" s="610" t="s">
        <v>457</v>
      </c>
      <c r="C180" s="611"/>
      <c r="D180" s="612"/>
      <c r="E180" s="613"/>
      <c r="F180" s="614"/>
      <c r="G180" s="553"/>
    </row>
    <row r="181" spans="1:7" s="554" customFormat="1" ht="51.45" x14ac:dyDescent="0.35">
      <c r="A181" s="615"/>
      <c r="B181" s="616" t="s">
        <v>458</v>
      </c>
      <c r="C181" s="611"/>
      <c r="D181" s="612"/>
      <c r="E181" s="613"/>
      <c r="F181" s="614"/>
      <c r="G181" s="553"/>
    </row>
    <row r="182" spans="1:7" s="554" customFormat="1" x14ac:dyDescent="0.35">
      <c r="A182" s="617"/>
      <c r="B182" s="616" t="s">
        <v>459</v>
      </c>
      <c r="C182" s="618" t="s">
        <v>400</v>
      </c>
      <c r="D182" s="619">
        <f>SUM(D175:D178)</f>
        <v>199.1</v>
      </c>
      <c r="E182" s="613"/>
      <c r="F182" s="614">
        <f>D182*E182</f>
        <v>0</v>
      </c>
      <c r="G182" s="553"/>
    </row>
    <row r="183" spans="1:7" s="554" customFormat="1" x14ac:dyDescent="0.35">
      <c r="A183" s="632"/>
      <c r="B183" s="621"/>
      <c r="C183" s="581"/>
      <c r="D183" s="564"/>
      <c r="E183" s="633"/>
      <c r="F183" s="562"/>
      <c r="G183" s="553"/>
    </row>
    <row r="184" spans="1:7" s="530" customFormat="1" x14ac:dyDescent="0.35">
      <c r="A184" s="556" t="s">
        <v>510</v>
      </c>
      <c r="B184" s="625" t="s">
        <v>489</v>
      </c>
      <c r="C184" s="543"/>
      <c r="D184" s="544"/>
      <c r="E184" s="545"/>
      <c r="F184" s="552"/>
    </row>
    <row r="185" spans="1:7" s="530" customFormat="1" ht="38.6" x14ac:dyDescent="0.35">
      <c r="A185" s="556"/>
      <c r="B185" s="620" t="s">
        <v>490</v>
      </c>
      <c r="C185" s="543"/>
      <c r="D185" s="544"/>
      <c r="E185" s="545"/>
      <c r="F185" s="552"/>
    </row>
    <row r="186" spans="1:7" s="530" customFormat="1" x14ac:dyDescent="0.35">
      <c r="A186" s="626"/>
      <c r="B186" s="620" t="s">
        <v>491</v>
      </c>
      <c r="C186" s="543" t="s">
        <v>36</v>
      </c>
      <c r="D186" s="544">
        <v>13</v>
      </c>
      <c r="E186" s="545"/>
      <c r="F186" s="552">
        <f>E186*D186</f>
        <v>0</v>
      </c>
    </row>
    <row r="187" spans="1:7" s="554" customFormat="1" x14ac:dyDescent="0.35">
      <c r="A187" s="632"/>
      <c r="B187" s="621"/>
      <c r="C187" s="581"/>
      <c r="D187" s="564"/>
      <c r="E187" s="633"/>
      <c r="F187" s="562"/>
      <c r="G187" s="553"/>
    </row>
    <row r="188" spans="1:7" s="530" customFormat="1" ht="12.75" customHeight="1" x14ac:dyDescent="0.35">
      <c r="A188" s="556" t="s">
        <v>511</v>
      </c>
      <c r="B188" s="625" t="s">
        <v>512</v>
      </c>
      <c r="C188" s="543"/>
      <c r="D188" s="544"/>
      <c r="E188" s="545"/>
      <c r="F188" s="552"/>
    </row>
    <row r="189" spans="1:7" s="530" customFormat="1" ht="91.5" customHeight="1" x14ac:dyDescent="0.35">
      <c r="A189" s="626"/>
      <c r="B189" s="620" t="s">
        <v>513</v>
      </c>
      <c r="C189" s="543"/>
      <c r="D189" s="544"/>
      <c r="E189" s="545"/>
      <c r="F189" s="552"/>
    </row>
    <row r="190" spans="1:7" s="530" customFormat="1" ht="14.25" customHeight="1" x14ac:dyDescent="0.35">
      <c r="A190" s="626"/>
      <c r="B190" s="620" t="s">
        <v>514</v>
      </c>
      <c r="C190" s="543" t="s">
        <v>36</v>
      </c>
      <c r="D190" s="544">
        <v>1</v>
      </c>
      <c r="E190" s="545"/>
      <c r="F190" s="552">
        <f>E190*D190</f>
        <v>0</v>
      </c>
    </row>
    <row r="191" spans="1:7" s="530" customFormat="1" ht="14.25" customHeight="1" x14ac:dyDescent="0.35">
      <c r="A191" s="626"/>
      <c r="B191" s="620" t="s">
        <v>495</v>
      </c>
      <c r="C191" s="543" t="s">
        <v>36</v>
      </c>
      <c r="D191" s="544">
        <v>1</v>
      </c>
      <c r="E191" s="545"/>
      <c r="F191" s="552">
        <f>E191*D191</f>
        <v>0</v>
      </c>
    </row>
    <row r="192" spans="1:7" s="530" customFormat="1" ht="14.25" customHeight="1" x14ac:dyDescent="0.35">
      <c r="A192" s="626"/>
      <c r="B192" s="620"/>
      <c r="C192" s="543"/>
      <c r="D192" s="544"/>
      <c r="E192" s="545"/>
      <c r="F192" s="552"/>
    </row>
    <row r="193" spans="1:6" s="554" customFormat="1" ht="15" customHeight="1" x14ac:dyDescent="0.35">
      <c r="A193" s="556" t="s">
        <v>515</v>
      </c>
      <c r="B193" s="625" t="s">
        <v>516</v>
      </c>
      <c r="C193" s="558"/>
      <c r="D193" s="597"/>
      <c r="E193" s="622"/>
      <c r="F193" s="552"/>
    </row>
    <row r="194" spans="1:6" s="603" customFormat="1" ht="42.75" customHeight="1" x14ac:dyDescent="0.35">
      <c r="B194" s="620" t="s">
        <v>467</v>
      </c>
      <c r="C194" s="558"/>
      <c r="D194" s="559"/>
      <c r="E194" s="622"/>
      <c r="F194" s="552"/>
    </row>
    <row r="195" spans="1:6" s="554" customFormat="1" x14ac:dyDescent="0.35">
      <c r="A195" s="556"/>
      <c r="B195" s="557" t="s">
        <v>517</v>
      </c>
      <c r="C195" s="558" t="s">
        <v>36</v>
      </c>
      <c r="D195" s="559">
        <v>4</v>
      </c>
      <c r="E195" s="622"/>
      <c r="F195" s="552">
        <f>E195*D195</f>
        <v>0</v>
      </c>
    </row>
    <row r="196" spans="1:6" s="554" customFormat="1" ht="15" customHeight="1" x14ac:dyDescent="0.35">
      <c r="A196" s="630"/>
      <c r="B196" s="557" t="s">
        <v>518</v>
      </c>
      <c r="C196" s="558" t="s">
        <v>36</v>
      </c>
      <c r="D196" s="559">
        <v>18</v>
      </c>
      <c r="E196" s="622"/>
      <c r="F196" s="552">
        <f>E196*D196</f>
        <v>0</v>
      </c>
    </row>
    <row r="197" spans="1:6" s="554" customFormat="1" ht="15" customHeight="1" x14ac:dyDescent="0.35">
      <c r="A197" s="630"/>
      <c r="B197" s="557" t="s">
        <v>519</v>
      </c>
      <c r="C197" s="558" t="s">
        <v>36</v>
      </c>
      <c r="D197" s="559">
        <v>2</v>
      </c>
      <c r="E197" s="622"/>
      <c r="F197" s="552">
        <f>E197*D197</f>
        <v>0</v>
      </c>
    </row>
    <row r="198" spans="1:6" s="554" customFormat="1" ht="15" customHeight="1" x14ac:dyDescent="0.35">
      <c r="A198" s="630"/>
      <c r="B198" s="557" t="s">
        <v>520</v>
      </c>
      <c r="C198" s="558" t="s">
        <v>36</v>
      </c>
      <c r="D198" s="559">
        <v>2</v>
      </c>
      <c r="E198" s="622"/>
      <c r="F198" s="552">
        <f>E198*D198</f>
        <v>0</v>
      </c>
    </row>
    <row r="199" spans="1:6" s="554" customFormat="1" ht="15" customHeight="1" x14ac:dyDescent="0.35">
      <c r="A199" s="630"/>
      <c r="B199" s="557" t="s">
        <v>521</v>
      </c>
      <c r="C199" s="558" t="s">
        <v>36</v>
      </c>
      <c r="D199" s="559">
        <v>2</v>
      </c>
      <c r="E199" s="622"/>
      <c r="F199" s="552">
        <f>E199*D199</f>
        <v>0</v>
      </c>
    </row>
    <row r="200" spans="1:6" s="554" customFormat="1" ht="15" customHeight="1" x14ac:dyDescent="0.35">
      <c r="A200" s="630"/>
      <c r="B200" s="557"/>
      <c r="C200" s="558"/>
      <c r="D200" s="559"/>
      <c r="E200" s="622"/>
      <c r="F200" s="552"/>
    </row>
    <row r="201" spans="1:6" s="554" customFormat="1" ht="15" customHeight="1" x14ac:dyDescent="0.35">
      <c r="A201" s="556" t="s">
        <v>522</v>
      </c>
      <c r="B201" s="625" t="s">
        <v>461</v>
      </c>
      <c r="C201" s="558"/>
      <c r="D201" s="597"/>
      <c r="E201" s="622"/>
      <c r="F201" s="552"/>
    </row>
    <row r="202" spans="1:6" s="603" customFormat="1" ht="78.75" customHeight="1" x14ac:dyDescent="0.35">
      <c r="B202" s="620" t="s">
        <v>523</v>
      </c>
      <c r="C202" s="558"/>
      <c r="D202" s="559"/>
      <c r="E202" s="622"/>
      <c r="F202" s="552"/>
    </row>
    <row r="203" spans="1:6" s="554" customFormat="1" ht="15" customHeight="1" x14ac:dyDescent="0.35">
      <c r="A203" s="630"/>
      <c r="B203" s="620" t="s">
        <v>524</v>
      </c>
      <c r="C203" s="543"/>
      <c r="D203" s="544"/>
      <c r="E203" s="622"/>
      <c r="F203" s="552"/>
    </row>
    <row r="204" spans="1:6" s="554" customFormat="1" ht="15" customHeight="1" x14ac:dyDescent="0.35">
      <c r="A204" s="630"/>
      <c r="B204" s="620" t="s">
        <v>525</v>
      </c>
      <c r="C204" s="543"/>
      <c r="D204" s="544"/>
      <c r="E204" s="622"/>
      <c r="F204" s="552"/>
    </row>
    <row r="205" spans="1:6" s="554" customFormat="1" ht="15" customHeight="1" x14ac:dyDescent="0.35">
      <c r="A205" s="630"/>
      <c r="B205" s="620" t="s">
        <v>526</v>
      </c>
      <c r="C205" s="543" t="s">
        <v>36</v>
      </c>
      <c r="D205" s="544">
        <v>2</v>
      </c>
      <c r="E205" s="560"/>
      <c r="F205" s="552">
        <f t="shared" ref="F205:F227" si="4">E205*D205</f>
        <v>0</v>
      </c>
    </row>
    <row r="206" spans="1:6" s="554" customFormat="1" ht="15" customHeight="1" x14ac:dyDescent="0.35">
      <c r="A206" s="630"/>
      <c r="B206" s="620" t="s">
        <v>527</v>
      </c>
      <c r="C206" s="543" t="s">
        <v>36</v>
      </c>
      <c r="D206" s="544">
        <v>3</v>
      </c>
      <c r="E206" s="622"/>
      <c r="F206" s="552">
        <f>E206*D206</f>
        <v>0</v>
      </c>
    </row>
    <row r="207" spans="1:6" s="554" customFormat="1" ht="15" customHeight="1" x14ac:dyDescent="0.35">
      <c r="A207" s="630"/>
      <c r="B207" s="620" t="s">
        <v>528</v>
      </c>
      <c r="C207" s="543" t="s">
        <v>36</v>
      </c>
      <c r="D207" s="544">
        <v>5</v>
      </c>
      <c r="E207" s="622"/>
      <c r="F207" s="552">
        <f t="shared" si="4"/>
        <v>0</v>
      </c>
    </row>
    <row r="208" spans="1:6" s="554" customFormat="1" ht="15" customHeight="1" x14ac:dyDescent="0.35">
      <c r="A208" s="630"/>
      <c r="B208" s="620" t="s">
        <v>529</v>
      </c>
      <c r="C208" s="543" t="s">
        <v>36</v>
      </c>
      <c r="D208" s="544">
        <v>3</v>
      </c>
      <c r="E208" s="622"/>
      <c r="F208" s="552">
        <f t="shared" si="4"/>
        <v>0</v>
      </c>
    </row>
    <row r="209" spans="1:6" s="554" customFormat="1" ht="15" customHeight="1" x14ac:dyDescent="0.35">
      <c r="A209" s="630"/>
      <c r="B209" s="620" t="s">
        <v>530</v>
      </c>
      <c r="C209" s="543" t="s">
        <v>36</v>
      </c>
      <c r="D209" s="544">
        <v>1</v>
      </c>
      <c r="E209" s="622"/>
      <c r="F209" s="552">
        <f t="shared" si="4"/>
        <v>0</v>
      </c>
    </row>
    <row r="210" spans="1:6" s="554" customFormat="1" ht="15" customHeight="1" x14ac:dyDescent="0.35">
      <c r="A210" s="630"/>
      <c r="B210" s="620" t="s">
        <v>531</v>
      </c>
      <c r="C210" s="543" t="s">
        <v>36</v>
      </c>
      <c r="D210" s="544">
        <v>2</v>
      </c>
      <c r="E210" s="622"/>
      <c r="F210" s="552">
        <f>E210*D210</f>
        <v>0</v>
      </c>
    </row>
    <row r="211" spans="1:6" s="554" customFormat="1" ht="15" customHeight="1" x14ac:dyDescent="0.35">
      <c r="A211" s="630"/>
      <c r="B211" s="620" t="s">
        <v>532</v>
      </c>
      <c r="C211" s="543" t="s">
        <v>36</v>
      </c>
      <c r="D211" s="544">
        <v>4</v>
      </c>
      <c r="E211" s="622"/>
      <c r="F211" s="552">
        <f t="shared" si="4"/>
        <v>0</v>
      </c>
    </row>
    <row r="212" spans="1:6" s="554" customFormat="1" ht="15" customHeight="1" x14ac:dyDescent="0.35">
      <c r="A212" s="630"/>
      <c r="B212" s="620" t="s">
        <v>533</v>
      </c>
      <c r="C212" s="543" t="s">
        <v>36</v>
      </c>
      <c r="D212" s="544">
        <v>1</v>
      </c>
      <c r="E212" s="622"/>
      <c r="F212" s="552">
        <f t="shared" si="4"/>
        <v>0</v>
      </c>
    </row>
    <row r="213" spans="1:6" s="554" customFormat="1" ht="15" customHeight="1" x14ac:dyDescent="0.35">
      <c r="A213" s="630"/>
      <c r="B213" s="620" t="s">
        <v>534</v>
      </c>
      <c r="C213" s="543" t="s">
        <v>36</v>
      </c>
      <c r="D213" s="544">
        <v>2</v>
      </c>
      <c r="E213" s="622"/>
      <c r="F213" s="552">
        <f t="shared" si="4"/>
        <v>0</v>
      </c>
    </row>
    <row r="214" spans="1:6" s="554" customFormat="1" ht="15" customHeight="1" x14ac:dyDescent="0.35">
      <c r="A214" s="630"/>
      <c r="B214" s="620" t="s">
        <v>535</v>
      </c>
      <c r="C214" s="543" t="s">
        <v>36</v>
      </c>
      <c r="D214" s="544">
        <v>2</v>
      </c>
      <c r="E214" s="634"/>
      <c r="F214" s="552">
        <f t="shared" si="4"/>
        <v>0</v>
      </c>
    </row>
    <row r="215" spans="1:6" s="554" customFormat="1" ht="15" customHeight="1" x14ac:dyDescent="0.35">
      <c r="A215" s="630"/>
      <c r="B215" s="620" t="s">
        <v>536</v>
      </c>
      <c r="C215" s="543" t="s">
        <v>36</v>
      </c>
      <c r="D215" s="544">
        <v>1</v>
      </c>
      <c r="E215" s="622"/>
      <c r="F215" s="552">
        <f t="shared" si="4"/>
        <v>0</v>
      </c>
    </row>
    <row r="216" spans="1:6" s="554" customFormat="1" ht="15" customHeight="1" x14ac:dyDescent="0.35">
      <c r="A216" s="630"/>
      <c r="B216" s="620" t="s">
        <v>537</v>
      </c>
      <c r="C216" s="543" t="s">
        <v>36</v>
      </c>
      <c r="D216" s="544">
        <v>1</v>
      </c>
      <c r="E216" s="622"/>
      <c r="F216" s="552">
        <f>E216*D216</f>
        <v>0</v>
      </c>
    </row>
    <row r="217" spans="1:6" s="554" customFormat="1" ht="15" customHeight="1" x14ac:dyDescent="0.35">
      <c r="A217" s="630"/>
      <c r="B217" s="620" t="s">
        <v>538</v>
      </c>
      <c r="C217" s="543" t="s">
        <v>36</v>
      </c>
      <c r="D217" s="544">
        <v>4</v>
      </c>
      <c r="E217" s="622"/>
      <c r="F217" s="552">
        <f t="shared" si="4"/>
        <v>0</v>
      </c>
    </row>
    <row r="218" spans="1:6" s="554" customFormat="1" ht="15" customHeight="1" x14ac:dyDescent="0.35">
      <c r="A218" s="630"/>
      <c r="B218" s="620" t="s">
        <v>539</v>
      </c>
      <c r="C218" s="543" t="s">
        <v>36</v>
      </c>
      <c r="D218" s="544">
        <v>4</v>
      </c>
      <c r="E218" s="622"/>
      <c r="F218" s="552">
        <f>E218*D218</f>
        <v>0</v>
      </c>
    </row>
    <row r="219" spans="1:6" s="554" customFormat="1" ht="15" customHeight="1" x14ac:dyDescent="0.35">
      <c r="A219" s="630"/>
      <c r="B219" s="620" t="s">
        <v>540</v>
      </c>
      <c r="C219" s="543" t="s">
        <v>36</v>
      </c>
      <c r="D219" s="544">
        <v>3</v>
      </c>
      <c r="E219" s="622"/>
      <c r="F219" s="552">
        <f>E219*D219</f>
        <v>0</v>
      </c>
    </row>
    <row r="220" spans="1:6" s="554" customFormat="1" ht="15" customHeight="1" x14ac:dyDescent="0.35">
      <c r="A220" s="630"/>
      <c r="B220" s="620" t="s">
        <v>541</v>
      </c>
      <c r="C220" s="543" t="s">
        <v>36</v>
      </c>
      <c r="D220" s="544">
        <v>1</v>
      </c>
      <c r="E220" s="622"/>
      <c r="F220" s="552">
        <f t="shared" si="4"/>
        <v>0</v>
      </c>
    </row>
    <row r="221" spans="1:6" s="554" customFormat="1" ht="15" customHeight="1" x14ac:dyDescent="0.35">
      <c r="A221" s="630"/>
      <c r="B221" s="620" t="s">
        <v>540</v>
      </c>
      <c r="C221" s="543" t="s">
        <v>36</v>
      </c>
      <c r="D221" s="544">
        <v>2</v>
      </c>
      <c r="E221" s="622"/>
      <c r="F221" s="552">
        <f>E221*D221</f>
        <v>0</v>
      </c>
    </row>
    <row r="222" spans="1:6" s="554" customFormat="1" ht="15" customHeight="1" x14ac:dyDescent="0.35">
      <c r="A222" s="630"/>
      <c r="B222" s="620" t="s">
        <v>542</v>
      </c>
      <c r="C222" s="543" t="s">
        <v>36</v>
      </c>
      <c r="D222" s="544">
        <v>1</v>
      </c>
      <c r="E222" s="622"/>
      <c r="F222" s="552">
        <f t="shared" si="4"/>
        <v>0</v>
      </c>
    </row>
    <row r="223" spans="1:6" s="554" customFormat="1" ht="15" customHeight="1" x14ac:dyDescent="0.35">
      <c r="A223" s="630"/>
      <c r="B223" s="620" t="s">
        <v>543</v>
      </c>
      <c r="C223" s="543" t="s">
        <v>36</v>
      </c>
      <c r="D223" s="544">
        <v>1</v>
      </c>
      <c r="E223" s="622"/>
      <c r="F223" s="552">
        <f t="shared" si="4"/>
        <v>0</v>
      </c>
    </row>
    <row r="224" spans="1:6" s="554" customFormat="1" ht="15" customHeight="1" x14ac:dyDescent="0.35">
      <c r="A224" s="630"/>
      <c r="B224" s="620" t="s">
        <v>544</v>
      </c>
      <c r="C224" s="543" t="s">
        <v>36</v>
      </c>
      <c r="D224" s="544">
        <v>1</v>
      </c>
      <c r="E224" s="622"/>
      <c r="F224" s="552">
        <f t="shared" si="4"/>
        <v>0</v>
      </c>
    </row>
    <row r="225" spans="1:6" s="554" customFormat="1" ht="15" customHeight="1" x14ac:dyDescent="0.35">
      <c r="A225" s="630"/>
      <c r="B225" s="620" t="s">
        <v>545</v>
      </c>
      <c r="C225" s="543" t="s">
        <v>36</v>
      </c>
      <c r="D225" s="544">
        <v>1</v>
      </c>
      <c r="E225" s="622"/>
      <c r="F225" s="552">
        <f t="shared" si="4"/>
        <v>0</v>
      </c>
    </row>
    <row r="226" spans="1:6" s="554" customFormat="1" ht="15" customHeight="1" x14ac:dyDescent="0.35">
      <c r="A226" s="630"/>
      <c r="B226" s="620" t="s">
        <v>546</v>
      </c>
      <c r="C226" s="543" t="s">
        <v>36</v>
      </c>
      <c r="D226" s="544">
        <v>1</v>
      </c>
      <c r="E226" s="622"/>
      <c r="F226" s="552">
        <f t="shared" si="4"/>
        <v>0</v>
      </c>
    </row>
    <row r="227" spans="1:6" s="554" customFormat="1" ht="15" customHeight="1" x14ac:dyDescent="0.35">
      <c r="A227" s="630"/>
      <c r="B227" s="620" t="s">
        <v>547</v>
      </c>
      <c r="C227" s="543" t="s">
        <v>36</v>
      </c>
      <c r="D227" s="544">
        <v>1</v>
      </c>
      <c r="E227" s="622"/>
      <c r="F227" s="552">
        <f t="shared" si="4"/>
        <v>0</v>
      </c>
    </row>
    <row r="228" spans="1:6" s="554" customFormat="1" ht="15" customHeight="1" x14ac:dyDescent="0.35">
      <c r="A228" s="630"/>
      <c r="B228" s="620" t="s">
        <v>548</v>
      </c>
      <c r="C228" s="543" t="s">
        <v>36</v>
      </c>
      <c r="D228" s="544">
        <v>3</v>
      </c>
      <c r="E228" s="622"/>
      <c r="F228" s="552">
        <f>E228*D228</f>
        <v>0</v>
      </c>
    </row>
    <row r="229" spans="1:6" s="554" customFormat="1" ht="15" customHeight="1" x14ac:dyDescent="0.35">
      <c r="A229" s="630"/>
      <c r="B229" s="620" t="s">
        <v>549</v>
      </c>
      <c r="C229" s="543" t="s">
        <v>36</v>
      </c>
      <c r="D229" s="544">
        <v>3</v>
      </c>
      <c r="E229" s="622"/>
      <c r="F229" s="552">
        <f>E229*D229</f>
        <v>0</v>
      </c>
    </row>
    <row r="230" spans="1:6" s="554" customFormat="1" ht="12.75" customHeight="1" x14ac:dyDescent="0.35">
      <c r="A230" s="630"/>
      <c r="B230" s="620"/>
      <c r="C230" s="543"/>
      <c r="D230" s="544"/>
      <c r="E230" s="622"/>
      <c r="F230" s="552"/>
    </row>
    <row r="231" spans="1:6" s="554" customFormat="1" ht="15" customHeight="1" x14ac:dyDescent="0.35">
      <c r="A231" s="556" t="s">
        <v>550</v>
      </c>
      <c r="B231" s="625" t="s">
        <v>551</v>
      </c>
      <c r="C231" s="558"/>
      <c r="D231" s="597"/>
      <c r="E231" s="622"/>
      <c r="F231" s="552"/>
    </row>
    <row r="232" spans="1:6" s="554" customFormat="1" ht="78.75" customHeight="1" x14ac:dyDescent="0.35">
      <c r="A232" s="556"/>
      <c r="B232" s="620" t="s">
        <v>552</v>
      </c>
      <c r="C232" s="543"/>
      <c r="D232" s="544"/>
      <c r="E232" s="622"/>
      <c r="F232" s="552"/>
    </row>
    <row r="233" spans="1:6" s="554" customFormat="1" ht="15" customHeight="1" x14ac:dyDescent="0.35">
      <c r="A233" s="630"/>
      <c r="B233" s="620" t="s">
        <v>524</v>
      </c>
      <c r="C233" s="543"/>
      <c r="D233" s="544"/>
      <c r="E233" s="622"/>
      <c r="F233" s="552"/>
    </row>
    <row r="234" spans="1:6" s="554" customFormat="1" ht="15" customHeight="1" x14ac:dyDescent="0.35">
      <c r="A234" s="630"/>
      <c r="B234" s="620" t="s">
        <v>553</v>
      </c>
      <c r="C234" s="543" t="s">
        <v>43</v>
      </c>
      <c r="D234" s="544">
        <v>345</v>
      </c>
      <c r="E234" s="622"/>
      <c r="F234" s="552">
        <f>+D234*E234</f>
        <v>0</v>
      </c>
    </row>
    <row r="235" spans="1:6" s="554" customFormat="1" ht="15" customHeight="1" x14ac:dyDescent="0.35">
      <c r="A235" s="630"/>
      <c r="B235" s="620"/>
      <c r="C235" s="543"/>
      <c r="D235" s="544"/>
      <c r="E235" s="622"/>
      <c r="F235" s="552"/>
    </row>
    <row r="236" spans="1:6" s="554" customFormat="1" ht="15" customHeight="1" x14ac:dyDescent="0.35">
      <c r="A236" s="556" t="s">
        <v>554</v>
      </c>
      <c r="B236" s="625" t="s">
        <v>555</v>
      </c>
      <c r="C236" s="543"/>
      <c r="D236" s="559"/>
      <c r="E236" s="622"/>
      <c r="F236" s="552"/>
    </row>
    <row r="237" spans="1:6" s="554" customFormat="1" ht="105" customHeight="1" x14ac:dyDescent="0.35">
      <c r="A237" s="556"/>
      <c r="B237" s="557" t="s">
        <v>556</v>
      </c>
      <c r="C237" s="543"/>
      <c r="D237" s="544"/>
      <c r="E237" s="545"/>
      <c r="F237" s="635"/>
    </row>
    <row r="238" spans="1:6" s="554" customFormat="1" ht="15" customHeight="1" x14ac:dyDescent="0.35">
      <c r="A238" s="630"/>
      <c r="B238" s="557" t="s">
        <v>557</v>
      </c>
      <c r="C238" s="543" t="s">
        <v>36</v>
      </c>
      <c r="D238" s="544">
        <v>1</v>
      </c>
      <c r="E238" s="545"/>
      <c r="F238" s="624">
        <f>D238*E238</f>
        <v>0</v>
      </c>
    </row>
    <row r="239" spans="1:6" s="554" customFormat="1" ht="15" customHeight="1" x14ac:dyDescent="0.35">
      <c r="A239" s="630"/>
      <c r="B239" s="557"/>
      <c r="C239" s="543"/>
      <c r="D239" s="544"/>
      <c r="E239" s="545"/>
      <c r="F239" s="624"/>
    </row>
    <row r="240" spans="1:6" s="554" customFormat="1" ht="15" customHeight="1" x14ac:dyDescent="0.35">
      <c r="A240" s="556" t="s">
        <v>558</v>
      </c>
      <c r="B240" s="625" t="s">
        <v>559</v>
      </c>
      <c r="C240" s="543"/>
      <c r="D240" s="559"/>
      <c r="E240" s="622"/>
      <c r="F240" s="552"/>
    </row>
    <row r="241" spans="1:6" s="554" customFormat="1" ht="69" customHeight="1" x14ac:dyDescent="0.35">
      <c r="A241" s="630"/>
      <c r="B241" s="557" t="s">
        <v>560</v>
      </c>
      <c r="C241" s="543"/>
      <c r="D241" s="544"/>
      <c r="E241" s="545"/>
      <c r="F241" s="624"/>
    </row>
    <row r="242" spans="1:6" s="554" customFormat="1" ht="17.25" customHeight="1" x14ac:dyDescent="0.35">
      <c r="A242" s="630"/>
      <c r="B242" s="557" t="s">
        <v>561</v>
      </c>
      <c r="C242" s="543" t="s">
        <v>36</v>
      </c>
      <c r="D242" s="544">
        <v>2</v>
      </c>
      <c r="E242" s="545"/>
      <c r="F242" s="624">
        <f>D242*E242</f>
        <v>0</v>
      </c>
    </row>
    <row r="243" spans="1:6" s="554" customFormat="1" ht="10.5" customHeight="1" x14ac:dyDescent="0.35">
      <c r="A243" s="630"/>
      <c r="B243" s="557"/>
      <c r="C243" s="543"/>
      <c r="D243" s="544"/>
      <c r="E243" s="545"/>
      <c r="F243" s="624"/>
    </row>
    <row r="244" spans="1:6" s="554" customFormat="1" ht="15" customHeight="1" x14ac:dyDescent="0.35">
      <c r="A244" s="556" t="s">
        <v>562</v>
      </c>
      <c r="B244" s="625" t="s">
        <v>563</v>
      </c>
      <c r="C244" s="558"/>
      <c r="D244" s="597"/>
      <c r="E244" s="622"/>
      <c r="F244" s="552"/>
    </row>
    <row r="245" spans="1:6" s="554" customFormat="1" ht="25.75" x14ac:dyDescent="0.35">
      <c r="A245" s="556"/>
      <c r="B245" s="620" t="s">
        <v>564</v>
      </c>
      <c r="C245" s="558"/>
      <c r="D245" s="559"/>
      <c r="E245" s="560"/>
      <c r="F245" s="636"/>
    </row>
    <row r="246" spans="1:6" s="554" customFormat="1" ht="40.5" customHeight="1" x14ac:dyDescent="0.35">
      <c r="A246" s="630"/>
      <c r="B246" s="557" t="s">
        <v>565</v>
      </c>
      <c r="C246" s="558"/>
      <c r="D246" s="559"/>
      <c r="E246" s="622"/>
      <c r="F246" s="552"/>
    </row>
    <row r="247" spans="1:6" s="554" customFormat="1" ht="15" customHeight="1" x14ac:dyDescent="0.35">
      <c r="A247" s="630"/>
      <c r="B247" s="557" t="s">
        <v>566</v>
      </c>
      <c r="C247" s="558" t="s">
        <v>36</v>
      </c>
      <c r="D247" s="559">
        <v>1</v>
      </c>
      <c r="E247" s="622"/>
      <c r="F247" s="624">
        <f>D247*E247</f>
        <v>0</v>
      </c>
    </row>
    <row r="248" spans="1:6" s="554" customFormat="1" ht="15" customHeight="1" x14ac:dyDescent="0.35">
      <c r="A248" s="630"/>
      <c r="B248" s="557" t="s">
        <v>567</v>
      </c>
      <c r="C248" s="558" t="s">
        <v>36</v>
      </c>
      <c r="D248" s="559">
        <v>2</v>
      </c>
      <c r="E248" s="622"/>
      <c r="F248" s="624">
        <f>D248*E248</f>
        <v>0</v>
      </c>
    </row>
    <row r="249" spans="1:6" s="554" customFormat="1" ht="10.5" customHeight="1" x14ac:dyDescent="0.35">
      <c r="A249" s="630"/>
      <c r="B249" s="557"/>
      <c r="C249" s="558"/>
      <c r="D249" s="559"/>
      <c r="E249" s="622"/>
      <c r="F249" s="624"/>
    </row>
    <row r="250" spans="1:6" s="554" customFormat="1" ht="15" customHeight="1" x14ac:dyDescent="0.35">
      <c r="A250" s="556" t="s">
        <v>568</v>
      </c>
      <c r="B250" s="566" t="s">
        <v>569</v>
      </c>
      <c r="C250" s="558"/>
      <c r="D250" s="559"/>
      <c r="E250" s="622"/>
      <c r="F250" s="624"/>
    </row>
    <row r="251" spans="1:6" s="554" customFormat="1" ht="40.5" customHeight="1" x14ac:dyDescent="0.35">
      <c r="A251" s="630"/>
      <c r="B251" s="557" t="s">
        <v>570</v>
      </c>
      <c r="C251" s="558"/>
      <c r="D251" s="559"/>
      <c r="E251" s="622"/>
      <c r="F251" s="624"/>
    </row>
    <row r="252" spans="1:6" s="554" customFormat="1" ht="15.75" customHeight="1" x14ac:dyDescent="0.35">
      <c r="A252" s="630"/>
      <c r="B252" s="557" t="s">
        <v>571</v>
      </c>
      <c r="C252" s="558" t="s">
        <v>36</v>
      </c>
      <c r="D252" s="559">
        <v>3</v>
      </c>
      <c r="E252" s="622"/>
      <c r="F252" s="624">
        <f>D252*E252</f>
        <v>0</v>
      </c>
    </row>
    <row r="253" spans="1:6" s="554" customFormat="1" ht="15.75" customHeight="1" x14ac:dyDescent="0.35">
      <c r="A253" s="630"/>
      <c r="B253" s="557"/>
      <c r="C253" s="558"/>
      <c r="D253" s="559"/>
      <c r="E253" s="622"/>
      <c r="F253" s="624"/>
    </row>
    <row r="254" spans="1:6" s="554" customFormat="1" ht="15" customHeight="1" x14ac:dyDescent="0.35">
      <c r="A254" s="556" t="s">
        <v>572</v>
      </c>
      <c r="B254" s="625" t="s">
        <v>573</v>
      </c>
      <c r="C254" s="558"/>
      <c r="D254" s="597"/>
      <c r="E254" s="622"/>
      <c r="F254" s="552"/>
    </row>
    <row r="255" spans="1:6" s="554" customFormat="1" ht="67.5" customHeight="1" x14ac:dyDescent="0.35">
      <c r="A255" s="556"/>
      <c r="B255" s="620" t="s">
        <v>574</v>
      </c>
      <c r="C255" s="558"/>
      <c r="D255" s="597"/>
      <c r="E255" s="622"/>
      <c r="F255" s="552"/>
    </row>
    <row r="256" spans="1:6" s="554" customFormat="1" ht="25.75" x14ac:dyDescent="0.35">
      <c r="A256" s="630"/>
      <c r="B256" s="623" t="s">
        <v>575</v>
      </c>
      <c r="C256" s="558" t="s">
        <v>483</v>
      </c>
      <c r="D256" s="597">
        <v>1</v>
      </c>
      <c r="E256" s="622"/>
      <c r="F256" s="624">
        <f>D256*E256</f>
        <v>0</v>
      </c>
    </row>
    <row r="257" spans="1:6" s="554" customFormat="1" ht="15" customHeight="1" x14ac:dyDescent="0.35">
      <c r="A257" s="626"/>
      <c r="B257" s="620"/>
      <c r="C257" s="543"/>
      <c r="D257" s="544"/>
      <c r="E257" s="545"/>
      <c r="F257" s="552"/>
    </row>
    <row r="258" spans="1:6" s="603" customFormat="1" ht="15" customHeight="1" x14ac:dyDescent="0.35">
      <c r="A258" s="556" t="s">
        <v>576</v>
      </c>
      <c r="B258" s="625" t="s">
        <v>577</v>
      </c>
      <c r="C258" s="558"/>
      <c r="D258" s="559"/>
      <c r="E258" s="560"/>
      <c r="F258" s="552"/>
    </row>
    <row r="259" spans="1:6" s="603" customFormat="1" ht="51.45" x14ac:dyDescent="0.35">
      <c r="A259" s="556"/>
      <c r="B259" s="623" t="s">
        <v>578</v>
      </c>
      <c r="C259" s="558"/>
      <c r="D259" s="597"/>
      <c r="E259" s="622"/>
      <c r="F259" s="588"/>
    </row>
    <row r="260" spans="1:6" s="603" customFormat="1" ht="38.6" x14ac:dyDescent="0.35">
      <c r="A260" s="547"/>
      <c r="B260" s="623" t="s">
        <v>579</v>
      </c>
      <c r="C260" s="558"/>
      <c r="D260" s="597"/>
      <c r="E260" s="622"/>
      <c r="F260" s="588"/>
    </row>
    <row r="261" spans="1:6" s="603" customFormat="1" x14ac:dyDescent="0.35">
      <c r="A261" s="547"/>
      <c r="B261" s="623" t="s">
        <v>580</v>
      </c>
      <c r="C261" s="558" t="s">
        <v>483</v>
      </c>
      <c r="D261" s="597">
        <v>1</v>
      </c>
      <c r="E261" s="622"/>
      <c r="F261" s="588">
        <f>D261*E261</f>
        <v>0</v>
      </c>
    </row>
    <row r="262" spans="1:6" s="603" customFormat="1" x14ac:dyDescent="0.35">
      <c r="A262" s="547"/>
      <c r="B262" s="623"/>
      <c r="C262" s="558"/>
      <c r="D262" s="597"/>
      <c r="E262" s="622"/>
      <c r="F262" s="588"/>
    </row>
    <row r="263" spans="1:6" s="530" customFormat="1" x14ac:dyDescent="0.35">
      <c r="A263" s="556" t="s">
        <v>581</v>
      </c>
      <c r="B263" s="625" t="s">
        <v>489</v>
      </c>
      <c r="C263" s="543"/>
      <c r="D263" s="544"/>
      <c r="E263" s="545"/>
      <c r="F263" s="552"/>
    </row>
    <row r="264" spans="1:6" s="554" customFormat="1" ht="38.6" x14ac:dyDescent="0.35">
      <c r="A264" s="556"/>
      <c r="B264" s="620" t="s">
        <v>582</v>
      </c>
      <c r="C264" s="543"/>
      <c r="D264" s="544"/>
      <c r="E264" s="545"/>
      <c r="F264" s="552"/>
    </row>
    <row r="265" spans="1:6" s="554" customFormat="1" ht="15" customHeight="1" x14ac:dyDescent="0.35">
      <c r="A265" s="626"/>
      <c r="B265" s="620" t="s">
        <v>491</v>
      </c>
      <c r="C265" s="543" t="s">
        <v>36</v>
      </c>
      <c r="D265" s="544">
        <v>11</v>
      </c>
      <c r="E265" s="545"/>
      <c r="F265" s="552">
        <f>E265*D265</f>
        <v>0</v>
      </c>
    </row>
    <row r="266" spans="1:6" s="554" customFormat="1" ht="15" customHeight="1" x14ac:dyDescent="0.35">
      <c r="A266" s="626"/>
      <c r="B266" s="620"/>
      <c r="C266" s="543"/>
      <c r="D266" s="544"/>
      <c r="E266" s="545"/>
      <c r="F266" s="552"/>
    </row>
    <row r="267" spans="1:6" s="554" customFormat="1" ht="15" customHeight="1" x14ac:dyDescent="0.35">
      <c r="A267" s="630"/>
      <c r="B267" s="608" t="s">
        <v>583</v>
      </c>
      <c r="C267" s="549"/>
      <c r="D267" s="628"/>
      <c r="E267" s="629"/>
      <c r="F267" s="595">
        <f>SUM(F175:F266)</f>
        <v>0</v>
      </c>
    </row>
    <row r="268" spans="1:6" s="554" customFormat="1" ht="15" customHeight="1" x14ac:dyDescent="0.35">
      <c r="A268" s="630"/>
      <c r="B268" s="620"/>
      <c r="C268" s="558"/>
      <c r="D268" s="597"/>
      <c r="E268" s="622"/>
      <c r="F268" s="552"/>
    </row>
    <row r="269" spans="1:6" s="554" customFormat="1" x14ac:dyDescent="0.35">
      <c r="A269" s="596">
        <f>A171+1</f>
        <v>106</v>
      </c>
      <c r="B269" s="548" t="s">
        <v>584</v>
      </c>
      <c r="C269" s="592"/>
      <c r="D269" s="593"/>
      <c r="E269" s="594"/>
      <c r="F269" s="552">
        <f>D269*E269</f>
        <v>0</v>
      </c>
    </row>
    <row r="270" spans="1:6" s="554" customFormat="1" x14ac:dyDescent="0.35">
      <c r="A270" s="596"/>
      <c r="B270" s="637"/>
      <c r="C270" s="592"/>
      <c r="D270" s="593"/>
      <c r="E270" s="594"/>
      <c r="F270" s="552"/>
    </row>
    <row r="271" spans="1:6" s="530" customFormat="1" x14ac:dyDescent="0.35">
      <c r="A271" s="556" t="s">
        <v>585</v>
      </c>
      <c r="B271" s="566" t="s">
        <v>586</v>
      </c>
      <c r="C271" s="558"/>
      <c r="D271" s="559"/>
      <c r="E271" s="560"/>
      <c r="F271" s="552">
        <f>D271*E271</f>
        <v>0</v>
      </c>
    </row>
    <row r="272" spans="1:6" ht="221.25" customHeight="1" x14ac:dyDescent="0.35">
      <c r="A272" s="556"/>
      <c r="B272" s="557" t="s">
        <v>587</v>
      </c>
      <c r="C272" s="558"/>
      <c r="D272" s="559"/>
      <c r="E272" s="560"/>
      <c r="F272" s="552">
        <f>D272*E272</f>
        <v>0</v>
      </c>
    </row>
    <row r="273" spans="1:6" ht="27" customHeight="1" x14ac:dyDescent="0.35">
      <c r="A273" s="556"/>
      <c r="B273" s="557" t="s">
        <v>588</v>
      </c>
      <c r="C273" s="558" t="s">
        <v>64</v>
      </c>
      <c r="D273" s="559">
        <v>18.899999999999999</v>
      </c>
      <c r="E273" s="560"/>
      <c r="F273" s="552">
        <f>D273*E273</f>
        <v>0</v>
      </c>
    </row>
    <row r="274" spans="1:6" ht="25.75" x14ac:dyDescent="0.35">
      <c r="A274" s="556"/>
      <c r="B274" s="557" t="s">
        <v>589</v>
      </c>
      <c r="C274" s="558" t="s">
        <v>64</v>
      </c>
      <c r="D274" s="559">
        <v>66.8</v>
      </c>
      <c r="E274" s="560"/>
      <c r="F274" s="552">
        <f>D274*E274</f>
        <v>0</v>
      </c>
    </row>
    <row r="275" spans="1:6" x14ac:dyDescent="0.35">
      <c r="A275" s="556"/>
      <c r="B275" s="557"/>
      <c r="C275" s="558"/>
      <c r="D275" s="559"/>
      <c r="E275" s="560"/>
      <c r="F275" s="552"/>
    </row>
    <row r="276" spans="1:6" x14ac:dyDescent="0.35">
      <c r="A276" s="556" t="s">
        <v>590</v>
      </c>
      <c r="B276" s="566" t="s">
        <v>591</v>
      </c>
      <c r="C276" s="558"/>
      <c r="D276" s="559"/>
      <c r="E276" s="560"/>
      <c r="F276" s="552"/>
    </row>
    <row r="277" spans="1:6" ht="25.75" x14ac:dyDescent="0.35">
      <c r="A277" s="556"/>
      <c r="B277" s="557" t="s">
        <v>592</v>
      </c>
      <c r="C277" s="558" t="s">
        <v>64</v>
      </c>
      <c r="D277" s="559">
        <f>SUM(D273:D274)</f>
        <v>85.699999999999989</v>
      </c>
      <c r="E277" s="560"/>
      <c r="F277" s="552">
        <f>D277*E277</f>
        <v>0</v>
      </c>
    </row>
    <row r="278" spans="1:6" x14ac:dyDescent="0.35">
      <c r="A278" s="556"/>
      <c r="B278" s="557" t="s">
        <v>593</v>
      </c>
      <c r="C278" s="558"/>
      <c r="D278" s="559"/>
      <c r="E278" s="560"/>
      <c r="F278" s="552"/>
    </row>
    <row r="279" spans="1:6" x14ac:dyDescent="0.35">
      <c r="A279" s="556"/>
      <c r="B279" s="557"/>
      <c r="C279" s="558"/>
      <c r="D279" s="559"/>
      <c r="E279" s="560"/>
      <c r="F279" s="552"/>
    </row>
    <row r="280" spans="1:6" x14ac:dyDescent="0.35">
      <c r="A280" s="556" t="s">
        <v>594</v>
      </c>
      <c r="B280" s="566" t="s">
        <v>595</v>
      </c>
      <c r="C280" s="558"/>
      <c r="D280" s="559"/>
      <c r="E280" s="560"/>
      <c r="F280" s="552"/>
    </row>
    <row r="281" spans="1:6" ht="68.25" customHeight="1" x14ac:dyDescent="0.35">
      <c r="A281" s="556"/>
      <c r="B281" s="557" t="s">
        <v>596</v>
      </c>
      <c r="C281" s="558"/>
      <c r="D281" s="559"/>
      <c r="E281" s="560"/>
      <c r="F281" s="552"/>
    </row>
    <row r="282" spans="1:6" ht="15.75" customHeight="1" x14ac:dyDescent="0.35">
      <c r="A282" s="556"/>
      <c r="B282" s="557" t="s">
        <v>597</v>
      </c>
      <c r="C282" s="558" t="s">
        <v>64</v>
      </c>
      <c r="D282" s="559">
        <v>2</v>
      </c>
      <c r="E282" s="560"/>
      <c r="F282" s="552">
        <f>D282*E282</f>
        <v>0</v>
      </c>
    </row>
    <row r="283" spans="1:6" ht="11.25" customHeight="1" x14ac:dyDescent="0.35">
      <c r="A283" s="556"/>
      <c r="B283" s="557"/>
      <c r="C283" s="558"/>
      <c r="D283" s="559"/>
      <c r="E283" s="560"/>
      <c r="F283" s="552"/>
    </row>
    <row r="284" spans="1:6" ht="15" customHeight="1" x14ac:dyDescent="0.35">
      <c r="A284" s="556" t="s">
        <v>598</v>
      </c>
      <c r="B284" s="566" t="s">
        <v>599</v>
      </c>
      <c r="C284" s="558"/>
      <c r="D284" s="559"/>
      <c r="E284" s="560"/>
      <c r="F284" s="552">
        <f>D284*E284</f>
        <v>0</v>
      </c>
    </row>
    <row r="285" spans="1:6" ht="93" customHeight="1" x14ac:dyDescent="0.35">
      <c r="A285" s="556"/>
      <c r="B285" s="557" t="s">
        <v>600</v>
      </c>
      <c r="C285" s="558"/>
      <c r="D285" s="559"/>
      <c r="E285" s="560"/>
      <c r="F285" s="552">
        <f>D285*E285</f>
        <v>0</v>
      </c>
    </row>
    <row r="286" spans="1:6" x14ac:dyDescent="0.35">
      <c r="A286" s="556"/>
      <c r="B286" s="557" t="s">
        <v>601</v>
      </c>
      <c r="C286" s="558" t="s">
        <v>36</v>
      </c>
      <c r="D286" s="559">
        <v>6</v>
      </c>
      <c r="E286" s="560"/>
      <c r="F286" s="552">
        <f>D286*E286</f>
        <v>0</v>
      </c>
    </row>
    <row r="287" spans="1:6" ht="12" customHeight="1" x14ac:dyDescent="0.35">
      <c r="A287" s="556"/>
      <c r="B287" s="638"/>
      <c r="C287" s="581"/>
      <c r="D287" s="564"/>
      <c r="E287" s="633"/>
      <c r="F287" s="562"/>
    </row>
    <row r="288" spans="1:6" x14ac:dyDescent="0.35">
      <c r="A288" s="556" t="s">
        <v>602</v>
      </c>
      <c r="B288" s="566" t="s">
        <v>603</v>
      </c>
      <c r="C288" s="558"/>
      <c r="D288" s="559"/>
      <c r="E288" s="560"/>
      <c r="F288" s="552">
        <f>D288*E288</f>
        <v>0</v>
      </c>
    </row>
    <row r="289" spans="1:6" ht="42" customHeight="1" x14ac:dyDescent="0.35">
      <c r="A289" s="556"/>
      <c r="B289" s="557" t="s">
        <v>604</v>
      </c>
      <c r="C289" s="558"/>
      <c r="D289" s="559"/>
      <c r="E289" s="560"/>
      <c r="F289" s="552">
        <f>D289*E289</f>
        <v>0</v>
      </c>
    </row>
    <row r="290" spans="1:6" x14ac:dyDescent="0.35">
      <c r="A290" s="556"/>
      <c r="B290" s="557" t="s">
        <v>605</v>
      </c>
      <c r="C290" s="558" t="s">
        <v>606</v>
      </c>
      <c r="D290" s="559">
        <v>1</v>
      </c>
      <c r="E290" s="560"/>
      <c r="F290" s="552">
        <f>D290*E290</f>
        <v>0</v>
      </c>
    </row>
    <row r="291" spans="1:6" s="530" customFormat="1" x14ac:dyDescent="0.35">
      <c r="A291" s="556"/>
      <c r="B291" s="557"/>
      <c r="C291" s="558"/>
      <c r="D291" s="559"/>
      <c r="E291" s="560"/>
      <c r="F291" s="552">
        <f>D291*E291</f>
        <v>0</v>
      </c>
    </row>
    <row r="292" spans="1:6" s="554" customFormat="1" x14ac:dyDescent="0.35">
      <c r="A292" s="627"/>
      <c r="B292" s="548" t="s">
        <v>607</v>
      </c>
      <c r="C292" s="549"/>
      <c r="D292" s="550"/>
      <c r="E292" s="551"/>
      <c r="F292" s="595">
        <f>SUM(F272:F291)</f>
        <v>0</v>
      </c>
    </row>
    <row r="293" spans="1:6" s="554" customFormat="1" x14ac:dyDescent="0.35">
      <c r="A293" s="630"/>
      <c r="B293" s="557"/>
      <c r="C293" s="558"/>
      <c r="D293" s="559"/>
      <c r="E293" s="560"/>
      <c r="F293" s="552">
        <f>D293*E293</f>
        <v>0</v>
      </c>
    </row>
    <row r="294" spans="1:6" s="554" customFormat="1" x14ac:dyDescent="0.35">
      <c r="A294" s="596">
        <f>A269+1</f>
        <v>107</v>
      </c>
      <c r="B294" s="548" t="s">
        <v>608</v>
      </c>
      <c r="C294" s="592"/>
      <c r="D294" s="593"/>
      <c r="E294" s="594"/>
      <c r="F294" s="552">
        <f>D294*E294</f>
        <v>0</v>
      </c>
    </row>
    <row r="295" spans="1:6" s="554" customFormat="1" x14ac:dyDescent="0.35">
      <c r="A295" s="596"/>
      <c r="B295" s="555"/>
      <c r="C295" s="592"/>
      <c r="D295" s="593"/>
      <c r="E295" s="594"/>
      <c r="F295" s="552"/>
    </row>
    <row r="296" spans="1:6" s="554" customFormat="1" x14ac:dyDescent="0.35">
      <c r="A296" s="556" t="s">
        <v>609</v>
      </c>
      <c r="B296" s="555" t="s">
        <v>610</v>
      </c>
      <c r="C296" s="592"/>
      <c r="D296" s="593"/>
      <c r="E296" s="594"/>
      <c r="F296" s="552"/>
    </row>
    <row r="297" spans="1:6" s="554" customFormat="1" ht="64.3" x14ac:dyDescent="0.35">
      <c r="A297" s="596"/>
      <c r="B297" s="220" t="s">
        <v>611</v>
      </c>
      <c r="C297" s="592"/>
      <c r="D297" s="593"/>
      <c r="E297" s="594"/>
      <c r="F297" s="552"/>
    </row>
    <row r="298" spans="1:6" s="554" customFormat="1" x14ac:dyDescent="0.35">
      <c r="A298" s="607"/>
      <c r="B298" s="220" t="s">
        <v>612</v>
      </c>
      <c r="C298" s="639" t="s">
        <v>64</v>
      </c>
      <c r="D298" s="640">
        <v>293.2</v>
      </c>
      <c r="E298" s="641"/>
      <c r="F298" s="234">
        <f>D298*E298</f>
        <v>0</v>
      </c>
    </row>
    <row r="299" spans="1:6" s="530" customFormat="1" x14ac:dyDescent="0.35">
      <c r="A299" s="626"/>
      <c r="B299" s="620"/>
      <c r="C299" s="543"/>
      <c r="D299" s="544"/>
      <c r="E299" s="545"/>
      <c r="F299" s="552"/>
    </row>
    <row r="300" spans="1:6" s="530" customFormat="1" x14ac:dyDescent="0.35">
      <c r="A300" s="556" t="s">
        <v>613</v>
      </c>
      <c r="B300" s="625" t="s">
        <v>614</v>
      </c>
      <c r="C300" s="543"/>
      <c r="D300" s="544"/>
      <c r="E300" s="545"/>
      <c r="F300" s="552"/>
    </row>
    <row r="301" spans="1:6" s="530" customFormat="1" ht="66.75" customHeight="1" x14ac:dyDescent="0.35">
      <c r="A301" s="626"/>
      <c r="B301" s="620" t="s">
        <v>615</v>
      </c>
      <c r="C301" s="543"/>
      <c r="D301" s="544"/>
      <c r="E301" s="545"/>
      <c r="F301" s="552"/>
    </row>
    <row r="302" spans="1:6" s="530" customFormat="1" ht="17.25" customHeight="1" x14ac:dyDescent="0.35">
      <c r="A302" s="626"/>
      <c r="B302" s="620" t="s">
        <v>616</v>
      </c>
      <c r="C302" s="543" t="s">
        <v>36</v>
      </c>
      <c r="D302" s="544">
        <v>3</v>
      </c>
      <c r="E302" s="545"/>
      <c r="F302" s="552">
        <f>E302*D302</f>
        <v>0</v>
      </c>
    </row>
    <row r="303" spans="1:6" s="530" customFormat="1" ht="11.25" customHeight="1" x14ac:dyDescent="0.35">
      <c r="A303" s="626"/>
      <c r="B303" s="620"/>
      <c r="C303" s="543"/>
      <c r="D303" s="544"/>
      <c r="E303" s="545"/>
      <c r="F303" s="552"/>
    </row>
    <row r="304" spans="1:6" s="530" customFormat="1" ht="29.25" customHeight="1" x14ac:dyDescent="0.35">
      <c r="A304" s="556" t="s">
        <v>617</v>
      </c>
      <c r="B304" s="642" t="s">
        <v>618</v>
      </c>
      <c r="C304" s="618"/>
      <c r="D304" s="619"/>
      <c r="E304" s="613"/>
      <c r="F304" s="614"/>
    </row>
    <row r="305" spans="1:6" s="530" customFormat="1" ht="27.75" customHeight="1" x14ac:dyDescent="0.35">
      <c r="A305" s="626"/>
      <c r="B305" s="643" t="s">
        <v>619</v>
      </c>
      <c r="C305" s="618" t="s">
        <v>42</v>
      </c>
      <c r="D305" s="619">
        <v>22.8</v>
      </c>
      <c r="E305" s="613"/>
      <c r="F305" s="614">
        <f>D305*E305</f>
        <v>0</v>
      </c>
    </row>
    <row r="306" spans="1:6" s="530" customFormat="1" ht="14.25" customHeight="1" x14ac:dyDescent="0.35">
      <c r="A306" s="626"/>
      <c r="B306" s="638"/>
      <c r="C306" s="581"/>
      <c r="D306" s="564"/>
      <c r="E306" s="633"/>
      <c r="F306" s="562"/>
    </row>
    <row r="307" spans="1:6" s="554" customFormat="1" x14ac:dyDescent="0.35">
      <c r="A307" s="627"/>
      <c r="B307" s="548" t="s">
        <v>620</v>
      </c>
      <c r="C307" s="549"/>
      <c r="D307" s="550"/>
      <c r="E307" s="551"/>
      <c r="F307" s="595">
        <f>SUM(F297:F305)</f>
        <v>0</v>
      </c>
    </row>
    <row r="308" spans="1:6" s="645" customFormat="1" x14ac:dyDescent="0.35">
      <c r="A308" s="644"/>
      <c r="B308" s="220"/>
      <c r="C308" s="639"/>
      <c r="D308" s="640"/>
      <c r="E308" s="641"/>
      <c r="F308" s="234"/>
    </row>
    <row r="309" spans="1:6" s="554" customFormat="1" ht="13.95" customHeight="1" x14ac:dyDescent="0.35">
      <c r="A309" s="607"/>
      <c r="B309" s="1128" t="s">
        <v>621</v>
      </c>
      <c r="C309" s="1128"/>
      <c r="D309" s="550"/>
      <c r="E309" s="551"/>
      <c r="F309" s="595"/>
    </row>
    <row r="310" spans="1:6" s="554" customFormat="1" x14ac:dyDescent="0.35">
      <c r="A310" s="607"/>
      <c r="B310" s="555"/>
      <c r="C310" s="549"/>
      <c r="D310" s="550"/>
      <c r="E310" s="551"/>
      <c r="F310" s="595"/>
    </row>
    <row r="311" spans="1:6" s="554" customFormat="1" x14ac:dyDescent="0.35">
      <c r="A311" s="607" t="s">
        <v>622</v>
      </c>
      <c r="B311" s="555" t="s">
        <v>623</v>
      </c>
      <c r="C311" s="549"/>
      <c r="D311" s="550"/>
      <c r="E311" s="551"/>
      <c r="F311" s="595">
        <f>F49</f>
        <v>0</v>
      </c>
    </row>
    <row r="312" spans="1:6" s="554" customFormat="1" x14ac:dyDescent="0.35">
      <c r="A312" s="607" t="s">
        <v>624</v>
      </c>
      <c r="B312" s="555" t="s">
        <v>37</v>
      </c>
      <c r="C312" s="549"/>
      <c r="D312" s="550"/>
      <c r="E312" s="551"/>
      <c r="F312" s="595">
        <f>F95</f>
        <v>0</v>
      </c>
    </row>
    <row r="313" spans="1:6" s="554" customFormat="1" x14ac:dyDescent="0.35">
      <c r="A313" s="607" t="s">
        <v>625</v>
      </c>
      <c r="B313" s="555" t="s">
        <v>431</v>
      </c>
      <c r="C313" s="549"/>
      <c r="D313" s="550"/>
      <c r="E313" s="551"/>
      <c r="F313" s="595">
        <f>F117</f>
        <v>0</v>
      </c>
    </row>
    <row r="314" spans="1:6" s="554" customFormat="1" x14ac:dyDescent="0.35">
      <c r="A314" s="607" t="s">
        <v>626</v>
      </c>
      <c r="B314" s="609" t="s">
        <v>450</v>
      </c>
      <c r="C314" s="549"/>
      <c r="D314" s="550"/>
      <c r="E314" s="551"/>
      <c r="F314" s="595">
        <f>F169</f>
        <v>0</v>
      </c>
    </row>
    <row r="315" spans="1:6" s="554" customFormat="1" x14ac:dyDescent="0.35">
      <c r="A315" s="607" t="s">
        <v>627</v>
      </c>
      <c r="B315" s="609" t="s">
        <v>501</v>
      </c>
      <c r="C315" s="549"/>
      <c r="D315" s="550"/>
      <c r="E315" s="551"/>
      <c r="F315" s="595">
        <f>F267</f>
        <v>0</v>
      </c>
    </row>
    <row r="316" spans="1:6" s="554" customFormat="1" x14ac:dyDescent="0.35">
      <c r="A316" s="607" t="s">
        <v>628</v>
      </c>
      <c r="B316" s="555" t="s">
        <v>584</v>
      </c>
      <c r="C316" s="549"/>
      <c r="D316" s="550"/>
      <c r="E316" s="551"/>
      <c r="F316" s="595">
        <f>F292</f>
        <v>0</v>
      </c>
    </row>
    <row r="317" spans="1:6" s="554" customFormat="1" x14ac:dyDescent="0.35">
      <c r="A317" s="607" t="s">
        <v>629</v>
      </c>
      <c r="B317" s="555" t="s">
        <v>608</v>
      </c>
      <c r="C317" s="549"/>
      <c r="D317" s="550"/>
      <c r="E317" s="551"/>
      <c r="F317" s="595">
        <f>F307</f>
        <v>0</v>
      </c>
    </row>
    <row r="318" spans="1:6" x14ac:dyDescent="0.35">
      <c r="A318" s="598"/>
      <c r="B318" s="542"/>
      <c r="C318" s="543"/>
      <c r="D318" s="544"/>
      <c r="E318" s="545"/>
      <c r="F318" s="552">
        <f>D318*E318</f>
        <v>0</v>
      </c>
    </row>
    <row r="319" spans="1:6" s="651" customFormat="1" x14ac:dyDescent="0.35">
      <c r="A319" s="646">
        <f>A11</f>
        <v>100</v>
      </c>
      <c r="B319" s="548" t="s">
        <v>630</v>
      </c>
      <c r="C319" s="647"/>
      <c r="D319" s="648"/>
      <c r="E319" s="649"/>
      <c r="F319" s="650">
        <f>SUM(F311:F317)</f>
        <v>0</v>
      </c>
    </row>
    <row r="320" spans="1:6" s="653" customFormat="1" ht="15.45" x14ac:dyDescent="0.35">
      <c r="A320" s="652"/>
      <c r="B320" s="555"/>
      <c r="C320" s="558"/>
      <c r="D320" s="559"/>
      <c r="E320" s="560"/>
      <c r="F320" s="552">
        <f>D320*E320</f>
        <v>0</v>
      </c>
    </row>
    <row r="321" spans="1:6" s="655" customFormat="1" ht="15.45" x14ac:dyDescent="0.4">
      <c r="A321" s="534">
        <f>200</f>
        <v>200</v>
      </c>
      <c r="B321" s="535" t="s">
        <v>631</v>
      </c>
      <c r="C321" s="536"/>
      <c r="D321" s="537"/>
      <c r="E321" s="538"/>
      <c r="F321" s="654">
        <f>D321*E321</f>
        <v>0</v>
      </c>
    </row>
    <row r="322" spans="1:6" s="661" customFormat="1" ht="15.45" x14ac:dyDescent="0.4">
      <c r="A322" s="656"/>
      <c r="B322" s="657"/>
      <c r="C322" s="658"/>
      <c r="D322" s="659"/>
      <c r="E322" s="660"/>
      <c r="F322" s="552"/>
    </row>
    <row r="323" spans="1:6" s="554" customFormat="1" x14ac:dyDescent="0.35">
      <c r="A323" s="547">
        <f>A321+1</f>
        <v>201</v>
      </c>
      <c r="B323" s="548" t="s">
        <v>632</v>
      </c>
      <c r="C323" s="549"/>
      <c r="D323" s="550"/>
      <c r="E323" s="551"/>
      <c r="F323" s="552">
        <f>D323*E323</f>
        <v>0</v>
      </c>
    </row>
    <row r="324" spans="1:6" s="554" customFormat="1" ht="9" customHeight="1" x14ac:dyDescent="0.35">
      <c r="A324" s="547"/>
      <c r="B324" s="547"/>
      <c r="C324" s="549"/>
      <c r="D324" s="550"/>
      <c r="E324" s="551"/>
      <c r="F324" s="552"/>
    </row>
    <row r="325" spans="1:6" s="70" customFormat="1" ht="144" customHeight="1" x14ac:dyDescent="0.35">
      <c r="A325" s="556"/>
      <c r="B325" s="557" t="s">
        <v>378</v>
      </c>
      <c r="C325" s="558"/>
      <c r="D325" s="559"/>
      <c r="E325" s="560"/>
      <c r="F325" s="552"/>
    </row>
    <row r="326" spans="1:6" s="554" customFormat="1" x14ac:dyDescent="0.35">
      <c r="A326" s="547"/>
      <c r="B326" s="555"/>
      <c r="C326" s="549"/>
      <c r="D326" s="550"/>
      <c r="E326" s="551"/>
      <c r="F326" s="552">
        <f>D326*E326</f>
        <v>0</v>
      </c>
    </row>
    <row r="327" spans="1:6" s="70" customFormat="1" ht="14.25" customHeight="1" x14ac:dyDescent="0.35">
      <c r="A327" s="556" t="s">
        <v>633</v>
      </c>
      <c r="B327" s="587" t="s">
        <v>634</v>
      </c>
      <c r="C327" s="558"/>
      <c r="D327" s="588"/>
      <c r="E327" s="559"/>
      <c r="F327" s="589"/>
    </row>
    <row r="328" spans="1:6" s="70" customFormat="1" ht="78.75" customHeight="1" x14ac:dyDescent="0.35">
      <c r="A328" s="556"/>
      <c r="B328" s="590" t="s">
        <v>635</v>
      </c>
      <c r="C328" s="558"/>
      <c r="D328" s="588"/>
      <c r="E328" s="559"/>
      <c r="F328" s="589"/>
    </row>
    <row r="329" spans="1:6" s="70" customFormat="1" x14ac:dyDescent="0.35">
      <c r="A329" s="556"/>
      <c r="B329" s="590" t="s">
        <v>409</v>
      </c>
      <c r="C329" s="558"/>
      <c r="D329" s="588"/>
      <c r="E329" s="588"/>
      <c r="F329" s="589">
        <f>+D329*E329</f>
        <v>0</v>
      </c>
    </row>
    <row r="330" spans="1:6" s="70" customFormat="1" x14ac:dyDescent="0.35">
      <c r="A330" s="556"/>
      <c r="B330" s="590" t="s">
        <v>636</v>
      </c>
      <c r="C330" s="558" t="s">
        <v>36</v>
      </c>
      <c r="D330" s="588">
        <v>5</v>
      </c>
      <c r="E330" s="588"/>
      <c r="F330" s="589">
        <f>+D330*E330</f>
        <v>0</v>
      </c>
    </row>
    <row r="331" spans="1:6" s="70" customFormat="1" x14ac:dyDescent="0.35">
      <c r="A331" s="556"/>
      <c r="B331" s="590" t="s">
        <v>637</v>
      </c>
      <c r="C331" s="558" t="s">
        <v>36</v>
      </c>
      <c r="D331" s="588">
        <v>8</v>
      </c>
      <c r="E331" s="588"/>
      <c r="F331" s="589">
        <f>+D331*E331</f>
        <v>0</v>
      </c>
    </row>
    <row r="332" spans="1:6" s="70" customFormat="1" x14ac:dyDescent="0.35">
      <c r="A332" s="556"/>
      <c r="B332" s="590" t="s">
        <v>638</v>
      </c>
      <c r="C332" s="558" t="s">
        <v>36</v>
      </c>
      <c r="D332" s="588">
        <v>5</v>
      </c>
      <c r="E332" s="588"/>
      <c r="F332" s="589">
        <f>+D332*E332</f>
        <v>0</v>
      </c>
    </row>
    <row r="333" spans="1:6" s="554" customFormat="1" ht="15" customHeight="1" x14ac:dyDescent="0.35">
      <c r="A333" s="547"/>
      <c r="B333" s="555"/>
      <c r="C333" s="549"/>
      <c r="D333" s="550"/>
      <c r="E333" s="551"/>
      <c r="F333" s="552"/>
    </row>
    <row r="334" spans="1:6" s="70" customFormat="1" x14ac:dyDescent="0.35">
      <c r="A334" s="556" t="s">
        <v>639</v>
      </c>
      <c r="B334" s="587" t="s">
        <v>640</v>
      </c>
      <c r="C334" s="558"/>
      <c r="D334" s="588"/>
      <c r="E334" s="559"/>
      <c r="F334" s="589"/>
    </row>
    <row r="335" spans="1:6" s="70" customFormat="1" ht="77.25" customHeight="1" x14ac:dyDescent="0.35">
      <c r="A335" s="556"/>
      <c r="B335" s="590" t="s">
        <v>641</v>
      </c>
      <c r="C335" s="558"/>
      <c r="D335" s="588"/>
      <c r="E335" s="559"/>
      <c r="F335" s="589"/>
    </row>
    <row r="336" spans="1:6" s="70" customFormat="1" x14ac:dyDescent="0.35">
      <c r="A336" s="556"/>
      <c r="B336" s="590" t="s">
        <v>642</v>
      </c>
      <c r="C336" s="558" t="s">
        <v>64</v>
      </c>
      <c r="D336" s="588">
        <v>150</v>
      </c>
      <c r="E336" s="588"/>
      <c r="F336" s="589">
        <f>+D336*E336</f>
        <v>0</v>
      </c>
    </row>
    <row r="337" spans="1:6" s="554" customFormat="1" ht="12.75" customHeight="1" x14ac:dyDescent="0.35">
      <c r="A337" s="547"/>
      <c r="B337" s="555"/>
      <c r="C337" s="549"/>
      <c r="D337" s="550"/>
      <c r="E337" s="551"/>
      <c r="F337" s="552"/>
    </row>
    <row r="338" spans="1:6" s="70" customFormat="1" x14ac:dyDescent="0.35">
      <c r="A338" s="556" t="s">
        <v>643</v>
      </c>
      <c r="B338" s="587" t="s">
        <v>644</v>
      </c>
      <c r="C338" s="558"/>
      <c r="D338" s="588"/>
      <c r="E338" s="559"/>
      <c r="F338" s="589"/>
    </row>
    <row r="339" spans="1:6" s="70" customFormat="1" ht="90.75" customHeight="1" x14ac:dyDescent="0.35">
      <c r="A339" s="556"/>
      <c r="B339" s="590" t="s">
        <v>645</v>
      </c>
      <c r="C339" s="558"/>
      <c r="D339" s="588"/>
      <c r="E339" s="559"/>
      <c r="F339" s="589"/>
    </row>
    <row r="340" spans="1:6" s="70" customFormat="1" x14ac:dyDescent="0.35">
      <c r="A340" s="556"/>
      <c r="B340" s="590" t="s">
        <v>399</v>
      </c>
      <c r="C340" s="558" t="s">
        <v>64</v>
      </c>
      <c r="D340" s="588">
        <v>90</v>
      </c>
      <c r="E340" s="588"/>
      <c r="F340" s="589">
        <f>+D340*E340</f>
        <v>0</v>
      </c>
    </row>
    <row r="341" spans="1:6" s="554" customFormat="1" ht="12" customHeight="1" x14ac:dyDescent="0.35">
      <c r="A341" s="547"/>
      <c r="B341" s="555"/>
      <c r="C341" s="549"/>
      <c r="D341" s="550"/>
      <c r="E341" s="551"/>
      <c r="F341" s="552"/>
    </row>
    <row r="342" spans="1:6" s="70" customFormat="1" x14ac:dyDescent="0.35">
      <c r="A342" s="556" t="s">
        <v>646</v>
      </c>
      <c r="B342" s="587" t="s">
        <v>647</v>
      </c>
      <c r="C342" s="558"/>
      <c r="D342" s="588"/>
      <c r="E342" s="559"/>
      <c r="F342" s="589"/>
    </row>
    <row r="343" spans="1:6" s="70" customFormat="1" ht="66.75" customHeight="1" x14ac:dyDescent="0.35">
      <c r="A343" s="556"/>
      <c r="B343" s="590" t="s">
        <v>648</v>
      </c>
      <c r="C343" s="558"/>
      <c r="D343" s="588"/>
      <c r="E343" s="559"/>
      <c r="F343" s="589"/>
    </row>
    <row r="344" spans="1:6" s="70" customFormat="1" x14ac:dyDescent="0.35">
      <c r="A344" s="556"/>
      <c r="B344" s="590" t="s">
        <v>649</v>
      </c>
      <c r="C344" s="558" t="s">
        <v>36</v>
      </c>
      <c r="D344" s="588">
        <v>5</v>
      </c>
      <c r="E344" s="588"/>
      <c r="F344" s="589">
        <f>+D344*E344</f>
        <v>0</v>
      </c>
    </row>
    <row r="345" spans="1:6" s="70" customFormat="1" x14ac:dyDescent="0.35">
      <c r="A345" s="556"/>
      <c r="B345" s="557"/>
      <c r="C345" s="558"/>
      <c r="D345" s="559"/>
      <c r="E345" s="560"/>
      <c r="F345" s="552"/>
    </row>
    <row r="346" spans="1:6" s="70" customFormat="1" x14ac:dyDescent="0.35">
      <c r="A346" s="556" t="s">
        <v>650</v>
      </c>
      <c r="B346" s="587" t="s">
        <v>407</v>
      </c>
      <c r="C346" s="558"/>
      <c r="D346" s="588"/>
      <c r="E346" s="559"/>
      <c r="F346" s="589"/>
    </row>
    <row r="347" spans="1:6" s="70" customFormat="1" ht="27.75" customHeight="1" x14ac:dyDescent="0.35">
      <c r="A347" s="556"/>
      <c r="B347" s="590" t="s">
        <v>651</v>
      </c>
      <c r="C347" s="558"/>
      <c r="D347" s="588"/>
      <c r="E347" s="559"/>
      <c r="F347" s="589"/>
    </row>
    <row r="348" spans="1:6" s="70" customFormat="1" x14ac:dyDescent="0.35">
      <c r="A348" s="556"/>
      <c r="B348" s="590" t="s">
        <v>652</v>
      </c>
      <c r="C348" s="558" t="s">
        <v>36</v>
      </c>
      <c r="D348" s="588">
        <v>8</v>
      </c>
      <c r="E348" s="588"/>
      <c r="F348" s="589">
        <f>+D348*E348</f>
        <v>0</v>
      </c>
    </row>
    <row r="349" spans="1:6" s="70" customFormat="1" ht="10.5" customHeight="1" x14ac:dyDescent="0.35">
      <c r="A349" s="556"/>
      <c r="B349" s="557"/>
      <c r="C349" s="558"/>
      <c r="D349" s="559"/>
      <c r="E349" s="560"/>
      <c r="F349" s="552"/>
    </row>
    <row r="350" spans="1:6" s="70" customFormat="1" x14ac:dyDescent="0.35">
      <c r="A350" s="556" t="s">
        <v>653</v>
      </c>
      <c r="B350" s="587" t="s">
        <v>654</v>
      </c>
      <c r="C350" s="558"/>
      <c r="D350" s="588"/>
      <c r="E350" s="559"/>
      <c r="F350" s="589"/>
    </row>
    <row r="351" spans="1:6" s="70" customFormat="1" ht="27.75" customHeight="1" x14ac:dyDescent="0.35">
      <c r="A351" s="556"/>
      <c r="B351" s="590" t="s">
        <v>655</v>
      </c>
      <c r="C351" s="558"/>
      <c r="D351" s="588"/>
      <c r="E351" s="559"/>
      <c r="F351" s="589"/>
    </row>
    <row r="352" spans="1:6" s="70" customFormat="1" ht="25.75" x14ac:dyDescent="0.35">
      <c r="A352" s="556"/>
      <c r="B352" s="590" t="s">
        <v>656</v>
      </c>
      <c r="C352" s="558"/>
      <c r="D352" s="588"/>
      <c r="E352" s="588"/>
      <c r="F352" s="589">
        <f>+D352*E352</f>
        <v>0</v>
      </c>
    </row>
    <row r="353" spans="1:6" s="70" customFormat="1" x14ac:dyDescent="0.35">
      <c r="A353" s="556"/>
      <c r="B353" s="590" t="s">
        <v>73</v>
      </c>
      <c r="C353" s="558" t="s">
        <v>42</v>
      </c>
      <c r="D353" s="588">
        <v>3.7</v>
      </c>
      <c r="E353" s="588"/>
      <c r="F353" s="589">
        <f>+D353*E353</f>
        <v>0</v>
      </c>
    </row>
    <row r="354" spans="1:6" s="70" customFormat="1" ht="17.25" customHeight="1" x14ac:dyDescent="0.35">
      <c r="A354" s="556"/>
      <c r="B354" s="557"/>
      <c r="C354" s="558"/>
      <c r="D354" s="559"/>
      <c r="E354" s="560"/>
      <c r="F354" s="552"/>
    </row>
    <row r="355" spans="1:6" s="70" customFormat="1" x14ac:dyDescent="0.35">
      <c r="A355" s="556" t="s">
        <v>657</v>
      </c>
      <c r="B355" s="587" t="s">
        <v>658</v>
      </c>
      <c r="C355" s="558"/>
      <c r="D355" s="588"/>
      <c r="E355" s="559"/>
      <c r="F355" s="589"/>
    </row>
    <row r="356" spans="1:6" s="70" customFormat="1" ht="39" customHeight="1" x14ac:dyDescent="0.35">
      <c r="A356" s="556"/>
      <c r="B356" s="590" t="s">
        <v>659</v>
      </c>
      <c r="C356" s="558"/>
      <c r="D356" s="588"/>
      <c r="E356" s="559"/>
      <c r="F356" s="589"/>
    </row>
    <row r="357" spans="1:6" s="70" customFormat="1" ht="25.75" x14ac:dyDescent="0.35">
      <c r="A357" s="556"/>
      <c r="B357" s="590" t="s">
        <v>660</v>
      </c>
      <c r="C357" s="558"/>
      <c r="D357" s="588"/>
      <c r="E357" s="588"/>
      <c r="F357" s="589">
        <f>+D357*E357</f>
        <v>0</v>
      </c>
    </row>
    <row r="358" spans="1:6" s="70" customFormat="1" x14ac:dyDescent="0.35">
      <c r="A358" s="556"/>
      <c r="B358" s="590" t="s">
        <v>96</v>
      </c>
      <c r="C358" s="558" t="s">
        <v>38</v>
      </c>
      <c r="D358" s="588">
        <v>0.6</v>
      </c>
      <c r="E358" s="588"/>
      <c r="F358" s="589">
        <f>+D358*E358</f>
        <v>0</v>
      </c>
    </row>
    <row r="359" spans="1:6" s="70" customFormat="1" x14ac:dyDescent="0.35">
      <c r="A359" s="556"/>
      <c r="B359" s="590"/>
      <c r="C359" s="558"/>
      <c r="D359" s="588"/>
      <c r="E359" s="588"/>
      <c r="F359" s="589"/>
    </row>
    <row r="360" spans="1:6" s="554" customFormat="1" x14ac:dyDescent="0.35">
      <c r="A360" s="627"/>
      <c r="B360" s="548" t="s">
        <v>661</v>
      </c>
      <c r="C360" s="549"/>
      <c r="D360" s="550"/>
      <c r="E360" s="551"/>
      <c r="F360" s="595">
        <f>SUM(F326:F358)</f>
        <v>0</v>
      </c>
    </row>
    <row r="361" spans="1:6" s="70" customFormat="1" x14ac:dyDescent="0.35">
      <c r="A361" s="652"/>
      <c r="B361" s="555"/>
      <c r="C361" s="558"/>
      <c r="D361" s="559"/>
      <c r="E361" s="560"/>
      <c r="F361" s="552">
        <f>D361*E361</f>
        <v>0</v>
      </c>
    </row>
    <row r="362" spans="1:6" s="70" customFormat="1" x14ac:dyDescent="0.35">
      <c r="A362" s="596">
        <f>A323+1</f>
        <v>202</v>
      </c>
      <c r="B362" s="548" t="s">
        <v>662</v>
      </c>
      <c r="C362" s="549"/>
      <c r="D362" s="550"/>
      <c r="E362" s="551"/>
      <c r="F362" s="552">
        <f>D362*E362</f>
        <v>0</v>
      </c>
    </row>
    <row r="363" spans="1:6" s="70" customFormat="1" x14ac:dyDescent="0.35">
      <c r="A363" s="596"/>
      <c r="B363" s="555"/>
      <c r="C363" s="549"/>
      <c r="D363" s="550"/>
      <c r="E363" s="551"/>
      <c r="F363" s="552"/>
    </row>
    <row r="364" spans="1:6" s="70" customFormat="1" x14ac:dyDescent="0.35">
      <c r="A364" s="556" t="s">
        <v>663</v>
      </c>
      <c r="B364" s="566" t="s">
        <v>664</v>
      </c>
      <c r="C364" s="558"/>
      <c r="D364" s="559"/>
      <c r="E364" s="560"/>
      <c r="F364" s="552"/>
    </row>
    <row r="365" spans="1:6" s="70" customFormat="1" ht="373.5" customHeight="1" x14ac:dyDescent="0.35">
      <c r="A365" s="556"/>
      <c r="B365" s="557" t="s">
        <v>665</v>
      </c>
      <c r="C365" s="558"/>
      <c r="D365" s="559"/>
      <c r="E365" s="560"/>
      <c r="F365" s="552"/>
    </row>
    <row r="366" spans="1:6" s="70" customFormat="1" ht="64.3" x14ac:dyDescent="0.35">
      <c r="A366" s="556"/>
      <c r="B366" s="557" t="s">
        <v>666</v>
      </c>
      <c r="C366" s="557"/>
      <c r="D366" s="558"/>
      <c r="E366" s="559"/>
      <c r="F366" s="560"/>
    </row>
    <row r="367" spans="1:6" s="70" customFormat="1" x14ac:dyDescent="0.35">
      <c r="A367" s="556"/>
      <c r="B367" s="557" t="s">
        <v>667</v>
      </c>
      <c r="C367" s="558"/>
      <c r="D367" s="559"/>
      <c r="E367" s="560"/>
      <c r="F367" s="552"/>
    </row>
    <row r="368" spans="1:6" s="70" customFormat="1" x14ac:dyDescent="0.35">
      <c r="A368" s="556"/>
      <c r="B368" s="590" t="s">
        <v>668</v>
      </c>
      <c r="C368" s="558"/>
      <c r="D368" s="588"/>
      <c r="E368" s="559"/>
      <c r="F368" s="589"/>
    </row>
    <row r="369" spans="1:6" s="70" customFormat="1" x14ac:dyDescent="0.35">
      <c r="A369" s="556"/>
      <c r="B369" s="590" t="s">
        <v>669</v>
      </c>
      <c r="C369" s="558" t="s">
        <v>64</v>
      </c>
      <c r="D369" s="588">
        <v>133.4</v>
      </c>
      <c r="E369" s="559"/>
      <c r="F369" s="589">
        <f>D369*E369</f>
        <v>0</v>
      </c>
    </row>
    <row r="370" spans="1:6" s="70" customFormat="1" ht="13.2" customHeight="1" x14ac:dyDescent="0.35">
      <c r="A370" s="556"/>
      <c r="B370" s="590" t="s">
        <v>670</v>
      </c>
      <c r="C370" s="558" t="s">
        <v>64</v>
      </c>
      <c r="D370" s="588">
        <v>83.8</v>
      </c>
      <c r="E370" s="559"/>
      <c r="F370" s="589">
        <f>D370*E370</f>
        <v>0</v>
      </c>
    </row>
    <row r="371" spans="1:6" s="70" customFormat="1" ht="13.2" customHeight="1" x14ac:dyDescent="0.35">
      <c r="A371" s="556"/>
      <c r="B371" s="590" t="s">
        <v>671</v>
      </c>
      <c r="C371" s="558" t="s">
        <v>64</v>
      </c>
      <c r="D371" s="588">
        <v>25.2</v>
      </c>
      <c r="E371" s="559"/>
      <c r="F371" s="589">
        <f>D371*E371</f>
        <v>0</v>
      </c>
    </row>
    <row r="372" spans="1:6" s="70" customFormat="1" x14ac:dyDescent="0.35">
      <c r="A372" s="556"/>
      <c r="B372" s="590" t="s">
        <v>672</v>
      </c>
      <c r="C372" s="558" t="s">
        <v>64</v>
      </c>
      <c r="D372" s="588">
        <v>58.9</v>
      </c>
      <c r="E372" s="559"/>
      <c r="F372" s="589">
        <f>D372*E372</f>
        <v>0</v>
      </c>
    </row>
    <row r="373" spans="1:6" s="70" customFormat="1" x14ac:dyDescent="0.35">
      <c r="A373" s="556"/>
      <c r="B373" s="590" t="s">
        <v>673</v>
      </c>
      <c r="C373" s="558" t="s">
        <v>64</v>
      </c>
      <c r="D373" s="588">
        <v>8.5</v>
      </c>
      <c r="E373" s="559"/>
      <c r="F373" s="589">
        <f>D373*E373</f>
        <v>0</v>
      </c>
    </row>
    <row r="374" spans="1:6" s="70" customFormat="1" x14ac:dyDescent="0.35">
      <c r="A374" s="556"/>
      <c r="B374" s="590"/>
      <c r="C374" s="558"/>
      <c r="D374" s="588"/>
      <c r="E374" s="559"/>
      <c r="F374" s="589"/>
    </row>
    <row r="375" spans="1:6" s="70" customFormat="1" x14ac:dyDescent="0.35">
      <c r="A375" s="556" t="s">
        <v>674</v>
      </c>
      <c r="B375" s="662" t="s">
        <v>675</v>
      </c>
      <c r="C375" s="558"/>
      <c r="D375" s="588"/>
      <c r="E375" s="559"/>
      <c r="F375" s="589"/>
    </row>
    <row r="376" spans="1:6" s="70" customFormat="1" ht="39" customHeight="1" x14ac:dyDescent="0.35">
      <c r="A376" s="556"/>
      <c r="B376" s="590" t="s">
        <v>676</v>
      </c>
      <c r="C376" s="558"/>
      <c r="D376" s="588"/>
      <c r="E376" s="559"/>
      <c r="F376" s="589"/>
    </row>
    <row r="377" spans="1:6" s="70" customFormat="1" ht="25.75" x14ac:dyDescent="0.35">
      <c r="A377" s="556"/>
      <c r="B377" s="590" t="s">
        <v>677</v>
      </c>
      <c r="C377" s="558"/>
      <c r="D377" s="588"/>
      <c r="E377" s="559"/>
      <c r="F377" s="589"/>
    </row>
    <row r="378" spans="1:6" s="70" customFormat="1" x14ac:dyDescent="0.35">
      <c r="A378" s="556"/>
      <c r="B378" s="590" t="s">
        <v>678</v>
      </c>
      <c r="C378" s="558" t="s">
        <v>64</v>
      </c>
      <c r="D378" s="588">
        <f>SUM(D369:D371)</f>
        <v>242.39999999999998</v>
      </c>
      <c r="E378" s="588"/>
      <c r="F378" s="589">
        <f>D378*E378</f>
        <v>0</v>
      </c>
    </row>
    <row r="379" spans="1:6" s="70" customFormat="1" x14ac:dyDescent="0.35">
      <c r="A379" s="556"/>
      <c r="B379" s="590" t="s">
        <v>679</v>
      </c>
      <c r="C379" s="558" t="s">
        <v>64</v>
      </c>
      <c r="D379" s="588">
        <f>+D372</f>
        <v>58.9</v>
      </c>
      <c r="E379" s="588"/>
      <c r="F379" s="589">
        <f>D379*E379</f>
        <v>0</v>
      </c>
    </row>
    <row r="380" spans="1:6" s="70" customFormat="1" x14ac:dyDescent="0.35">
      <c r="A380" s="556"/>
      <c r="B380" s="590" t="s">
        <v>680</v>
      </c>
      <c r="C380" s="558" t="s">
        <v>64</v>
      </c>
      <c r="D380" s="588">
        <f>+D373</f>
        <v>8.5</v>
      </c>
      <c r="E380" s="588"/>
      <c r="F380" s="589">
        <f>D380*E380</f>
        <v>0</v>
      </c>
    </row>
    <row r="381" spans="1:6" s="70" customFormat="1" x14ac:dyDescent="0.35">
      <c r="A381" s="556"/>
      <c r="B381" s="590"/>
      <c r="C381" s="558"/>
      <c r="D381" s="588"/>
      <c r="E381" s="588"/>
      <c r="F381" s="589"/>
    </row>
    <row r="382" spans="1:6" s="70" customFormat="1" x14ac:dyDescent="0.35">
      <c r="A382" s="556" t="s">
        <v>681</v>
      </c>
      <c r="B382" s="662" t="s">
        <v>682</v>
      </c>
      <c r="C382" s="558"/>
      <c r="D382" s="588"/>
      <c r="E382" s="559"/>
      <c r="F382" s="589"/>
    </row>
    <row r="383" spans="1:6" s="70" customFormat="1" ht="117" customHeight="1" x14ac:dyDescent="0.35">
      <c r="B383" s="557" t="s">
        <v>683</v>
      </c>
      <c r="C383" s="558"/>
      <c r="D383" s="588"/>
      <c r="E383" s="559"/>
      <c r="F383" s="589"/>
    </row>
    <row r="384" spans="1:6" s="70" customFormat="1" x14ac:dyDescent="0.35">
      <c r="A384" s="556"/>
      <c r="B384" s="590" t="s">
        <v>667</v>
      </c>
      <c r="C384" s="558"/>
      <c r="D384" s="588"/>
      <c r="E384" s="559"/>
      <c r="F384" s="589"/>
    </row>
    <row r="385" spans="1:6" s="70" customFormat="1" x14ac:dyDescent="0.35">
      <c r="A385" s="556"/>
      <c r="B385" s="590" t="s">
        <v>684</v>
      </c>
      <c r="C385" s="558" t="s">
        <v>64</v>
      </c>
      <c r="D385" s="588">
        <v>89.9</v>
      </c>
      <c r="E385" s="559"/>
      <c r="F385" s="589">
        <f>D385*E385</f>
        <v>0</v>
      </c>
    </row>
    <row r="386" spans="1:6" s="70" customFormat="1" x14ac:dyDescent="0.35">
      <c r="A386" s="556"/>
      <c r="B386" s="590" t="s">
        <v>685</v>
      </c>
      <c r="C386" s="558" t="s">
        <v>64</v>
      </c>
      <c r="D386" s="588">
        <v>32.299999999999997</v>
      </c>
      <c r="E386" s="559"/>
      <c r="F386" s="589">
        <f>D386*E386</f>
        <v>0</v>
      </c>
    </row>
    <row r="387" spans="1:6" s="70" customFormat="1" x14ac:dyDescent="0.35">
      <c r="A387" s="556"/>
      <c r="B387" s="590"/>
      <c r="C387" s="558"/>
      <c r="D387" s="588"/>
      <c r="E387" s="559"/>
      <c r="F387" s="589"/>
    </row>
    <row r="388" spans="1:6" s="70" customFormat="1" x14ac:dyDescent="0.35">
      <c r="A388" s="556" t="s">
        <v>686</v>
      </c>
      <c r="B388" s="662" t="s">
        <v>687</v>
      </c>
      <c r="C388" s="557"/>
      <c r="D388" s="558"/>
      <c r="E388" s="559"/>
      <c r="F388" s="560"/>
    </row>
    <row r="389" spans="1:6" s="70" customFormat="1" ht="38.6" x14ac:dyDescent="0.35">
      <c r="A389" s="556"/>
      <c r="B389" s="590" t="s">
        <v>688</v>
      </c>
      <c r="C389" s="558"/>
      <c r="D389" s="588"/>
      <c r="E389" s="559"/>
      <c r="F389" s="589"/>
    </row>
    <row r="390" spans="1:6" s="70" customFormat="1" x14ac:dyDescent="0.35">
      <c r="A390" s="556"/>
      <c r="B390" s="590" t="s">
        <v>689</v>
      </c>
      <c r="C390" s="558"/>
      <c r="D390" s="588"/>
      <c r="E390" s="559"/>
      <c r="F390" s="589"/>
    </row>
    <row r="391" spans="1:6" s="70" customFormat="1" x14ac:dyDescent="0.35">
      <c r="A391" s="556"/>
      <c r="B391" s="590" t="s">
        <v>690</v>
      </c>
      <c r="C391" s="558" t="s">
        <v>36</v>
      </c>
      <c r="D391" s="588">
        <v>61</v>
      </c>
      <c r="E391" s="559"/>
      <c r="F391" s="589">
        <f>D391*E391</f>
        <v>0</v>
      </c>
    </row>
    <row r="392" spans="1:6" s="70" customFormat="1" x14ac:dyDescent="0.35">
      <c r="A392" s="556"/>
      <c r="B392" s="590" t="s">
        <v>691</v>
      </c>
      <c r="C392" s="558" t="s">
        <v>36</v>
      </c>
      <c r="D392" s="588">
        <v>20</v>
      </c>
      <c r="E392" s="559"/>
      <c r="F392" s="589">
        <f>D392*E392</f>
        <v>0</v>
      </c>
    </row>
    <row r="393" spans="1:6" s="70" customFormat="1" x14ac:dyDescent="0.35">
      <c r="A393" s="556"/>
      <c r="B393" s="590"/>
      <c r="C393" s="558"/>
      <c r="D393" s="588"/>
      <c r="E393" s="559"/>
      <c r="F393" s="589"/>
    </row>
    <row r="394" spans="1:6" s="70" customFormat="1" x14ac:dyDescent="0.35">
      <c r="A394" s="556" t="s">
        <v>692</v>
      </c>
      <c r="B394" s="662" t="s">
        <v>693</v>
      </c>
      <c r="C394" s="557"/>
      <c r="D394" s="558"/>
      <c r="E394" s="559"/>
      <c r="F394" s="560"/>
    </row>
    <row r="395" spans="1:6" s="70" customFormat="1" ht="28.5" customHeight="1" x14ac:dyDescent="0.35">
      <c r="A395" s="556"/>
      <c r="B395" s="590" t="s">
        <v>694</v>
      </c>
      <c r="C395" s="558"/>
      <c r="D395" s="588"/>
      <c r="E395" s="559"/>
      <c r="F395" s="589"/>
    </row>
    <row r="396" spans="1:6" s="70" customFormat="1" ht="25.75" x14ac:dyDescent="0.35">
      <c r="A396" s="556"/>
      <c r="B396" s="590" t="s">
        <v>695</v>
      </c>
      <c r="C396" s="558"/>
      <c r="D396" s="588"/>
      <c r="E396" s="559"/>
      <c r="F396" s="589"/>
    </row>
    <row r="397" spans="1:6" s="70" customFormat="1" x14ac:dyDescent="0.35">
      <c r="A397" s="556"/>
      <c r="B397" s="590" t="s">
        <v>696</v>
      </c>
      <c r="C397" s="558" t="s">
        <v>36</v>
      </c>
      <c r="D397" s="588">
        <v>5</v>
      </c>
      <c r="E397" s="559"/>
      <c r="F397" s="589">
        <f>D397*E397</f>
        <v>0</v>
      </c>
    </row>
    <row r="398" spans="1:6" s="70" customFormat="1" x14ac:dyDescent="0.35">
      <c r="A398" s="556"/>
      <c r="B398" s="590" t="s">
        <v>697</v>
      </c>
      <c r="C398" s="558" t="s">
        <v>36</v>
      </c>
      <c r="D398" s="588">
        <v>15</v>
      </c>
      <c r="E398" s="559"/>
      <c r="F398" s="589">
        <f>D398*E398</f>
        <v>0</v>
      </c>
    </row>
    <row r="399" spans="1:6" s="70" customFormat="1" x14ac:dyDescent="0.35">
      <c r="A399" s="556"/>
      <c r="B399" s="590" t="s">
        <v>698</v>
      </c>
      <c r="C399" s="558" t="s">
        <v>36</v>
      </c>
      <c r="D399" s="588">
        <v>4</v>
      </c>
      <c r="E399" s="559"/>
      <c r="F399" s="589">
        <f>D399*E399</f>
        <v>0</v>
      </c>
    </row>
    <row r="400" spans="1:6" s="70" customFormat="1" x14ac:dyDescent="0.35">
      <c r="A400" s="556"/>
      <c r="B400" s="590" t="s">
        <v>699</v>
      </c>
      <c r="C400" s="558" t="s">
        <v>36</v>
      </c>
      <c r="D400" s="588">
        <v>10</v>
      </c>
      <c r="E400" s="559"/>
      <c r="F400" s="589">
        <f>D400*E400</f>
        <v>0</v>
      </c>
    </row>
    <row r="401" spans="1:6" s="70" customFormat="1" x14ac:dyDescent="0.35">
      <c r="A401" s="556"/>
      <c r="B401" s="590" t="s">
        <v>700</v>
      </c>
      <c r="C401" s="558" t="s">
        <v>36</v>
      </c>
      <c r="D401" s="588">
        <v>1</v>
      </c>
      <c r="E401" s="559"/>
      <c r="F401" s="589">
        <f>D401*E401</f>
        <v>0</v>
      </c>
    </row>
    <row r="402" spans="1:6" s="70" customFormat="1" x14ac:dyDescent="0.35">
      <c r="A402" s="556"/>
      <c r="B402" s="590"/>
      <c r="C402" s="558"/>
      <c r="D402" s="588"/>
      <c r="E402" s="559"/>
      <c r="F402" s="589"/>
    </row>
    <row r="403" spans="1:6" s="70" customFormat="1" x14ac:dyDescent="0.35">
      <c r="A403" s="556" t="s">
        <v>701</v>
      </c>
      <c r="B403" s="566" t="s">
        <v>702</v>
      </c>
      <c r="C403" s="558"/>
      <c r="D403" s="559"/>
      <c r="E403" s="560"/>
      <c r="F403" s="552"/>
    </row>
    <row r="404" spans="1:6" s="70" customFormat="1" ht="38.6" x14ac:dyDescent="0.35">
      <c r="A404" s="556"/>
      <c r="B404" s="590" t="s">
        <v>703</v>
      </c>
      <c r="C404" s="558"/>
      <c r="D404" s="588"/>
      <c r="E404" s="559"/>
      <c r="F404" s="589"/>
    </row>
    <row r="405" spans="1:6" s="70" customFormat="1" x14ac:dyDescent="0.35">
      <c r="A405" s="556"/>
      <c r="B405" s="590" t="s">
        <v>704</v>
      </c>
      <c r="C405" s="558"/>
      <c r="D405" s="588"/>
      <c r="E405" s="559"/>
      <c r="F405" s="589"/>
    </row>
    <row r="406" spans="1:6" s="70" customFormat="1" x14ac:dyDescent="0.35">
      <c r="A406" s="556"/>
      <c r="B406" s="590" t="s">
        <v>705</v>
      </c>
      <c r="C406" s="558" t="s">
        <v>36</v>
      </c>
      <c r="D406" s="588">
        <v>7</v>
      </c>
      <c r="E406" s="559"/>
      <c r="F406" s="589">
        <f>D406*E406</f>
        <v>0</v>
      </c>
    </row>
    <row r="407" spans="1:6" s="70" customFormat="1" x14ac:dyDescent="0.35">
      <c r="A407" s="556"/>
      <c r="B407" s="590" t="s">
        <v>706</v>
      </c>
      <c r="C407" s="558" t="s">
        <v>36</v>
      </c>
      <c r="D407" s="588">
        <v>2</v>
      </c>
      <c r="E407" s="559"/>
      <c r="F407" s="589">
        <f>D407*E407</f>
        <v>0</v>
      </c>
    </row>
    <row r="408" spans="1:6" s="70" customFormat="1" x14ac:dyDescent="0.35">
      <c r="A408" s="556"/>
      <c r="B408" s="590"/>
      <c r="C408" s="558"/>
      <c r="D408" s="588"/>
      <c r="E408" s="559"/>
      <c r="F408" s="589"/>
    </row>
    <row r="409" spans="1:6" s="70" customFormat="1" x14ac:dyDescent="0.35">
      <c r="A409" s="556" t="s">
        <v>707</v>
      </c>
      <c r="B409" s="662" t="s">
        <v>708</v>
      </c>
      <c r="C409" s="558"/>
      <c r="D409" s="588"/>
      <c r="E409" s="559"/>
      <c r="F409" s="589"/>
    </row>
    <row r="410" spans="1:6" s="70" customFormat="1" ht="38.6" x14ac:dyDescent="0.35">
      <c r="B410" s="590" t="s">
        <v>709</v>
      </c>
      <c r="C410" s="558"/>
      <c r="D410" s="588"/>
      <c r="E410" s="559"/>
      <c r="F410" s="589"/>
    </row>
    <row r="411" spans="1:6" s="70" customFormat="1" x14ac:dyDescent="0.35">
      <c r="A411" s="556"/>
      <c r="B411" s="590" t="s">
        <v>710</v>
      </c>
      <c r="C411" s="558" t="s">
        <v>64</v>
      </c>
      <c r="D411" s="588">
        <f>SUM(D369:D373)+D417</f>
        <v>431.99999999999994</v>
      </c>
      <c r="E411" s="559"/>
      <c r="F411" s="589">
        <f>D411*E411</f>
        <v>0</v>
      </c>
    </row>
    <row r="412" spans="1:6" s="70" customFormat="1" x14ac:dyDescent="0.35">
      <c r="A412" s="556"/>
      <c r="B412" s="590"/>
      <c r="C412" s="558"/>
      <c r="D412" s="588"/>
      <c r="E412" s="559"/>
      <c r="F412" s="589"/>
    </row>
    <row r="413" spans="1:6" s="70" customFormat="1" x14ac:dyDescent="0.35">
      <c r="A413" s="556" t="s">
        <v>711</v>
      </c>
      <c r="B413" s="566" t="s">
        <v>712</v>
      </c>
      <c r="C413" s="558"/>
      <c r="D413" s="588"/>
      <c r="E413" s="559"/>
      <c r="F413" s="589"/>
    </row>
    <row r="414" spans="1:6" s="70" customFormat="1" ht="25.75" x14ac:dyDescent="0.35">
      <c r="B414" s="557" t="s">
        <v>713</v>
      </c>
      <c r="C414" s="558"/>
      <c r="D414" s="588"/>
      <c r="E414" s="559"/>
      <c r="F414" s="589"/>
    </row>
    <row r="415" spans="1:6" s="70" customFormat="1" x14ac:dyDescent="0.35">
      <c r="A415" s="556"/>
      <c r="B415" s="557" t="s">
        <v>714</v>
      </c>
      <c r="C415" s="558"/>
      <c r="D415" s="588"/>
      <c r="E415" s="559"/>
      <c r="F415" s="589"/>
    </row>
    <row r="416" spans="1:6" s="70" customFormat="1" x14ac:dyDescent="0.35">
      <c r="A416" s="556"/>
      <c r="B416" s="557" t="s">
        <v>715</v>
      </c>
      <c r="C416" s="558" t="s">
        <v>64</v>
      </c>
      <c r="D416" s="588">
        <f>SUM(D369:D373)</f>
        <v>309.79999999999995</v>
      </c>
      <c r="E416" s="559"/>
      <c r="F416" s="589">
        <f>D416*E416</f>
        <v>0</v>
      </c>
    </row>
    <row r="417" spans="1:6" s="651" customFormat="1" x14ac:dyDescent="0.35">
      <c r="A417" s="556"/>
      <c r="B417" s="557" t="s">
        <v>716</v>
      </c>
      <c r="C417" s="558" t="s">
        <v>64</v>
      </c>
      <c r="D417" s="588">
        <f>SUM(D385:D386)</f>
        <v>122.2</v>
      </c>
      <c r="E417" s="559"/>
      <c r="F417" s="589">
        <f>D417*E417</f>
        <v>0</v>
      </c>
    </row>
    <row r="418" spans="1:6" s="651" customFormat="1" x14ac:dyDescent="0.35">
      <c r="A418" s="556"/>
      <c r="B418" s="557"/>
      <c r="C418" s="558"/>
      <c r="D418" s="588"/>
      <c r="E418" s="559"/>
      <c r="F418" s="589"/>
    </row>
    <row r="419" spans="1:6" s="70" customFormat="1" x14ac:dyDescent="0.35">
      <c r="A419" s="556" t="s">
        <v>717</v>
      </c>
      <c r="B419" s="566" t="s">
        <v>569</v>
      </c>
      <c r="C419" s="558"/>
      <c r="D419" s="588"/>
      <c r="E419" s="559"/>
      <c r="F419" s="589"/>
    </row>
    <row r="420" spans="1:6" s="70" customFormat="1" ht="53.25" customHeight="1" x14ac:dyDescent="0.35">
      <c r="B420" s="557" t="s">
        <v>718</v>
      </c>
      <c r="C420" s="558"/>
      <c r="D420" s="588"/>
      <c r="E420" s="559"/>
      <c r="F420" s="589"/>
    </row>
    <row r="421" spans="1:6" s="70" customFormat="1" x14ac:dyDescent="0.35">
      <c r="A421" s="556"/>
      <c r="B421" s="557" t="s">
        <v>719</v>
      </c>
      <c r="C421" s="558" t="s">
        <v>36</v>
      </c>
      <c r="D421" s="588">
        <v>9</v>
      </c>
      <c r="E421" s="559"/>
      <c r="F421" s="589">
        <f>D421*E421</f>
        <v>0</v>
      </c>
    </row>
    <row r="422" spans="1:6" s="70" customFormat="1" x14ac:dyDescent="0.35">
      <c r="A422" s="556"/>
      <c r="B422" s="557"/>
      <c r="C422" s="558"/>
      <c r="D422" s="588"/>
      <c r="E422" s="559"/>
      <c r="F422" s="589"/>
    </row>
    <row r="423" spans="1:6" s="70" customFormat="1" x14ac:dyDescent="0.35">
      <c r="A423" s="556" t="s">
        <v>720</v>
      </c>
      <c r="B423" s="566" t="s">
        <v>721</v>
      </c>
      <c r="C423" s="558"/>
      <c r="D423" s="588"/>
      <c r="E423" s="559"/>
      <c r="F423" s="589"/>
    </row>
    <row r="424" spans="1:6" s="70" customFormat="1" ht="41.25" customHeight="1" x14ac:dyDescent="0.35">
      <c r="B424" s="557" t="s">
        <v>722</v>
      </c>
      <c r="C424" s="558"/>
      <c r="D424" s="588"/>
      <c r="E424" s="559"/>
      <c r="F424" s="589"/>
    </row>
    <row r="425" spans="1:6" s="70" customFormat="1" x14ac:dyDescent="0.35">
      <c r="A425" s="556"/>
      <c r="B425" s="557" t="s">
        <v>723</v>
      </c>
      <c r="C425" s="558" t="s">
        <v>606</v>
      </c>
      <c r="D425" s="588">
        <v>1</v>
      </c>
      <c r="E425" s="559"/>
      <c r="F425" s="589">
        <f>D425*E425</f>
        <v>0</v>
      </c>
    </row>
    <row r="426" spans="1:6" s="70" customFormat="1" x14ac:dyDescent="0.35">
      <c r="A426" s="556"/>
      <c r="B426" s="557"/>
      <c r="C426" s="558"/>
      <c r="D426" s="588"/>
      <c r="E426" s="559"/>
      <c r="F426" s="589"/>
    </row>
    <row r="427" spans="1:6" s="70" customFormat="1" x14ac:dyDescent="0.35">
      <c r="A427" s="556" t="s">
        <v>724</v>
      </c>
      <c r="B427" s="566" t="s">
        <v>725</v>
      </c>
      <c r="C427" s="558"/>
      <c r="D427" s="588"/>
      <c r="E427" s="559"/>
      <c r="F427" s="589"/>
    </row>
    <row r="428" spans="1:6" s="70" customFormat="1" ht="26.25" customHeight="1" x14ac:dyDescent="0.35">
      <c r="B428" s="557" t="s">
        <v>726</v>
      </c>
      <c r="C428" s="558"/>
      <c r="D428" s="588"/>
      <c r="E428" s="559"/>
      <c r="F428" s="589"/>
    </row>
    <row r="429" spans="1:6" s="70" customFormat="1" x14ac:dyDescent="0.35">
      <c r="A429" s="556"/>
      <c r="B429" s="557" t="s">
        <v>495</v>
      </c>
      <c r="C429" s="558" t="s">
        <v>64</v>
      </c>
      <c r="D429" s="588">
        <v>2</v>
      </c>
      <c r="E429" s="559"/>
      <c r="F429" s="589">
        <f>D429*E429</f>
        <v>0</v>
      </c>
    </row>
    <row r="430" spans="1:6" s="70" customFormat="1" x14ac:dyDescent="0.35">
      <c r="A430" s="556"/>
      <c r="B430" s="557" t="s">
        <v>514</v>
      </c>
      <c r="C430" s="558" t="s">
        <v>64</v>
      </c>
      <c r="D430" s="588">
        <v>1</v>
      </c>
      <c r="E430" s="559"/>
      <c r="F430" s="589">
        <f>D430*E430</f>
        <v>0</v>
      </c>
    </row>
    <row r="431" spans="1:6" s="70" customFormat="1" x14ac:dyDescent="0.35">
      <c r="A431" s="556"/>
      <c r="B431" s="557" t="s">
        <v>727</v>
      </c>
      <c r="C431" s="558" t="s">
        <v>64</v>
      </c>
      <c r="D431" s="588">
        <v>1</v>
      </c>
      <c r="E431" s="559"/>
      <c r="F431" s="589">
        <f>D431*E431</f>
        <v>0</v>
      </c>
    </row>
    <row r="432" spans="1:6" s="70" customFormat="1" x14ac:dyDescent="0.35">
      <c r="A432" s="556"/>
      <c r="B432" s="557" t="s">
        <v>728</v>
      </c>
      <c r="C432" s="558" t="s">
        <v>64</v>
      </c>
      <c r="D432" s="588">
        <v>1</v>
      </c>
      <c r="E432" s="559"/>
      <c r="F432" s="589">
        <f>D432*E432</f>
        <v>0</v>
      </c>
    </row>
    <row r="433" spans="1:6" s="651" customFormat="1" x14ac:dyDescent="0.35">
      <c r="A433" s="663"/>
      <c r="B433" s="557"/>
      <c r="C433" s="558"/>
      <c r="D433" s="559"/>
      <c r="E433" s="560"/>
      <c r="F433" s="552"/>
    </row>
    <row r="434" spans="1:6" s="655" customFormat="1" x14ac:dyDescent="0.35">
      <c r="A434" s="652"/>
      <c r="B434" s="548" t="s">
        <v>729</v>
      </c>
      <c r="C434" s="558"/>
      <c r="D434" s="559"/>
      <c r="E434" s="560"/>
      <c r="F434" s="595">
        <f>SUM(F367:F433)</f>
        <v>0</v>
      </c>
    </row>
    <row r="435" spans="1:6" s="651" customFormat="1" x14ac:dyDescent="0.35">
      <c r="A435" s="652"/>
      <c r="B435" s="557"/>
      <c r="C435" s="558"/>
      <c r="D435" s="559"/>
      <c r="E435" s="560"/>
      <c r="F435" s="552"/>
    </row>
    <row r="436" spans="1:6" s="651" customFormat="1" x14ac:dyDescent="0.35">
      <c r="A436" s="596">
        <f>A362+1</f>
        <v>203</v>
      </c>
      <c r="B436" s="548" t="s">
        <v>584</v>
      </c>
      <c r="C436" s="592"/>
      <c r="D436" s="593"/>
      <c r="E436" s="594"/>
      <c r="F436" s="552"/>
    </row>
    <row r="437" spans="1:6" s="651" customFormat="1" x14ac:dyDescent="0.35">
      <c r="A437" s="596"/>
      <c r="B437" s="555"/>
      <c r="C437" s="592"/>
      <c r="D437" s="593"/>
      <c r="E437" s="594"/>
      <c r="F437" s="552"/>
    </row>
    <row r="438" spans="1:6" s="651" customFormat="1" x14ac:dyDescent="0.35">
      <c r="A438" s="556" t="s">
        <v>730</v>
      </c>
      <c r="B438" s="566" t="s">
        <v>731</v>
      </c>
      <c r="C438" s="558"/>
      <c r="D438" s="597"/>
      <c r="E438" s="622"/>
      <c r="F438" s="552">
        <f t="shared" ref="F438:F443" si="5">D438*E438</f>
        <v>0</v>
      </c>
    </row>
    <row r="439" spans="1:6" s="70" customFormat="1" ht="207" customHeight="1" x14ac:dyDescent="0.35">
      <c r="B439" s="557" t="s">
        <v>732</v>
      </c>
      <c r="C439" s="558"/>
      <c r="D439" s="597"/>
      <c r="E439" s="622"/>
      <c r="F439" s="552"/>
    </row>
    <row r="440" spans="1:6" s="70" customFormat="1" x14ac:dyDescent="0.35">
      <c r="A440" s="556"/>
      <c r="B440" s="557" t="s">
        <v>733</v>
      </c>
      <c r="C440" s="558" t="s">
        <v>64</v>
      </c>
      <c r="D440" s="597">
        <v>82.5</v>
      </c>
      <c r="E440" s="622"/>
      <c r="F440" s="552">
        <f t="shared" si="5"/>
        <v>0</v>
      </c>
    </row>
    <row r="441" spans="1:6" s="70" customFormat="1" x14ac:dyDescent="0.35">
      <c r="A441" s="556"/>
      <c r="B441" s="557" t="s">
        <v>734</v>
      </c>
      <c r="C441" s="558" t="s">
        <v>64</v>
      </c>
      <c r="D441" s="597">
        <v>72</v>
      </c>
      <c r="E441" s="622"/>
      <c r="F441" s="552">
        <f t="shared" si="5"/>
        <v>0</v>
      </c>
    </row>
    <row r="442" spans="1:6" s="70" customFormat="1" x14ac:dyDescent="0.35">
      <c r="A442" s="556"/>
      <c r="B442" s="557" t="s">
        <v>735</v>
      </c>
      <c r="C442" s="558" t="s">
        <v>64</v>
      </c>
      <c r="D442" s="597">
        <v>163.5</v>
      </c>
      <c r="E442" s="622"/>
      <c r="F442" s="552">
        <f t="shared" si="5"/>
        <v>0</v>
      </c>
    </row>
    <row r="443" spans="1:6" s="70" customFormat="1" x14ac:dyDescent="0.35">
      <c r="A443" s="556"/>
      <c r="B443" s="557" t="s">
        <v>736</v>
      </c>
      <c r="C443" s="558" t="s">
        <v>64</v>
      </c>
      <c r="D443" s="597">
        <v>30.9</v>
      </c>
      <c r="E443" s="622"/>
      <c r="F443" s="552">
        <f t="shared" si="5"/>
        <v>0</v>
      </c>
    </row>
    <row r="444" spans="1:6" s="70" customFormat="1" x14ac:dyDescent="0.35">
      <c r="A444" s="556"/>
      <c r="B444" s="557"/>
      <c r="C444" s="558"/>
      <c r="D444" s="597"/>
      <c r="E444" s="622"/>
      <c r="F444" s="552"/>
    </row>
    <row r="445" spans="1:6" s="70" customFormat="1" x14ac:dyDescent="0.35">
      <c r="A445" s="556" t="s">
        <v>737</v>
      </c>
      <c r="B445" s="566" t="s">
        <v>738</v>
      </c>
      <c r="C445" s="558"/>
      <c r="D445" s="559"/>
      <c r="E445" s="560"/>
      <c r="F445" s="552"/>
    </row>
    <row r="446" spans="1:6" s="70" customFormat="1" ht="141.44999999999999" x14ac:dyDescent="0.35">
      <c r="B446" s="557" t="s">
        <v>739</v>
      </c>
      <c r="C446" s="558"/>
      <c r="D446" s="597"/>
      <c r="E446" s="622"/>
      <c r="F446" s="552"/>
    </row>
    <row r="447" spans="1:6" s="70" customFormat="1" x14ac:dyDescent="0.35">
      <c r="A447" s="556"/>
      <c r="B447" s="557" t="s">
        <v>733</v>
      </c>
      <c r="C447" s="558" t="s">
        <v>36</v>
      </c>
      <c r="D447" s="597">
        <v>10</v>
      </c>
      <c r="E447" s="622"/>
      <c r="F447" s="552">
        <f>D447*E447</f>
        <v>0</v>
      </c>
    </row>
    <row r="448" spans="1:6" s="70" customFormat="1" x14ac:dyDescent="0.35">
      <c r="A448" s="556"/>
      <c r="B448" s="557"/>
      <c r="C448" s="558"/>
      <c r="D448" s="597"/>
      <c r="E448" s="622"/>
      <c r="F448" s="552"/>
    </row>
    <row r="449" spans="1:6" s="70" customFormat="1" x14ac:dyDescent="0.35">
      <c r="A449" s="556" t="s">
        <v>740</v>
      </c>
      <c r="B449" s="566" t="s">
        <v>741</v>
      </c>
      <c r="C449" s="558"/>
      <c r="D449" s="597"/>
      <c r="E449" s="622"/>
      <c r="F449" s="552"/>
    </row>
    <row r="450" spans="1:6" s="70" customFormat="1" ht="38.6" x14ac:dyDescent="0.35">
      <c r="B450" s="557" t="s">
        <v>742</v>
      </c>
      <c r="C450" s="558"/>
      <c r="D450" s="597"/>
      <c r="E450" s="622"/>
      <c r="F450" s="552"/>
    </row>
    <row r="451" spans="1:6" s="70" customFormat="1" x14ac:dyDescent="0.35">
      <c r="A451" s="556"/>
      <c r="B451" s="557" t="s">
        <v>743</v>
      </c>
      <c r="C451" s="558" t="s">
        <v>36</v>
      </c>
      <c r="D451" s="597">
        <v>1</v>
      </c>
      <c r="E451" s="622"/>
      <c r="F451" s="552">
        <f>D451*E451</f>
        <v>0</v>
      </c>
    </row>
    <row r="452" spans="1:6" s="70" customFormat="1" x14ac:dyDescent="0.35">
      <c r="A452" s="556"/>
      <c r="B452" s="557" t="s">
        <v>744</v>
      </c>
      <c r="C452" s="558" t="s">
        <v>36</v>
      </c>
      <c r="D452" s="597">
        <v>6</v>
      </c>
      <c r="E452" s="622"/>
      <c r="F452" s="552">
        <f>D452*E452</f>
        <v>0</v>
      </c>
    </row>
    <row r="453" spans="1:6" s="70" customFormat="1" x14ac:dyDescent="0.35">
      <c r="A453" s="556"/>
      <c r="B453" s="557"/>
      <c r="C453" s="558"/>
      <c r="D453" s="597"/>
      <c r="E453" s="622"/>
      <c r="F453" s="552"/>
    </row>
    <row r="454" spans="1:6" s="70" customFormat="1" x14ac:dyDescent="0.35">
      <c r="A454" s="556" t="s">
        <v>745</v>
      </c>
      <c r="B454" s="566" t="s">
        <v>746</v>
      </c>
      <c r="C454" s="558"/>
      <c r="D454" s="597"/>
      <c r="E454" s="622"/>
      <c r="F454" s="552"/>
    </row>
    <row r="455" spans="1:6" s="70" customFormat="1" ht="55.5" customHeight="1" x14ac:dyDescent="0.35">
      <c r="A455" s="556"/>
      <c r="B455" s="220" t="s">
        <v>747</v>
      </c>
      <c r="C455" s="558"/>
      <c r="D455" s="597"/>
      <c r="E455" s="622"/>
      <c r="F455" s="552"/>
    </row>
    <row r="456" spans="1:6" s="70" customFormat="1" ht="13.5" customHeight="1" x14ac:dyDescent="0.35">
      <c r="A456" s="556"/>
      <c r="B456" s="220" t="s">
        <v>748</v>
      </c>
      <c r="C456" s="558" t="s">
        <v>36</v>
      </c>
      <c r="D456" s="597">
        <v>3</v>
      </c>
      <c r="E456" s="622"/>
      <c r="F456" s="552">
        <f>D456*E456</f>
        <v>0</v>
      </c>
    </row>
    <row r="457" spans="1:6" s="70" customFormat="1" ht="13.5" customHeight="1" x14ac:dyDescent="0.35">
      <c r="A457" s="556"/>
      <c r="B457" s="220"/>
      <c r="C457" s="558"/>
      <c r="D457" s="597"/>
      <c r="E457" s="622"/>
      <c r="F457" s="552"/>
    </row>
    <row r="458" spans="1:6" s="70" customFormat="1" x14ac:dyDescent="0.35">
      <c r="A458" s="556" t="s">
        <v>749</v>
      </c>
      <c r="B458" s="566" t="s">
        <v>591</v>
      </c>
      <c r="C458" s="558"/>
      <c r="D458" s="597"/>
      <c r="E458" s="622"/>
      <c r="F458" s="552"/>
    </row>
    <row r="459" spans="1:6" s="655" customFormat="1" ht="88.5" customHeight="1" x14ac:dyDescent="0.35">
      <c r="B459" s="557" t="s">
        <v>750</v>
      </c>
      <c r="C459" s="558" t="s">
        <v>64</v>
      </c>
      <c r="D459" s="597">
        <f>SUM(D440:D443)</f>
        <v>348.9</v>
      </c>
      <c r="E459" s="622"/>
      <c r="F459" s="552">
        <f>D459*E459</f>
        <v>0</v>
      </c>
    </row>
    <row r="460" spans="1:6" s="655" customFormat="1" ht="14.25" customHeight="1" x14ac:dyDescent="0.35">
      <c r="B460" s="557"/>
      <c r="C460" s="558"/>
      <c r="D460" s="597"/>
      <c r="E460" s="622"/>
      <c r="F460" s="552"/>
    </row>
    <row r="461" spans="1:6" s="70" customFormat="1" x14ac:dyDescent="0.35">
      <c r="A461" s="556" t="s">
        <v>751</v>
      </c>
      <c r="B461" s="566" t="s">
        <v>752</v>
      </c>
      <c r="C461" s="558"/>
      <c r="D461" s="559"/>
      <c r="E461" s="560"/>
      <c r="F461" s="552"/>
    </row>
    <row r="462" spans="1:6" s="70" customFormat="1" ht="28.5" customHeight="1" x14ac:dyDescent="0.35">
      <c r="A462" s="556"/>
      <c r="B462" s="557" t="s">
        <v>753</v>
      </c>
      <c r="C462" s="558"/>
      <c r="D462" s="597"/>
      <c r="E462" s="622"/>
      <c r="F462" s="552"/>
    </row>
    <row r="463" spans="1:6" s="70" customFormat="1" x14ac:dyDescent="0.35">
      <c r="A463" s="556"/>
      <c r="B463" s="557" t="s">
        <v>754</v>
      </c>
      <c r="C463" s="558" t="s">
        <v>36</v>
      </c>
      <c r="D463" s="597">
        <v>2</v>
      </c>
      <c r="E463" s="622"/>
      <c r="F463" s="552">
        <f>D463*E463</f>
        <v>0</v>
      </c>
    </row>
    <row r="464" spans="1:6" s="70" customFormat="1" x14ac:dyDescent="0.35">
      <c r="A464" s="556"/>
      <c r="B464" s="557" t="s">
        <v>755</v>
      </c>
      <c r="C464" s="558" t="s">
        <v>36</v>
      </c>
      <c r="D464" s="597">
        <v>2</v>
      </c>
      <c r="E464" s="622"/>
      <c r="F464" s="552">
        <f>D464*E464</f>
        <v>0</v>
      </c>
    </row>
    <row r="465" spans="1:6" s="70" customFormat="1" x14ac:dyDescent="0.35">
      <c r="A465" s="556"/>
      <c r="B465" s="557"/>
      <c r="C465" s="558"/>
      <c r="D465" s="597"/>
      <c r="E465" s="622"/>
      <c r="F465" s="552"/>
    </row>
    <row r="466" spans="1:6" s="70" customFormat="1" x14ac:dyDescent="0.35">
      <c r="A466" s="556" t="s">
        <v>756</v>
      </c>
      <c r="B466" s="566" t="s">
        <v>757</v>
      </c>
      <c r="C466" s="558"/>
      <c r="D466" s="559"/>
      <c r="E466" s="560"/>
      <c r="F466" s="552"/>
    </row>
    <row r="467" spans="1:6" s="70" customFormat="1" ht="39.75" customHeight="1" x14ac:dyDescent="0.35">
      <c r="B467" s="557" t="s">
        <v>758</v>
      </c>
      <c r="C467" s="558"/>
      <c r="D467" s="597"/>
      <c r="E467" s="622"/>
      <c r="F467" s="552"/>
    </row>
    <row r="468" spans="1:6" s="70" customFormat="1" x14ac:dyDescent="0.35">
      <c r="A468" s="556"/>
      <c r="B468" s="557" t="s">
        <v>759</v>
      </c>
      <c r="C468" s="558" t="s">
        <v>64</v>
      </c>
      <c r="D468" s="597">
        <v>4</v>
      </c>
      <c r="E468" s="622"/>
      <c r="F468" s="552">
        <f>D468*E468</f>
        <v>0</v>
      </c>
    </row>
    <row r="469" spans="1:6" s="70" customFormat="1" x14ac:dyDescent="0.35">
      <c r="A469" s="556"/>
      <c r="B469" s="557" t="s">
        <v>760</v>
      </c>
      <c r="C469" s="558" t="s">
        <v>64</v>
      </c>
      <c r="D469" s="597">
        <v>4</v>
      </c>
      <c r="E469" s="622"/>
      <c r="F469" s="552">
        <f>D469*E469</f>
        <v>0</v>
      </c>
    </row>
    <row r="470" spans="1:6" s="70" customFormat="1" x14ac:dyDescent="0.35">
      <c r="A470" s="556"/>
      <c r="B470" s="557"/>
      <c r="C470" s="558"/>
      <c r="D470" s="597"/>
      <c r="E470" s="622"/>
      <c r="F470" s="552"/>
    </row>
    <row r="471" spans="1:6" s="603" customFormat="1" ht="15" customHeight="1" x14ac:dyDescent="0.35">
      <c r="A471" s="556" t="s">
        <v>761</v>
      </c>
      <c r="B471" s="625" t="s">
        <v>762</v>
      </c>
      <c r="C471" s="558"/>
      <c r="D471" s="559"/>
      <c r="E471" s="560"/>
      <c r="F471" s="552"/>
    </row>
    <row r="472" spans="1:6" s="603" customFormat="1" ht="51.45" x14ac:dyDescent="0.35">
      <c r="A472" s="556"/>
      <c r="B472" s="623" t="s">
        <v>763</v>
      </c>
      <c r="C472" s="558"/>
      <c r="D472" s="597"/>
      <c r="E472" s="622"/>
      <c r="F472" s="588"/>
    </row>
    <row r="473" spans="1:6" s="603" customFormat="1" ht="24" customHeight="1" x14ac:dyDescent="0.35">
      <c r="A473" s="547"/>
      <c r="B473" s="623" t="s">
        <v>764</v>
      </c>
      <c r="C473" s="558"/>
      <c r="D473" s="597"/>
      <c r="E473" s="622"/>
      <c r="F473" s="588"/>
    </row>
    <row r="474" spans="1:6" s="603" customFormat="1" x14ac:dyDescent="0.35">
      <c r="A474" s="547"/>
      <c r="B474" s="623" t="s">
        <v>580</v>
      </c>
      <c r="C474" s="558" t="s">
        <v>483</v>
      </c>
      <c r="D474" s="597">
        <v>1</v>
      </c>
      <c r="E474" s="622"/>
      <c r="F474" s="588">
        <f>D474*E474</f>
        <v>0</v>
      </c>
    </row>
    <row r="475" spans="1:6" s="651" customFormat="1" x14ac:dyDescent="0.35">
      <c r="A475" s="556"/>
      <c r="B475" s="557"/>
      <c r="C475" s="558"/>
      <c r="D475" s="597"/>
      <c r="E475" s="622"/>
      <c r="F475" s="552"/>
    </row>
    <row r="476" spans="1:6" s="655" customFormat="1" x14ac:dyDescent="0.35">
      <c r="A476" s="607"/>
      <c r="B476" s="548" t="s">
        <v>607</v>
      </c>
      <c r="C476" s="549"/>
      <c r="D476" s="628"/>
      <c r="E476" s="629"/>
      <c r="F476" s="595">
        <f>SUM(F439:F475)</f>
        <v>0</v>
      </c>
    </row>
    <row r="477" spans="1:6" s="655" customFormat="1" x14ac:dyDescent="0.35">
      <c r="A477" s="556"/>
      <c r="B477" s="557"/>
      <c r="C477" s="558"/>
      <c r="D477" s="597"/>
      <c r="E477" s="622"/>
      <c r="F477" s="552"/>
    </row>
    <row r="478" spans="1:6" s="655" customFormat="1" x14ac:dyDescent="0.35">
      <c r="A478" s="596">
        <f>A436+1</f>
        <v>204</v>
      </c>
      <c r="B478" s="548" t="s">
        <v>765</v>
      </c>
      <c r="C478" s="592"/>
      <c r="D478" s="593"/>
      <c r="E478" s="594"/>
      <c r="F478" s="552"/>
    </row>
    <row r="479" spans="1:6" s="655" customFormat="1" x14ac:dyDescent="0.35">
      <c r="A479" s="596"/>
      <c r="B479" s="555"/>
      <c r="C479" s="592"/>
      <c r="D479" s="593"/>
      <c r="E479" s="594"/>
      <c r="F479" s="552"/>
    </row>
    <row r="480" spans="1:6" s="655" customFormat="1" ht="13.2" customHeight="1" x14ac:dyDescent="0.35">
      <c r="A480" s="556" t="s">
        <v>766</v>
      </c>
      <c r="B480" s="566" t="s">
        <v>767</v>
      </c>
      <c r="C480" s="558"/>
      <c r="D480" s="559"/>
      <c r="E480" s="560"/>
      <c r="F480" s="552"/>
    </row>
    <row r="481" spans="1:6" s="661" customFormat="1" ht="90" x14ac:dyDescent="0.35">
      <c r="B481" s="557" t="s">
        <v>768</v>
      </c>
      <c r="C481" s="558"/>
      <c r="D481" s="664"/>
      <c r="E481" s="595"/>
      <c r="F481" s="595"/>
    </row>
    <row r="482" spans="1:6" s="661" customFormat="1" ht="27.75" customHeight="1" x14ac:dyDescent="0.35">
      <c r="A482" s="556"/>
      <c r="B482" s="557" t="s">
        <v>769</v>
      </c>
      <c r="C482" s="558"/>
      <c r="D482" s="559"/>
      <c r="E482" s="552"/>
      <c r="F482" s="552"/>
    </row>
    <row r="483" spans="1:6" s="661" customFormat="1" x14ac:dyDescent="0.35">
      <c r="A483" s="556"/>
      <c r="B483" s="557" t="s">
        <v>770</v>
      </c>
      <c r="C483" s="558" t="s">
        <v>36</v>
      </c>
      <c r="D483" s="559">
        <v>19</v>
      </c>
      <c r="E483" s="552"/>
      <c r="F483" s="552">
        <f>+D483*E483</f>
        <v>0</v>
      </c>
    </row>
    <row r="484" spans="1:6" s="661" customFormat="1" x14ac:dyDescent="0.35">
      <c r="A484" s="556"/>
      <c r="B484" s="557"/>
      <c r="C484" s="558"/>
      <c r="D484" s="559"/>
      <c r="E484" s="552"/>
      <c r="F484" s="552"/>
    </row>
    <row r="485" spans="1:6" s="661" customFormat="1" ht="13.2" customHeight="1" x14ac:dyDescent="0.35">
      <c r="A485" s="556" t="s">
        <v>771</v>
      </c>
      <c r="B485" s="566" t="s">
        <v>772</v>
      </c>
      <c r="C485" s="558"/>
      <c r="D485" s="559"/>
      <c r="E485" s="552"/>
      <c r="F485" s="552"/>
    </row>
    <row r="486" spans="1:6" s="661" customFormat="1" ht="115.75" x14ac:dyDescent="0.35">
      <c r="B486" s="557" t="s">
        <v>773</v>
      </c>
      <c r="C486" s="558"/>
      <c r="D486" s="664"/>
      <c r="E486" s="595"/>
      <c r="F486" s="595"/>
    </row>
    <row r="487" spans="1:6" s="661" customFormat="1" x14ac:dyDescent="0.35">
      <c r="A487" s="556"/>
      <c r="B487" s="557" t="s">
        <v>770</v>
      </c>
      <c r="C487" s="558" t="s">
        <v>36</v>
      </c>
      <c r="D487" s="559">
        <v>1</v>
      </c>
      <c r="E487" s="552"/>
      <c r="F487" s="552">
        <f>+D487*E487</f>
        <v>0</v>
      </c>
    </row>
    <row r="488" spans="1:6" s="661" customFormat="1" x14ac:dyDescent="0.35">
      <c r="A488" s="556"/>
      <c r="B488" s="557"/>
      <c r="C488" s="558"/>
      <c r="D488" s="559"/>
      <c r="E488" s="552"/>
      <c r="F488" s="552"/>
    </row>
    <row r="489" spans="1:6" s="661" customFormat="1" x14ac:dyDescent="0.35">
      <c r="A489" s="556" t="s">
        <v>771</v>
      </c>
      <c r="B489" s="566" t="s">
        <v>774</v>
      </c>
      <c r="C489" s="558"/>
      <c r="D489" s="559"/>
      <c r="E489" s="552"/>
      <c r="F489" s="552"/>
    </row>
    <row r="490" spans="1:6" s="661" customFormat="1" ht="90.75" customHeight="1" x14ac:dyDescent="0.35">
      <c r="A490" s="556"/>
      <c r="B490" s="557" t="s">
        <v>775</v>
      </c>
      <c r="C490" s="558"/>
      <c r="D490" s="559"/>
      <c r="E490" s="552"/>
      <c r="F490" s="552"/>
    </row>
    <row r="491" spans="1:6" s="661" customFormat="1" x14ac:dyDescent="0.35">
      <c r="A491" s="556"/>
      <c r="B491" s="557" t="s">
        <v>770</v>
      </c>
      <c r="C491" s="558" t="s">
        <v>36</v>
      </c>
      <c r="D491" s="559">
        <v>1</v>
      </c>
      <c r="E491" s="552"/>
      <c r="F491" s="552">
        <f>+D491*E491</f>
        <v>0</v>
      </c>
    </row>
    <row r="492" spans="1:6" s="661" customFormat="1" x14ac:dyDescent="0.35">
      <c r="A492" s="556"/>
      <c r="B492" s="557"/>
      <c r="C492" s="558"/>
      <c r="D492" s="559"/>
      <c r="E492" s="552"/>
      <c r="F492" s="552"/>
    </row>
    <row r="493" spans="1:6" s="70" customFormat="1" x14ac:dyDescent="0.35">
      <c r="A493" s="556" t="s">
        <v>776</v>
      </c>
      <c r="B493" s="566" t="s">
        <v>777</v>
      </c>
      <c r="C493" s="558"/>
      <c r="D493" s="559"/>
      <c r="E493" s="560"/>
      <c r="F493" s="552"/>
    </row>
    <row r="494" spans="1:6" s="661" customFormat="1" ht="77.150000000000006" x14ac:dyDescent="0.35">
      <c r="A494" s="556"/>
      <c r="B494" s="557" t="s">
        <v>778</v>
      </c>
      <c r="C494" s="558"/>
      <c r="D494" s="559"/>
      <c r="E494" s="552"/>
      <c r="F494" s="552"/>
    </row>
    <row r="495" spans="1:6" s="661" customFormat="1" ht="27" customHeight="1" x14ac:dyDescent="0.35">
      <c r="A495" s="556"/>
      <c r="B495" s="557" t="s">
        <v>779</v>
      </c>
      <c r="C495" s="558"/>
      <c r="D495" s="559"/>
      <c r="E495" s="552"/>
      <c r="F495" s="552"/>
    </row>
    <row r="496" spans="1:6" s="661" customFormat="1" ht="13.5" customHeight="1" x14ac:dyDescent="0.35">
      <c r="A496" s="556"/>
      <c r="B496" s="557" t="s">
        <v>770</v>
      </c>
      <c r="C496" s="558" t="s">
        <v>36</v>
      </c>
      <c r="D496" s="559">
        <v>15</v>
      </c>
      <c r="E496" s="552"/>
      <c r="F496" s="552">
        <f>+D496*E496</f>
        <v>0</v>
      </c>
    </row>
    <row r="497" spans="1:6" s="661" customFormat="1" ht="13.5" customHeight="1" x14ac:dyDescent="0.35">
      <c r="A497" s="556"/>
      <c r="B497" s="557"/>
      <c r="C497" s="558"/>
      <c r="D497" s="559"/>
      <c r="E497" s="552"/>
      <c r="F497" s="552"/>
    </row>
    <row r="498" spans="1:6" s="70" customFormat="1" x14ac:dyDescent="0.35">
      <c r="A498" s="556" t="s">
        <v>780</v>
      </c>
      <c r="B498" s="566" t="s">
        <v>781</v>
      </c>
      <c r="C498" s="558"/>
      <c r="D498" s="559"/>
      <c r="E498" s="560"/>
      <c r="F498" s="552"/>
    </row>
    <row r="499" spans="1:6" s="661" customFormat="1" ht="64.3" x14ac:dyDescent="0.35">
      <c r="A499" s="556"/>
      <c r="B499" s="557" t="s">
        <v>782</v>
      </c>
      <c r="C499" s="558"/>
      <c r="D499" s="559"/>
      <c r="E499" s="552"/>
      <c r="F499" s="552"/>
    </row>
    <row r="500" spans="1:6" s="661" customFormat="1" ht="13.5" customHeight="1" x14ac:dyDescent="0.35">
      <c r="A500" s="556"/>
      <c r="B500" s="557" t="s">
        <v>770</v>
      </c>
      <c r="C500" s="558" t="s">
        <v>36</v>
      </c>
      <c r="D500" s="559">
        <v>12</v>
      </c>
      <c r="E500" s="552"/>
      <c r="F500" s="552">
        <f>+D500*E500</f>
        <v>0</v>
      </c>
    </row>
    <row r="501" spans="1:6" s="661" customFormat="1" ht="13.5" customHeight="1" x14ac:dyDescent="0.35">
      <c r="A501" s="556"/>
      <c r="B501" s="557"/>
      <c r="C501" s="558"/>
      <c r="D501" s="559"/>
      <c r="E501" s="552"/>
      <c r="F501" s="552"/>
    </row>
    <row r="502" spans="1:6" s="70" customFormat="1" x14ac:dyDescent="0.35">
      <c r="A502" s="556" t="s">
        <v>783</v>
      </c>
      <c r="B502" s="566" t="s">
        <v>784</v>
      </c>
      <c r="C502" s="558"/>
      <c r="D502" s="559"/>
      <c r="E502" s="560"/>
      <c r="F502" s="552"/>
    </row>
    <row r="503" spans="1:6" s="661" customFormat="1" ht="90" x14ac:dyDescent="0.35">
      <c r="A503" s="556"/>
      <c r="B503" s="557" t="s">
        <v>785</v>
      </c>
      <c r="C503" s="558"/>
      <c r="D503" s="559"/>
      <c r="E503" s="552"/>
      <c r="F503" s="552"/>
    </row>
    <row r="504" spans="1:6" s="661" customFormat="1" x14ac:dyDescent="0.35">
      <c r="A504" s="556"/>
      <c r="B504" s="557" t="s">
        <v>770</v>
      </c>
      <c r="C504" s="558" t="s">
        <v>36</v>
      </c>
      <c r="D504" s="559">
        <v>2</v>
      </c>
      <c r="E504" s="552"/>
      <c r="F504" s="552">
        <f>+D504*E504</f>
        <v>0</v>
      </c>
    </row>
    <row r="505" spans="1:6" s="661" customFormat="1" x14ac:dyDescent="0.35">
      <c r="A505" s="556"/>
      <c r="B505" s="557"/>
      <c r="C505" s="558"/>
      <c r="D505" s="559"/>
      <c r="E505" s="552"/>
      <c r="F505" s="552"/>
    </row>
    <row r="506" spans="1:6" s="661" customFormat="1" x14ac:dyDescent="0.35">
      <c r="A506" s="556" t="s">
        <v>786</v>
      </c>
      <c r="B506" s="566" t="s">
        <v>787</v>
      </c>
      <c r="C506" s="558"/>
      <c r="D506" s="559"/>
      <c r="E506" s="552"/>
      <c r="F506" s="552"/>
    </row>
    <row r="507" spans="1:6" s="661" customFormat="1" ht="51.45" x14ac:dyDescent="0.35">
      <c r="B507" s="557" t="s">
        <v>788</v>
      </c>
      <c r="C507" s="558"/>
      <c r="D507" s="559"/>
      <c r="E507" s="552"/>
      <c r="F507" s="552"/>
    </row>
    <row r="508" spans="1:6" s="661" customFormat="1" x14ac:dyDescent="0.35">
      <c r="A508" s="556"/>
      <c r="B508" s="557" t="s">
        <v>770</v>
      </c>
      <c r="C508" s="558" t="s">
        <v>36</v>
      </c>
      <c r="D508" s="559">
        <v>1</v>
      </c>
      <c r="E508" s="552"/>
      <c r="F508" s="552">
        <f>+D508*E508</f>
        <v>0</v>
      </c>
    </row>
    <row r="509" spans="1:6" s="661" customFormat="1" x14ac:dyDescent="0.35">
      <c r="A509" s="556"/>
      <c r="B509" s="557"/>
      <c r="C509" s="558"/>
      <c r="D509" s="559"/>
      <c r="E509" s="552"/>
      <c r="F509" s="552"/>
    </row>
    <row r="510" spans="1:6" s="661" customFormat="1" x14ac:dyDescent="0.35">
      <c r="A510" s="556" t="s">
        <v>789</v>
      </c>
      <c r="B510" s="566" t="s">
        <v>790</v>
      </c>
      <c r="C510" s="558"/>
      <c r="D510" s="559"/>
      <c r="E510" s="552"/>
      <c r="F510" s="552"/>
    </row>
    <row r="511" spans="1:6" s="661" customFormat="1" ht="77.150000000000006" x14ac:dyDescent="0.35">
      <c r="B511" s="557" t="s">
        <v>791</v>
      </c>
      <c r="C511" s="558"/>
      <c r="D511" s="559"/>
      <c r="E511" s="560"/>
      <c r="F511" s="562"/>
    </row>
    <row r="512" spans="1:6" s="661" customFormat="1" x14ac:dyDescent="0.35">
      <c r="A512" s="556"/>
      <c r="B512" s="557" t="s">
        <v>770</v>
      </c>
      <c r="C512" s="558" t="s">
        <v>36</v>
      </c>
      <c r="D512" s="559">
        <v>6</v>
      </c>
      <c r="E512" s="560"/>
      <c r="F512" s="552">
        <f>D512*E512</f>
        <v>0</v>
      </c>
    </row>
    <row r="513" spans="1:6" s="661" customFormat="1" x14ac:dyDescent="0.35">
      <c r="A513" s="556"/>
      <c r="B513" s="557"/>
      <c r="C513" s="558"/>
      <c r="D513" s="559"/>
      <c r="E513" s="560"/>
      <c r="F513" s="552"/>
    </row>
    <row r="514" spans="1:6" s="70" customFormat="1" x14ac:dyDescent="0.35">
      <c r="A514" s="556" t="s">
        <v>792</v>
      </c>
      <c r="B514" s="566" t="s">
        <v>793</v>
      </c>
      <c r="C514" s="558"/>
      <c r="D514" s="559"/>
      <c r="E514" s="560"/>
      <c r="F514" s="552"/>
    </row>
    <row r="515" spans="1:6" s="661" customFormat="1" ht="54.75" customHeight="1" x14ac:dyDescent="0.35">
      <c r="A515" s="556"/>
      <c r="B515" s="557" t="s">
        <v>794</v>
      </c>
      <c r="C515" s="558"/>
      <c r="D515" s="559"/>
      <c r="E515" s="560"/>
      <c r="F515" s="562"/>
    </row>
    <row r="516" spans="1:6" s="661" customFormat="1" x14ac:dyDescent="0.35">
      <c r="A516" s="556"/>
      <c r="B516" s="557" t="s">
        <v>795</v>
      </c>
      <c r="C516" s="558" t="s">
        <v>606</v>
      </c>
      <c r="D516" s="559">
        <v>1</v>
      </c>
      <c r="E516" s="560"/>
      <c r="F516" s="552">
        <f>D516*E516</f>
        <v>0</v>
      </c>
    </row>
    <row r="517" spans="1:6" s="661" customFormat="1" x14ac:dyDescent="0.35">
      <c r="A517" s="556"/>
      <c r="B517" s="557"/>
      <c r="C517" s="558"/>
      <c r="D517" s="559"/>
      <c r="E517" s="560"/>
      <c r="F517" s="552"/>
    </row>
    <row r="518" spans="1:6" s="661" customFormat="1" x14ac:dyDescent="0.35">
      <c r="A518" s="556" t="s">
        <v>796</v>
      </c>
      <c r="B518" s="566" t="s">
        <v>797</v>
      </c>
      <c r="C518" s="558"/>
      <c r="D518" s="559"/>
      <c r="E518" s="552"/>
      <c r="F518" s="552"/>
    </row>
    <row r="519" spans="1:6" s="661" customFormat="1" ht="105" customHeight="1" x14ac:dyDescent="0.35">
      <c r="A519" s="556"/>
      <c r="B519" s="557" t="s">
        <v>798</v>
      </c>
      <c r="C519" s="558"/>
      <c r="D519" s="559"/>
      <c r="E519" s="560"/>
      <c r="F519" s="552"/>
    </row>
    <row r="520" spans="1:6" s="661" customFormat="1" x14ac:dyDescent="0.35">
      <c r="A520" s="556"/>
      <c r="B520" s="557" t="s">
        <v>770</v>
      </c>
      <c r="C520" s="558" t="s">
        <v>36</v>
      </c>
      <c r="D520" s="559">
        <v>3</v>
      </c>
      <c r="E520" s="560"/>
      <c r="F520" s="552">
        <f>D520*E520</f>
        <v>0</v>
      </c>
    </row>
    <row r="521" spans="1:6" s="661" customFormat="1" x14ac:dyDescent="0.35">
      <c r="A521" s="556"/>
      <c r="B521" s="557"/>
      <c r="C521" s="558"/>
      <c r="D521" s="559"/>
      <c r="E521" s="560"/>
      <c r="F521" s="552"/>
    </row>
    <row r="522" spans="1:6" s="70" customFormat="1" x14ac:dyDescent="0.35">
      <c r="A522" s="556" t="s">
        <v>799</v>
      </c>
      <c r="B522" s="566" t="s">
        <v>800</v>
      </c>
      <c r="C522" s="558"/>
      <c r="D522" s="559"/>
      <c r="E522" s="560"/>
      <c r="F522" s="552"/>
    </row>
    <row r="523" spans="1:6" s="655" customFormat="1" ht="53.25" customHeight="1" x14ac:dyDescent="0.35">
      <c r="A523" s="556"/>
      <c r="B523" s="557" t="s">
        <v>801</v>
      </c>
      <c r="C523" s="558"/>
      <c r="D523" s="559"/>
      <c r="E523" s="560"/>
      <c r="F523" s="552"/>
    </row>
    <row r="524" spans="1:6" s="655" customFormat="1" x14ac:dyDescent="0.35">
      <c r="A524" s="556"/>
      <c r="B524" s="557" t="s">
        <v>802</v>
      </c>
      <c r="C524" s="558" t="s">
        <v>36</v>
      </c>
      <c r="D524" s="559">
        <v>1</v>
      </c>
      <c r="E524" s="560"/>
      <c r="F524" s="552">
        <f>D524*E524</f>
        <v>0</v>
      </c>
    </row>
    <row r="525" spans="1:6" s="655" customFormat="1" x14ac:dyDescent="0.35">
      <c r="A525" s="556"/>
      <c r="B525" s="557"/>
      <c r="C525" s="558"/>
      <c r="D525" s="559"/>
      <c r="E525" s="560"/>
      <c r="F525" s="552"/>
    </row>
    <row r="526" spans="1:6" s="655" customFormat="1" x14ac:dyDescent="0.35">
      <c r="A526" s="556" t="s">
        <v>803</v>
      </c>
      <c r="B526" s="566" t="s">
        <v>804</v>
      </c>
      <c r="C526" s="558"/>
      <c r="D526" s="559"/>
      <c r="E526" s="552"/>
      <c r="F526" s="552"/>
    </row>
    <row r="527" spans="1:6" s="655" customFormat="1" ht="66" customHeight="1" x14ac:dyDescent="0.35">
      <c r="B527" s="557" t="s">
        <v>805</v>
      </c>
      <c r="C527" s="558"/>
      <c r="D527" s="665"/>
      <c r="E527" s="552"/>
      <c r="F527" s="595"/>
    </row>
    <row r="528" spans="1:6" s="655" customFormat="1" x14ac:dyDescent="0.35">
      <c r="A528" s="556"/>
      <c r="B528" s="557" t="s">
        <v>770</v>
      </c>
      <c r="C528" s="558"/>
      <c r="D528" s="559"/>
      <c r="E528" s="552"/>
      <c r="F528" s="595"/>
    </row>
    <row r="529" spans="1:6" s="655" customFormat="1" x14ac:dyDescent="0.35">
      <c r="A529" s="556"/>
      <c r="B529" s="557" t="s">
        <v>806</v>
      </c>
      <c r="C529" s="558" t="s">
        <v>36</v>
      </c>
      <c r="D529" s="559">
        <v>2</v>
      </c>
      <c r="E529" s="560"/>
      <c r="F529" s="552">
        <f>D529*E529</f>
        <v>0</v>
      </c>
    </row>
    <row r="530" spans="1:6" s="655" customFormat="1" x14ac:dyDescent="0.35">
      <c r="A530" s="556"/>
      <c r="B530" s="557" t="s">
        <v>807</v>
      </c>
      <c r="C530" s="558" t="s">
        <v>36</v>
      </c>
      <c r="D530" s="559">
        <v>3</v>
      </c>
      <c r="E530" s="560"/>
      <c r="F530" s="552">
        <f>D530*E530</f>
        <v>0</v>
      </c>
    </row>
    <row r="531" spans="1:6" s="655" customFormat="1" x14ac:dyDescent="0.35">
      <c r="A531" s="556"/>
      <c r="B531" s="557"/>
      <c r="C531" s="558"/>
      <c r="D531" s="559"/>
      <c r="E531" s="560"/>
      <c r="F531" s="552"/>
    </row>
    <row r="532" spans="1:6" s="655" customFormat="1" x14ac:dyDescent="0.35">
      <c r="A532" s="556" t="s">
        <v>808</v>
      </c>
      <c r="B532" s="566" t="s">
        <v>809</v>
      </c>
      <c r="C532" s="558"/>
      <c r="D532" s="559"/>
      <c r="E532" s="552"/>
      <c r="F532" s="552"/>
    </row>
    <row r="533" spans="1:6" s="655" customFormat="1" ht="51.45" x14ac:dyDescent="0.35">
      <c r="A533" s="556"/>
      <c r="B533" s="557" t="s">
        <v>810</v>
      </c>
      <c r="C533" s="558"/>
      <c r="D533" s="559"/>
      <c r="E533" s="560"/>
      <c r="F533" s="552"/>
    </row>
    <row r="534" spans="1:6" s="655" customFormat="1" x14ac:dyDescent="0.35">
      <c r="A534" s="556"/>
      <c r="B534" s="557" t="s">
        <v>811</v>
      </c>
      <c r="C534" s="558" t="s">
        <v>36</v>
      </c>
      <c r="D534" s="559">
        <v>1</v>
      </c>
      <c r="E534" s="560"/>
      <c r="F534" s="552">
        <f>D534*E534</f>
        <v>0</v>
      </c>
    </row>
    <row r="535" spans="1:6" s="655" customFormat="1" x14ac:dyDescent="0.35">
      <c r="A535" s="556"/>
      <c r="B535" s="557"/>
      <c r="C535" s="558"/>
      <c r="D535" s="559"/>
      <c r="E535" s="560"/>
      <c r="F535" s="552"/>
    </row>
    <row r="536" spans="1:6" s="655" customFormat="1" x14ac:dyDescent="0.35">
      <c r="A536" s="556" t="s">
        <v>812</v>
      </c>
      <c r="B536" s="566" t="s">
        <v>813</v>
      </c>
      <c r="C536" s="558"/>
      <c r="D536" s="559"/>
      <c r="E536" s="560"/>
      <c r="F536" s="552"/>
    </row>
    <row r="537" spans="1:6" s="655" customFormat="1" ht="26.25" customHeight="1" x14ac:dyDescent="0.35">
      <c r="B537" s="557" t="s">
        <v>814</v>
      </c>
      <c r="C537" s="558"/>
      <c r="D537" s="559"/>
      <c r="E537" s="560"/>
      <c r="F537" s="552"/>
    </row>
    <row r="538" spans="1:6" s="655" customFormat="1" x14ac:dyDescent="0.35">
      <c r="A538" s="556"/>
      <c r="B538" s="557" t="s">
        <v>815</v>
      </c>
      <c r="C538" s="558" t="s">
        <v>36</v>
      </c>
      <c r="D538" s="559">
        <v>1</v>
      </c>
      <c r="E538" s="560"/>
      <c r="F538" s="552">
        <f>D538*E538</f>
        <v>0</v>
      </c>
    </row>
    <row r="539" spans="1:6" s="655" customFormat="1" x14ac:dyDescent="0.35">
      <c r="A539" s="556"/>
      <c r="B539" s="557"/>
      <c r="C539" s="558"/>
      <c r="D539" s="559"/>
      <c r="E539" s="560"/>
      <c r="F539" s="552"/>
    </row>
    <row r="540" spans="1:6" s="655" customFormat="1" x14ac:dyDescent="0.35">
      <c r="A540" s="556" t="s">
        <v>816</v>
      </c>
      <c r="B540" s="566" t="s">
        <v>817</v>
      </c>
      <c r="C540" s="558"/>
      <c r="D540" s="559"/>
      <c r="E540" s="560"/>
      <c r="F540" s="552"/>
    </row>
    <row r="541" spans="1:6" s="655" customFormat="1" ht="53.25" customHeight="1" x14ac:dyDescent="0.35">
      <c r="B541" s="557" t="s">
        <v>818</v>
      </c>
      <c r="C541" s="558"/>
      <c r="D541" s="559"/>
      <c r="E541" s="560"/>
      <c r="F541" s="552"/>
    </row>
    <row r="542" spans="1:6" s="655" customFormat="1" x14ac:dyDescent="0.35">
      <c r="A542" s="556"/>
      <c r="B542" s="557" t="s">
        <v>815</v>
      </c>
      <c r="C542" s="558" t="s">
        <v>36</v>
      </c>
      <c r="D542" s="559">
        <v>1</v>
      </c>
      <c r="E542" s="560"/>
      <c r="F542" s="552">
        <f>D542*E542</f>
        <v>0</v>
      </c>
    </row>
    <row r="543" spans="1:6" s="655" customFormat="1" x14ac:dyDescent="0.35">
      <c r="A543" s="556"/>
      <c r="B543" s="557"/>
      <c r="C543" s="558"/>
      <c r="D543" s="559"/>
      <c r="E543" s="560"/>
      <c r="F543" s="552"/>
    </row>
    <row r="544" spans="1:6" s="655" customFormat="1" x14ac:dyDescent="0.35">
      <c r="A544" s="556" t="s">
        <v>819</v>
      </c>
      <c r="B544" s="566" t="s">
        <v>820</v>
      </c>
      <c r="C544" s="558"/>
      <c r="D544" s="559"/>
      <c r="E544" s="560"/>
      <c r="F544" s="552"/>
    </row>
    <row r="545" spans="1:6" s="655" customFormat="1" ht="39.75" customHeight="1" x14ac:dyDescent="0.35">
      <c r="B545" s="557" t="s">
        <v>821</v>
      </c>
      <c r="C545" s="558"/>
      <c r="D545" s="559"/>
      <c r="E545" s="560"/>
      <c r="F545" s="552"/>
    </row>
    <row r="546" spans="1:6" s="655" customFormat="1" x14ac:dyDescent="0.35">
      <c r="A546" s="556"/>
      <c r="B546" s="557" t="s">
        <v>815</v>
      </c>
      <c r="C546" s="558" t="s">
        <v>36</v>
      </c>
      <c r="D546" s="559">
        <v>1</v>
      </c>
      <c r="E546" s="560"/>
      <c r="F546" s="552">
        <f>D546*E546</f>
        <v>0</v>
      </c>
    </row>
    <row r="547" spans="1:6" s="655" customFormat="1" x14ac:dyDescent="0.35">
      <c r="A547" s="556"/>
      <c r="B547" s="557"/>
      <c r="C547" s="558"/>
      <c r="D547" s="559"/>
      <c r="E547" s="560"/>
      <c r="F547" s="552"/>
    </row>
    <row r="548" spans="1:6" s="70" customFormat="1" x14ac:dyDescent="0.35">
      <c r="A548" s="556" t="s">
        <v>822</v>
      </c>
      <c r="B548" s="566" t="s">
        <v>823</v>
      </c>
      <c r="C548" s="558"/>
      <c r="D548" s="559"/>
      <c r="E548" s="560"/>
      <c r="F548" s="552"/>
    </row>
    <row r="549" spans="1:6" s="655" customFormat="1" ht="66" customHeight="1" x14ac:dyDescent="0.35">
      <c r="A549" s="556"/>
      <c r="B549" s="557" t="s">
        <v>824</v>
      </c>
      <c r="C549" s="558"/>
      <c r="D549" s="559"/>
      <c r="E549" s="560"/>
      <c r="F549" s="552"/>
    </row>
    <row r="550" spans="1:6" s="655" customFormat="1" x14ac:dyDescent="0.35">
      <c r="A550" s="556"/>
      <c r="B550" s="557" t="s">
        <v>825</v>
      </c>
      <c r="C550" s="558" t="s">
        <v>42</v>
      </c>
      <c r="D550" s="559">
        <v>11.5</v>
      </c>
      <c r="E550" s="560"/>
      <c r="F550" s="552">
        <f>D550*E550</f>
        <v>0</v>
      </c>
    </row>
    <row r="551" spans="1:6" s="655" customFormat="1" x14ac:dyDescent="0.35">
      <c r="A551" s="556"/>
      <c r="B551" s="557"/>
      <c r="C551" s="558"/>
      <c r="D551" s="559"/>
      <c r="E551" s="560"/>
      <c r="F551" s="552"/>
    </row>
    <row r="552" spans="1:6" s="655" customFormat="1" ht="15" customHeight="1" x14ac:dyDescent="0.35">
      <c r="A552" s="556" t="s">
        <v>826</v>
      </c>
      <c r="B552" s="566" t="s">
        <v>827</v>
      </c>
      <c r="C552" s="558"/>
      <c r="D552" s="559"/>
      <c r="E552" s="560"/>
      <c r="F552" s="552"/>
    </row>
    <row r="553" spans="1:6" s="655" customFormat="1" ht="38.6" x14ac:dyDescent="0.35">
      <c r="B553" s="557" t="s">
        <v>828</v>
      </c>
      <c r="C553" s="558"/>
      <c r="D553" s="559"/>
      <c r="E553" s="560"/>
      <c r="F553" s="552"/>
    </row>
    <row r="554" spans="1:6" s="655" customFormat="1" x14ac:dyDescent="0.35">
      <c r="A554" s="556"/>
      <c r="B554" s="666" t="s">
        <v>829</v>
      </c>
      <c r="C554" s="558" t="s">
        <v>36</v>
      </c>
      <c r="D554" s="559">
        <v>19</v>
      </c>
      <c r="E554" s="560"/>
      <c r="F554" s="552">
        <f t="shared" ref="F554:F559" si="6">D554*E554</f>
        <v>0</v>
      </c>
    </row>
    <row r="555" spans="1:6" s="655" customFormat="1" x14ac:dyDescent="0.35">
      <c r="A555" s="556"/>
      <c r="B555" s="666" t="s">
        <v>830</v>
      </c>
      <c r="C555" s="558" t="s">
        <v>36</v>
      </c>
      <c r="D555" s="559">
        <v>20</v>
      </c>
      <c r="E555" s="560"/>
      <c r="F555" s="552">
        <f t="shared" si="6"/>
        <v>0</v>
      </c>
    </row>
    <row r="556" spans="1:6" s="655" customFormat="1" x14ac:dyDescent="0.35">
      <c r="A556" s="556"/>
      <c r="B556" s="666" t="s">
        <v>831</v>
      </c>
      <c r="C556" s="558" t="s">
        <v>36</v>
      </c>
      <c r="D556" s="559">
        <v>19</v>
      </c>
      <c r="E556" s="560"/>
      <c r="F556" s="552">
        <f t="shared" si="6"/>
        <v>0</v>
      </c>
    </row>
    <row r="557" spans="1:6" s="655" customFormat="1" ht="25.75" x14ac:dyDescent="0.35">
      <c r="A557" s="556"/>
      <c r="B557" s="666" t="s">
        <v>832</v>
      </c>
      <c r="C557" s="558" t="s">
        <v>36</v>
      </c>
      <c r="D557" s="559">
        <v>31</v>
      </c>
      <c r="E557" s="560"/>
      <c r="F557" s="552">
        <f t="shared" si="6"/>
        <v>0</v>
      </c>
    </row>
    <row r="558" spans="1:6" s="655" customFormat="1" x14ac:dyDescent="0.35">
      <c r="A558" s="556"/>
      <c r="B558" s="666" t="s">
        <v>833</v>
      </c>
      <c r="C558" s="558" t="s">
        <v>36</v>
      </c>
      <c r="D558" s="559">
        <v>30</v>
      </c>
      <c r="E558" s="560"/>
      <c r="F558" s="552">
        <f t="shared" si="6"/>
        <v>0</v>
      </c>
    </row>
    <row r="559" spans="1:6" s="655" customFormat="1" x14ac:dyDescent="0.35">
      <c r="A559" s="556"/>
      <c r="B559" s="666" t="s">
        <v>834</v>
      </c>
      <c r="C559" s="558" t="s">
        <v>36</v>
      </c>
      <c r="D559" s="559">
        <v>14</v>
      </c>
      <c r="E559" s="560"/>
      <c r="F559" s="552">
        <f t="shared" si="6"/>
        <v>0</v>
      </c>
    </row>
    <row r="560" spans="1:6" s="655" customFormat="1" x14ac:dyDescent="0.35">
      <c r="A560" s="556"/>
      <c r="B560" s="666" t="s">
        <v>835</v>
      </c>
      <c r="C560" s="558" t="s">
        <v>36</v>
      </c>
      <c r="D560" s="559">
        <v>14</v>
      </c>
      <c r="E560" s="560"/>
      <c r="F560" s="552">
        <f>D560*E560</f>
        <v>0</v>
      </c>
    </row>
    <row r="561" spans="1:6" s="655" customFormat="1" x14ac:dyDescent="0.35">
      <c r="A561" s="556"/>
      <c r="B561" s="557"/>
      <c r="C561" s="558"/>
      <c r="D561" s="559"/>
      <c r="E561" s="560"/>
      <c r="F561" s="552"/>
    </row>
    <row r="562" spans="1:6" s="655" customFormat="1" x14ac:dyDescent="0.35">
      <c r="A562" s="663"/>
      <c r="B562" s="548" t="s">
        <v>836</v>
      </c>
      <c r="C562" s="558"/>
      <c r="D562" s="559"/>
      <c r="E562" s="560"/>
      <c r="F562" s="595">
        <f>SUM(F481:F561)</f>
        <v>0</v>
      </c>
    </row>
    <row r="563" spans="1:6" s="651" customFormat="1" x14ac:dyDescent="0.35">
      <c r="A563" s="663"/>
      <c r="B563" s="557"/>
      <c r="C563" s="558"/>
      <c r="D563" s="559"/>
      <c r="E563" s="560"/>
      <c r="F563" s="552"/>
    </row>
    <row r="564" spans="1:6" s="651" customFormat="1" x14ac:dyDescent="0.35">
      <c r="A564" s="596">
        <f>A478+1</f>
        <v>205</v>
      </c>
      <c r="B564" s="548" t="s">
        <v>608</v>
      </c>
      <c r="C564" s="592"/>
      <c r="D564" s="593"/>
      <c r="E564" s="594"/>
      <c r="F564" s="552"/>
    </row>
    <row r="565" spans="1:6" s="651" customFormat="1" x14ac:dyDescent="0.35">
      <c r="A565" s="556"/>
      <c r="B565" s="557"/>
      <c r="C565" s="558"/>
      <c r="D565" s="559"/>
      <c r="E565" s="560"/>
      <c r="F565" s="552"/>
    </row>
    <row r="566" spans="1:6" s="530" customFormat="1" ht="51.45" x14ac:dyDescent="0.35">
      <c r="A566" s="556" t="s">
        <v>837</v>
      </c>
      <c r="B566" s="667" t="s">
        <v>838</v>
      </c>
      <c r="C566" s="668"/>
      <c r="D566" s="559"/>
      <c r="E566" s="560"/>
      <c r="F566" s="552"/>
    </row>
    <row r="567" spans="1:6" s="530" customFormat="1" x14ac:dyDescent="0.35">
      <c r="A567" s="556"/>
      <c r="B567" s="667" t="s">
        <v>839</v>
      </c>
      <c r="C567" s="558" t="s">
        <v>840</v>
      </c>
      <c r="D567" s="559">
        <v>1</v>
      </c>
      <c r="E567" s="560"/>
      <c r="F567" s="552">
        <f>D567*E567</f>
        <v>0</v>
      </c>
    </row>
    <row r="568" spans="1:6" s="530" customFormat="1" x14ac:dyDescent="0.35">
      <c r="A568" s="556"/>
      <c r="B568" s="667"/>
      <c r="C568" s="668"/>
      <c r="D568" s="559"/>
      <c r="E568" s="560"/>
      <c r="F568" s="552"/>
    </row>
    <row r="569" spans="1:6" s="530" customFormat="1" x14ac:dyDescent="0.35">
      <c r="A569" s="556" t="s">
        <v>841</v>
      </c>
      <c r="B569" s="669" t="s">
        <v>842</v>
      </c>
      <c r="C569" s="668"/>
      <c r="D569" s="559"/>
      <c r="E569" s="560"/>
      <c r="F569" s="552"/>
    </row>
    <row r="570" spans="1:6" s="651" customFormat="1" ht="53.25" customHeight="1" x14ac:dyDescent="0.35">
      <c r="A570" s="556"/>
      <c r="B570" s="667" t="s">
        <v>843</v>
      </c>
      <c r="C570" s="668"/>
      <c r="D570" s="559"/>
      <c r="E570" s="560"/>
      <c r="F570" s="552"/>
    </row>
    <row r="571" spans="1:6" s="651" customFormat="1" ht="15.75" customHeight="1" x14ac:dyDescent="0.35">
      <c r="A571" s="556"/>
      <c r="B571" s="667" t="s">
        <v>844</v>
      </c>
      <c r="C571" s="668" t="s">
        <v>36</v>
      </c>
      <c r="D571" s="559">
        <v>1</v>
      </c>
      <c r="E571" s="560"/>
      <c r="F571" s="552">
        <f>D571*E571</f>
        <v>0</v>
      </c>
    </row>
    <row r="572" spans="1:6" s="651" customFormat="1" ht="15.75" customHeight="1" x14ac:dyDescent="0.35">
      <c r="A572" s="556"/>
      <c r="B572" s="667"/>
      <c r="C572" s="668"/>
      <c r="D572" s="559"/>
      <c r="E572" s="560"/>
      <c r="F572" s="552"/>
    </row>
    <row r="573" spans="1:6" s="655" customFormat="1" x14ac:dyDescent="0.35">
      <c r="A573" s="663"/>
      <c r="B573" s="548" t="s">
        <v>620</v>
      </c>
      <c r="C573" s="558"/>
      <c r="D573" s="559"/>
      <c r="E573" s="560"/>
      <c r="F573" s="595">
        <f>SUM(F566:F571)</f>
        <v>0</v>
      </c>
    </row>
    <row r="574" spans="1:6" s="651" customFormat="1" ht="15.75" customHeight="1" x14ac:dyDescent="0.35">
      <c r="A574" s="556"/>
      <c r="B574" s="667"/>
      <c r="C574" s="668"/>
      <c r="D574" s="559"/>
      <c r="E574" s="560"/>
      <c r="F574" s="552"/>
    </row>
    <row r="575" spans="1:6" s="554" customFormat="1" ht="12.75" customHeight="1" x14ac:dyDescent="0.35">
      <c r="A575" s="647"/>
      <c r="B575" s="1129" t="s">
        <v>845</v>
      </c>
      <c r="C575" s="1130"/>
      <c r="D575" s="1130"/>
      <c r="E575" s="1130"/>
      <c r="F575" s="1131"/>
    </row>
    <row r="576" spans="1:6" s="554" customFormat="1" x14ac:dyDescent="0.35">
      <c r="A576" s="556"/>
      <c r="B576" s="667"/>
      <c r="C576" s="668"/>
      <c r="D576" s="597"/>
      <c r="E576" s="622"/>
      <c r="F576" s="552"/>
    </row>
    <row r="577" spans="1:6" s="554" customFormat="1" x14ac:dyDescent="0.35">
      <c r="A577" s="607" t="s">
        <v>846</v>
      </c>
      <c r="B577" s="555" t="s">
        <v>632</v>
      </c>
      <c r="C577" s="549"/>
      <c r="D577" s="550"/>
      <c r="E577" s="551"/>
      <c r="F577" s="595">
        <f>F360</f>
        <v>0</v>
      </c>
    </row>
    <row r="578" spans="1:6" s="554" customFormat="1" x14ac:dyDescent="0.35">
      <c r="A578" s="607" t="s">
        <v>847</v>
      </c>
      <c r="B578" s="555" t="s">
        <v>662</v>
      </c>
      <c r="C578" s="549"/>
      <c r="D578" s="550"/>
      <c r="E578" s="551"/>
      <c r="F578" s="595">
        <f>F434</f>
        <v>0</v>
      </c>
    </row>
    <row r="579" spans="1:6" s="554" customFormat="1" x14ac:dyDescent="0.35">
      <c r="A579" s="607" t="s">
        <v>847</v>
      </c>
      <c r="B579" s="555" t="s">
        <v>584</v>
      </c>
      <c r="C579" s="549"/>
      <c r="D579" s="550"/>
      <c r="E579" s="551"/>
      <c r="F579" s="595">
        <f>F476</f>
        <v>0</v>
      </c>
    </row>
    <row r="580" spans="1:6" s="651" customFormat="1" x14ac:dyDescent="0.35">
      <c r="A580" s="607" t="s">
        <v>847</v>
      </c>
      <c r="B580" s="555" t="s">
        <v>765</v>
      </c>
      <c r="C580" s="549"/>
      <c r="D580" s="550"/>
      <c r="E580" s="551"/>
      <c r="F580" s="595">
        <f>F562</f>
        <v>0</v>
      </c>
    </row>
    <row r="581" spans="1:6" s="670" customFormat="1" x14ac:dyDescent="0.35">
      <c r="A581" s="607" t="s">
        <v>848</v>
      </c>
      <c r="B581" s="555" t="s">
        <v>608</v>
      </c>
      <c r="C581" s="549"/>
      <c r="D581" s="550"/>
      <c r="E581" s="551"/>
      <c r="F581" s="595">
        <f>F573</f>
        <v>0</v>
      </c>
    </row>
    <row r="582" spans="1:6" s="651" customFormat="1" x14ac:dyDescent="0.35">
      <c r="A582" s="556"/>
      <c r="B582" s="557"/>
      <c r="C582" s="558"/>
      <c r="D582" s="597"/>
      <c r="E582" s="622"/>
      <c r="F582" s="552"/>
    </row>
    <row r="583" spans="1:6" s="651" customFormat="1" x14ac:dyDescent="0.35">
      <c r="A583" s="646">
        <f>A321</f>
        <v>200</v>
      </c>
      <c r="B583" s="548" t="s">
        <v>849</v>
      </c>
      <c r="C583" s="647"/>
      <c r="D583" s="648" t="s">
        <v>850</v>
      </c>
      <c r="E583" s="649"/>
      <c r="F583" s="650">
        <f>SUM(F577:F581)</f>
        <v>0</v>
      </c>
    </row>
    <row r="584" spans="1:6" s="672" customFormat="1" ht="15.45" x14ac:dyDescent="0.4">
      <c r="A584" s="541"/>
      <c r="B584" s="671"/>
      <c r="C584" s="543"/>
      <c r="D584" s="544"/>
      <c r="E584" s="545"/>
      <c r="F584" s="624"/>
    </row>
    <row r="585" spans="1:6" x14ac:dyDescent="0.35">
      <c r="A585" s="673"/>
      <c r="B585" s="674"/>
      <c r="C585" s="675"/>
      <c r="D585" s="544"/>
      <c r="E585" s="545"/>
      <c r="F585" s="676"/>
    </row>
    <row r="586" spans="1:6" s="603" customFormat="1" ht="15.65" customHeight="1" x14ac:dyDescent="0.35">
      <c r="A586" s="677"/>
      <c r="B586" s="1132" t="s">
        <v>851</v>
      </c>
      <c r="C586" s="1133"/>
      <c r="D586" s="1133"/>
      <c r="E586" s="1133"/>
      <c r="F586" s="1133"/>
    </row>
    <row r="587" spans="1:6" s="603" customFormat="1" x14ac:dyDescent="0.35">
      <c r="A587" s="678"/>
      <c r="B587" s="513"/>
      <c r="C587" s="679"/>
      <c r="D587" s="679"/>
      <c r="E587" s="680"/>
      <c r="F587" s="681"/>
    </row>
    <row r="588" spans="1:6" s="603" customFormat="1" ht="25.75" x14ac:dyDescent="0.35">
      <c r="A588" s="652">
        <f>A11</f>
        <v>100</v>
      </c>
      <c r="B588" s="555" t="s">
        <v>376</v>
      </c>
      <c r="C588" s="682"/>
      <c r="D588" s="682" t="s">
        <v>850</v>
      </c>
      <c r="E588" s="683"/>
      <c r="F588" s="684">
        <f>F319</f>
        <v>0</v>
      </c>
    </row>
    <row r="589" spans="1:6" s="603" customFormat="1" ht="25.75" x14ac:dyDescent="0.35">
      <c r="A589" s="652">
        <f>A321</f>
        <v>200</v>
      </c>
      <c r="B589" s="555" t="s">
        <v>631</v>
      </c>
      <c r="C589" s="682"/>
      <c r="D589" s="682" t="s">
        <v>850</v>
      </c>
      <c r="E589" s="683"/>
      <c r="F589" s="684">
        <f>F583</f>
        <v>0</v>
      </c>
    </row>
    <row r="590" spans="1:6" ht="12" customHeight="1" x14ac:dyDescent="0.35">
      <c r="A590" s="685"/>
      <c r="B590" s="555"/>
      <c r="C590" s="682"/>
      <c r="D590" s="682"/>
      <c r="E590" s="683"/>
      <c r="F590" s="684"/>
    </row>
    <row r="591" spans="1:6" ht="25.75" x14ac:dyDescent="0.35">
      <c r="A591" s="686"/>
      <c r="B591" s="555" t="s">
        <v>852</v>
      </c>
      <c r="C591" s="682"/>
      <c r="D591" s="682" t="s">
        <v>850</v>
      </c>
      <c r="E591" s="683"/>
      <c r="F591" s="684">
        <f>SUM(F588:F589)</f>
        <v>0</v>
      </c>
    </row>
  </sheetData>
  <mergeCells count="9">
    <mergeCell ref="B9:E9"/>
    <mergeCell ref="B309:C309"/>
    <mergeCell ref="B575:F575"/>
    <mergeCell ref="B586:F586"/>
    <mergeCell ref="A3:F3"/>
    <mergeCell ref="A4:A5"/>
    <mergeCell ref="B4:B5"/>
    <mergeCell ref="C4:C5"/>
    <mergeCell ref="D4:D5"/>
  </mergeCells>
  <pageMargins left="0.7" right="0.7" top="0.75" bottom="0.75" header="0.3" footer="0.3"/>
  <pageSetup paperSize="9" scale="90" orientation="portrait" r:id="rId1"/>
  <rowBreaks count="2" manualBreakCount="2">
    <brk id="296" max="5" man="1"/>
    <brk id="32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F265"/>
  <sheetViews>
    <sheetView view="pageBreakPreview" topLeftCell="A253" zoomScaleNormal="100" zoomScaleSheetLayoutView="100" workbookViewId="0">
      <selection activeCell="B3" sqref="B3:E3"/>
    </sheetView>
  </sheetViews>
  <sheetFormatPr defaultRowHeight="15.45" x14ac:dyDescent="0.4"/>
  <cols>
    <col min="1" max="1" width="5.53515625" style="1062" customWidth="1"/>
    <col min="2" max="2" width="67.23046875" style="1063" customWidth="1"/>
    <col min="3" max="3" width="8.23046875" style="1067" customWidth="1"/>
    <col min="4" max="4" width="9.84375" style="1068" customWidth="1"/>
    <col min="5" max="5" width="14.3046875" style="1069" customWidth="1"/>
    <col min="6" max="6" width="15.84375" style="1063" customWidth="1"/>
  </cols>
  <sheetData>
    <row r="1" spans="1:6" ht="17.600000000000001" x14ac:dyDescent="0.4">
      <c r="A1" s="1138" t="s">
        <v>1255</v>
      </c>
      <c r="B1" s="1138"/>
      <c r="C1" s="1138"/>
      <c r="D1" s="1138"/>
      <c r="E1" s="1138"/>
      <c r="F1" s="1138"/>
    </row>
    <row r="2" spans="1:6" ht="17.600000000000001" x14ac:dyDescent="0.4">
      <c r="A2" s="1027"/>
      <c r="B2" s="1027"/>
      <c r="C2" s="1027"/>
      <c r="D2" s="1027"/>
      <c r="E2" s="1028"/>
      <c r="F2" s="1028"/>
    </row>
    <row r="3" spans="1:6" ht="17.600000000000001" x14ac:dyDescent="0.4">
      <c r="A3" s="1027"/>
      <c r="B3" s="1138" t="s">
        <v>1256</v>
      </c>
      <c r="C3" s="1138"/>
      <c r="D3" s="1138"/>
      <c r="E3" s="1138"/>
      <c r="F3" s="1028"/>
    </row>
    <row r="4" spans="1:6" ht="30" x14ac:dyDescent="0.4">
      <c r="A4" s="1029" t="s">
        <v>1257</v>
      </c>
      <c r="B4" s="1029" t="s">
        <v>1258</v>
      </c>
      <c r="C4" s="1029" t="s">
        <v>1259</v>
      </c>
      <c r="D4" s="1029" t="s">
        <v>1260</v>
      </c>
      <c r="E4" s="1030" t="s">
        <v>1261</v>
      </c>
      <c r="F4" s="1030" t="s">
        <v>1262</v>
      </c>
    </row>
    <row r="5" spans="1:6" x14ac:dyDescent="0.4">
      <c r="A5" s="1031">
        <v>1</v>
      </c>
      <c r="B5" s="1032" t="s">
        <v>1263</v>
      </c>
      <c r="C5" s="1033" t="s">
        <v>1264</v>
      </c>
      <c r="D5" s="1034">
        <v>300</v>
      </c>
      <c r="E5" s="1035"/>
      <c r="F5" s="1035">
        <f>D5*E5</f>
        <v>0</v>
      </c>
    </row>
    <row r="6" spans="1:6" x14ac:dyDescent="0.4">
      <c r="A6" s="1031">
        <v>2</v>
      </c>
      <c r="B6" s="1032" t="s">
        <v>1265</v>
      </c>
      <c r="C6" s="1033" t="s">
        <v>1264</v>
      </c>
      <c r="D6" s="1034">
        <v>150</v>
      </c>
      <c r="E6" s="1035"/>
      <c r="F6" s="1035">
        <f>D6*E6</f>
        <v>0</v>
      </c>
    </row>
    <row r="7" spans="1:6" ht="30.9" x14ac:dyDescent="0.4">
      <c r="A7" s="1031">
        <v>3</v>
      </c>
      <c r="B7" s="1032" t="s">
        <v>1266</v>
      </c>
      <c r="C7" s="1033"/>
      <c r="D7" s="1034"/>
      <c r="E7" s="1035"/>
      <c r="F7" s="1035"/>
    </row>
    <row r="8" spans="1:6" ht="17.600000000000001" x14ac:dyDescent="0.4">
      <c r="A8" s="1036"/>
      <c r="B8" s="1032" t="s">
        <v>1267</v>
      </c>
      <c r="C8" s="1033" t="s">
        <v>1268</v>
      </c>
      <c r="D8" s="1034">
        <v>1800</v>
      </c>
      <c r="E8" s="1035"/>
      <c r="F8" s="1035">
        <f t="shared" ref="F8:F14" si="0">D8*E8</f>
        <v>0</v>
      </c>
    </row>
    <row r="9" spans="1:6" ht="17.600000000000001" x14ac:dyDescent="0.4">
      <c r="A9" s="1036"/>
      <c r="B9" s="1032" t="s">
        <v>1269</v>
      </c>
      <c r="C9" s="1033" t="s">
        <v>1268</v>
      </c>
      <c r="D9" s="1034">
        <v>1000</v>
      </c>
      <c r="E9" s="1035"/>
      <c r="F9" s="1035">
        <f t="shared" si="0"/>
        <v>0</v>
      </c>
    </row>
    <row r="10" spans="1:6" ht="17.600000000000001" x14ac:dyDescent="0.4">
      <c r="A10" s="1036"/>
      <c r="B10" s="1032" t="s">
        <v>1270</v>
      </c>
      <c r="C10" s="1033" t="s">
        <v>1268</v>
      </c>
      <c r="D10" s="1034">
        <v>30</v>
      </c>
      <c r="E10" s="1035"/>
      <c r="F10" s="1035">
        <f t="shared" si="0"/>
        <v>0</v>
      </c>
    </row>
    <row r="11" spans="1:6" ht="17.600000000000001" x14ac:dyDescent="0.4">
      <c r="A11" s="1036"/>
      <c r="B11" s="1032"/>
      <c r="C11" s="1033"/>
      <c r="D11" s="1034"/>
      <c r="E11" s="1035"/>
      <c r="F11" s="1035"/>
    </row>
    <row r="12" spans="1:6" ht="61.75" x14ac:dyDescent="0.4">
      <c r="A12" s="1031">
        <v>4</v>
      </c>
      <c r="B12" s="1032" t="s">
        <v>1271</v>
      </c>
      <c r="C12" s="1033" t="s">
        <v>1272</v>
      </c>
      <c r="D12" s="1034">
        <v>1</v>
      </c>
      <c r="E12" s="1035"/>
      <c r="F12" s="1035">
        <f t="shared" si="0"/>
        <v>0</v>
      </c>
    </row>
    <row r="13" spans="1:6" ht="17.600000000000001" x14ac:dyDescent="0.4">
      <c r="A13" s="1036"/>
      <c r="B13" s="1032"/>
      <c r="C13" s="1033"/>
      <c r="D13" s="1034"/>
      <c r="E13" s="1035"/>
      <c r="F13" s="1035"/>
    </row>
    <row r="14" spans="1:6" ht="92.6" x14ac:dyDescent="0.4">
      <c r="A14" s="1031">
        <v>5</v>
      </c>
      <c r="B14" s="1032" t="s">
        <v>1273</v>
      </c>
      <c r="C14" s="1033" t="s">
        <v>1272</v>
      </c>
      <c r="D14" s="1034">
        <v>1</v>
      </c>
      <c r="E14" s="1035"/>
      <c r="F14" s="1035">
        <f t="shared" si="0"/>
        <v>0</v>
      </c>
    </row>
    <row r="15" spans="1:6" ht="17.600000000000001" x14ac:dyDescent="0.4">
      <c r="A15" s="1036"/>
      <c r="B15" s="1028"/>
      <c r="C15" s="1027"/>
      <c r="D15" s="1027"/>
      <c r="E15" s="1037"/>
      <c r="F15" s="1028"/>
    </row>
    <row r="16" spans="1:6" ht="17.600000000000001" x14ac:dyDescent="0.4">
      <c r="A16" s="1036"/>
      <c r="B16" s="1028"/>
      <c r="C16" s="1027"/>
      <c r="D16" s="1027"/>
      <c r="E16" s="1037"/>
      <c r="F16" s="1038">
        <f>SUM(F5:F14)</f>
        <v>0</v>
      </c>
    </row>
    <row r="17" spans="1:6" ht="17.600000000000001" x14ac:dyDescent="0.4">
      <c r="A17" s="1036"/>
      <c r="B17" s="1028"/>
      <c r="C17" s="1027"/>
      <c r="D17" s="1027"/>
      <c r="E17" s="1037"/>
      <c r="F17" s="1028"/>
    </row>
    <row r="18" spans="1:6" ht="17.600000000000001" x14ac:dyDescent="0.4">
      <c r="A18" s="1031"/>
      <c r="B18" s="1138" t="s">
        <v>1274</v>
      </c>
      <c r="C18" s="1138"/>
      <c r="D18" s="1138"/>
      <c r="E18" s="1138"/>
      <c r="F18" s="1039"/>
    </row>
    <row r="19" spans="1:6" ht="17.600000000000001" x14ac:dyDescent="0.4">
      <c r="A19" s="1036"/>
      <c r="B19" s="1032"/>
      <c r="C19" s="1033"/>
      <c r="D19" s="1034"/>
      <c r="E19" s="1039"/>
      <c r="F19" s="1039"/>
    </row>
    <row r="20" spans="1:6" ht="108" x14ac:dyDescent="0.4">
      <c r="A20" s="1031">
        <v>1</v>
      </c>
      <c r="B20" s="1032" t="s">
        <v>1275</v>
      </c>
      <c r="C20" s="1033" t="s">
        <v>1276</v>
      </c>
      <c r="D20" s="1034">
        <v>120</v>
      </c>
      <c r="E20" s="1039"/>
      <c r="F20" s="1035">
        <f t="shared" ref="F20:F32" si="1">D20*E20</f>
        <v>0</v>
      </c>
    </row>
    <row r="21" spans="1:6" x14ac:dyDescent="0.4">
      <c r="A21" s="1031"/>
      <c r="B21" s="1032" t="s">
        <v>1277</v>
      </c>
      <c r="C21" s="1033" t="s">
        <v>1268</v>
      </c>
      <c r="D21" s="1034">
        <v>200</v>
      </c>
      <c r="E21" s="1039"/>
      <c r="F21" s="1035">
        <f t="shared" si="1"/>
        <v>0</v>
      </c>
    </row>
    <row r="22" spans="1:6" x14ac:dyDescent="0.4">
      <c r="A22" s="1031"/>
      <c r="B22" s="1032" t="s">
        <v>1278</v>
      </c>
      <c r="C22" s="1033" t="s">
        <v>1268</v>
      </c>
      <c r="D22" s="1034">
        <v>20</v>
      </c>
      <c r="E22" s="1039"/>
      <c r="F22" s="1035">
        <f t="shared" si="1"/>
        <v>0</v>
      </c>
    </row>
    <row r="23" spans="1:6" x14ac:dyDescent="0.4">
      <c r="A23" s="1031"/>
      <c r="B23" s="1032" t="s">
        <v>1279</v>
      </c>
      <c r="C23" s="1033" t="s">
        <v>1268</v>
      </c>
      <c r="D23" s="1034">
        <v>25</v>
      </c>
      <c r="E23" s="1039"/>
      <c r="F23" s="1035">
        <f t="shared" si="1"/>
        <v>0</v>
      </c>
    </row>
    <row r="24" spans="1:6" ht="30.9" x14ac:dyDescent="0.4">
      <c r="A24" s="1031"/>
      <c r="B24" s="1032" t="s">
        <v>1280</v>
      </c>
      <c r="C24" s="1033" t="s">
        <v>1268</v>
      </c>
      <c r="D24" s="1034">
        <v>90</v>
      </c>
      <c r="E24" s="1039"/>
      <c r="F24" s="1035">
        <f t="shared" si="1"/>
        <v>0</v>
      </c>
    </row>
    <row r="25" spans="1:6" ht="30.9" x14ac:dyDescent="0.4">
      <c r="A25" s="1036"/>
      <c r="B25" s="1032" t="s">
        <v>1281</v>
      </c>
      <c r="C25" s="1033" t="s">
        <v>1282</v>
      </c>
      <c r="D25" s="1034">
        <v>1</v>
      </c>
      <c r="E25" s="1039"/>
      <c r="F25" s="1035">
        <f t="shared" si="1"/>
        <v>0</v>
      </c>
    </row>
    <row r="26" spans="1:6" ht="30.9" x14ac:dyDescent="0.4">
      <c r="A26" s="1036"/>
      <c r="B26" s="1032" t="s">
        <v>1283</v>
      </c>
      <c r="C26" s="1033" t="s">
        <v>1268</v>
      </c>
      <c r="D26" s="1034">
        <v>5</v>
      </c>
      <c r="E26" s="1039"/>
      <c r="F26" s="1035">
        <f t="shared" si="1"/>
        <v>0</v>
      </c>
    </row>
    <row r="27" spans="1:6" ht="17.600000000000001" x14ac:dyDescent="0.4">
      <c r="A27" s="1036"/>
      <c r="B27" s="1032" t="s">
        <v>1284</v>
      </c>
      <c r="C27" s="1033" t="s">
        <v>1268</v>
      </c>
      <c r="D27" s="1034">
        <v>60</v>
      </c>
      <c r="E27" s="1039"/>
      <c r="F27" s="1035">
        <f t="shared" si="1"/>
        <v>0</v>
      </c>
    </row>
    <row r="28" spans="1:6" ht="30.9" x14ac:dyDescent="0.4">
      <c r="A28" s="1031"/>
      <c r="B28" s="1032" t="s">
        <v>1285</v>
      </c>
      <c r="C28" s="1033" t="s">
        <v>1268</v>
      </c>
      <c r="D28" s="1034">
        <v>150</v>
      </c>
      <c r="E28" s="1039"/>
      <c r="F28" s="1035">
        <f t="shared" si="1"/>
        <v>0</v>
      </c>
    </row>
    <row r="29" spans="1:6" ht="30.9" x14ac:dyDescent="0.4">
      <c r="A29" s="1031">
        <v>3</v>
      </c>
      <c r="B29" s="1032" t="s">
        <v>1286</v>
      </c>
      <c r="C29" s="1033" t="s">
        <v>36</v>
      </c>
      <c r="D29" s="1034">
        <v>1</v>
      </c>
      <c r="E29" s="1039"/>
      <c r="F29" s="1035">
        <f t="shared" si="1"/>
        <v>0</v>
      </c>
    </row>
    <row r="30" spans="1:6" ht="30.9" x14ac:dyDescent="0.4">
      <c r="A30" s="1031">
        <v>4</v>
      </c>
      <c r="B30" s="1032" t="s">
        <v>1287</v>
      </c>
      <c r="C30" s="1033" t="s">
        <v>1268</v>
      </c>
      <c r="D30" s="1034">
        <v>80</v>
      </c>
      <c r="E30" s="1039"/>
      <c r="F30" s="1035">
        <f t="shared" si="1"/>
        <v>0</v>
      </c>
    </row>
    <row r="31" spans="1:6" ht="30.9" x14ac:dyDescent="0.4">
      <c r="A31" s="1031">
        <v>5</v>
      </c>
      <c r="B31" s="1032" t="s">
        <v>1288</v>
      </c>
      <c r="C31" s="1033" t="s">
        <v>1264</v>
      </c>
      <c r="D31" s="1034">
        <v>4</v>
      </c>
      <c r="E31" s="1039"/>
      <c r="F31" s="1035">
        <f t="shared" si="1"/>
        <v>0</v>
      </c>
    </row>
    <row r="32" spans="1:6" x14ac:dyDescent="0.4">
      <c r="A32" s="1031">
        <v>6</v>
      </c>
      <c r="B32" s="1032" t="s">
        <v>1289</v>
      </c>
      <c r="C32" s="1033" t="s">
        <v>1264</v>
      </c>
      <c r="D32" s="1034">
        <v>4</v>
      </c>
      <c r="E32" s="1039"/>
      <c r="F32" s="1035">
        <f t="shared" si="1"/>
        <v>0</v>
      </c>
    </row>
    <row r="33" spans="1:6" ht="46.3" x14ac:dyDescent="0.4">
      <c r="A33" s="1031">
        <v>7</v>
      </c>
      <c r="B33" s="1032" t="s">
        <v>1290</v>
      </c>
      <c r="C33" s="1033"/>
      <c r="D33" s="1034"/>
      <c r="E33" s="1039"/>
      <c r="F33" s="1035"/>
    </row>
    <row r="34" spans="1:6" x14ac:dyDescent="0.4">
      <c r="A34" s="1031"/>
      <c r="B34" s="1032"/>
      <c r="C34" s="1033"/>
      <c r="D34" s="1034"/>
      <c r="E34" s="1039"/>
      <c r="F34" s="1035"/>
    </row>
    <row r="35" spans="1:6" x14ac:dyDescent="0.4">
      <c r="A35" s="1031"/>
      <c r="B35" s="1032" t="s">
        <v>1291</v>
      </c>
      <c r="C35" s="1033" t="s">
        <v>1268</v>
      </c>
      <c r="D35" s="1034">
        <v>60</v>
      </c>
      <c r="E35" s="1039"/>
      <c r="F35" s="1035">
        <f t="shared" ref="F35:F38" si="2">D35*E35</f>
        <v>0</v>
      </c>
    </row>
    <row r="36" spans="1:6" x14ac:dyDescent="0.4">
      <c r="A36" s="1031"/>
      <c r="B36" s="1032" t="s">
        <v>1292</v>
      </c>
      <c r="C36" s="1033" t="s">
        <v>1268</v>
      </c>
      <c r="D36" s="1034">
        <v>120</v>
      </c>
      <c r="E36" s="1039"/>
      <c r="F36" s="1035">
        <f t="shared" si="2"/>
        <v>0</v>
      </c>
    </row>
    <row r="37" spans="1:6" x14ac:dyDescent="0.4">
      <c r="A37" s="1031"/>
      <c r="B37" s="1032" t="s">
        <v>1293</v>
      </c>
      <c r="C37" s="1033" t="s">
        <v>1268</v>
      </c>
      <c r="D37" s="1034">
        <v>60</v>
      </c>
      <c r="E37" s="1039"/>
      <c r="F37" s="1035">
        <f t="shared" si="2"/>
        <v>0</v>
      </c>
    </row>
    <row r="38" spans="1:6" x14ac:dyDescent="0.4">
      <c r="A38" s="1031"/>
      <c r="B38" s="1032" t="s">
        <v>1294</v>
      </c>
      <c r="C38" s="1033" t="s">
        <v>1268</v>
      </c>
      <c r="D38" s="1034">
        <v>80</v>
      </c>
      <c r="E38" s="1039"/>
      <c r="F38" s="1035">
        <f t="shared" si="2"/>
        <v>0</v>
      </c>
    </row>
    <row r="39" spans="1:6" x14ac:dyDescent="0.4">
      <c r="A39" s="1031"/>
      <c r="B39" s="1032" t="s">
        <v>1295</v>
      </c>
      <c r="C39" s="1033" t="s">
        <v>1268</v>
      </c>
      <c r="D39" s="1034">
        <v>20</v>
      </c>
      <c r="E39" s="1039"/>
      <c r="F39" s="1035">
        <f>D39*E39</f>
        <v>0</v>
      </c>
    </row>
    <row r="40" spans="1:6" x14ac:dyDescent="0.4">
      <c r="A40" s="1031"/>
      <c r="B40" s="1032" t="s">
        <v>1296</v>
      </c>
      <c r="C40" s="1033" t="s">
        <v>1268</v>
      </c>
      <c r="D40" s="1034">
        <v>10</v>
      </c>
      <c r="E40" s="1039"/>
      <c r="F40" s="1035">
        <f>D40*E40</f>
        <v>0</v>
      </c>
    </row>
    <row r="41" spans="1:6" ht="17.600000000000001" x14ac:dyDescent="0.4">
      <c r="A41" s="1031"/>
      <c r="B41" s="1032" t="s">
        <v>1297</v>
      </c>
      <c r="C41" s="1027"/>
      <c r="D41" s="1027"/>
      <c r="E41" s="1037"/>
      <c r="F41" s="1038">
        <f>SUM(F20:F40)</f>
        <v>0</v>
      </c>
    </row>
    <row r="42" spans="1:6" ht="17.600000000000001" x14ac:dyDescent="0.4">
      <c r="A42" s="1031"/>
      <c r="B42" s="1028"/>
      <c r="C42" s="1027"/>
      <c r="D42" s="1027"/>
      <c r="E42" s="1037"/>
      <c r="F42" s="1040"/>
    </row>
    <row r="43" spans="1:6" ht="17.600000000000001" x14ac:dyDescent="0.4">
      <c r="A43" s="1036"/>
      <c r="B43" s="1138" t="s">
        <v>1298</v>
      </c>
      <c r="C43" s="1138"/>
      <c r="D43" s="1138"/>
      <c r="E43" s="1138"/>
      <c r="F43" s="1028"/>
    </row>
    <row r="44" spans="1:6" ht="17.600000000000001" x14ac:dyDescent="0.4">
      <c r="A44" s="1031"/>
      <c r="B44" s="1028"/>
      <c r="C44" s="1027"/>
      <c r="D44" s="1027"/>
      <c r="E44" s="1037"/>
      <c r="F44" s="1040"/>
    </row>
    <row r="45" spans="1:6" ht="46.3" x14ac:dyDescent="0.4">
      <c r="A45" s="1031"/>
      <c r="B45" s="1032" t="s">
        <v>1299</v>
      </c>
      <c r="C45" s="1027"/>
      <c r="D45" s="1027"/>
      <c r="E45" s="1037"/>
      <c r="F45" s="1040"/>
    </row>
    <row r="46" spans="1:6" ht="17.600000000000001" x14ac:dyDescent="0.4">
      <c r="A46" s="1031"/>
      <c r="B46" s="1028"/>
      <c r="C46" s="1027"/>
      <c r="D46" s="1027"/>
      <c r="E46" s="1037"/>
      <c r="F46" s="1040"/>
    </row>
    <row r="47" spans="1:6" ht="46.3" x14ac:dyDescent="0.4">
      <c r="A47" s="1031">
        <v>1</v>
      </c>
      <c r="B47" s="1032" t="s">
        <v>1300</v>
      </c>
      <c r="C47" s="1033" t="s">
        <v>1264</v>
      </c>
      <c r="D47" s="1034">
        <v>1</v>
      </c>
      <c r="E47" s="1041"/>
      <c r="F47" s="1035">
        <f>D47*E47</f>
        <v>0</v>
      </c>
    </row>
    <row r="48" spans="1:6" ht="17.600000000000001" x14ac:dyDescent="0.4">
      <c r="A48" s="1031"/>
      <c r="B48" s="1028"/>
      <c r="C48" s="1027"/>
      <c r="D48" s="1027"/>
      <c r="E48" s="1037"/>
      <c r="F48" s="1040"/>
    </row>
    <row r="49" spans="1:6" ht="401.15" x14ac:dyDescent="0.4">
      <c r="A49" s="1031">
        <v>2</v>
      </c>
      <c r="B49" s="1042" t="s">
        <v>1301</v>
      </c>
      <c r="C49" s="1033"/>
      <c r="D49" s="1034"/>
      <c r="E49" s="1039"/>
      <c r="F49" s="1039"/>
    </row>
    <row r="50" spans="1:6" ht="216" x14ac:dyDescent="0.4">
      <c r="A50" s="1031"/>
      <c r="B50" s="1043" t="s">
        <v>1302</v>
      </c>
      <c r="C50" s="1044" t="s">
        <v>36</v>
      </c>
      <c r="D50" s="1044">
        <v>1</v>
      </c>
      <c r="E50" s="1041"/>
      <c r="F50" s="1035">
        <f>+D50*E50</f>
        <v>0</v>
      </c>
    </row>
    <row r="51" spans="1:6" s="1050" customFormat="1" ht="370.3" x14ac:dyDescent="0.4">
      <c r="A51" s="1045">
        <v>3</v>
      </c>
      <c r="B51" s="1046" t="s">
        <v>1303</v>
      </c>
      <c r="C51" s="1047" t="s">
        <v>1264</v>
      </c>
      <c r="D51" s="1048">
        <v>1</v>
      </c>
      <c r="E51" s="1049"/>
      <c r="F51" s="1035">
        <f>D51*E51</f>
        <v>0</v>
      </c>
    </row>
    <row r="52" spans="1:6" ht="17.600000000000001" x14ac:dyDescent="0.4">
      <c r="A52" s="1031"/>
      <c r="B52" s="1028"/>
      <c r="C52" s="1027"/>
      <c r="D52" s="1027"/>
      <c r="E52" s="1037"/>
      <c r="F52" s="1039"/>
    </row>
    <row r="53" spans="1:6" ht="409.6" x14ac:dyDescent="0.4">
      <c r="A53" s="1031">
        <v>4</v>
      </c>
      <c r="B53" s="1051" t="s">
        <v>1304</v>
      </c>
      <c r="C53" s="1033" t="s">
        <v>1264</v>
      </c>
      <c r="D53" s="1034">
        <v>1</v>
      </c>
      <c r="E53" s="1035"/>
      <c r="F53" s="1035">
        <f t="shared" ref="F53" si="3">D53*E53</f>
        <v>0</v>
      </c>
    </row>
    <row r="54" spans="1:6" ht="17.600000000000001" x14ac:dyDescent="0.4">
      <c r="A54" s="1031"/>
      <c r="B54" s="1028"/>
      <c r="C54" s="1027"/>
      <c r="D54" s="1027"/>
      <c r="E54" s="1037"/>
      <c r="F54" s="1039"/>
    </row>
    <row r="55" spans="1:6" ht="402.75" customHeight="1" x14ac:dyDescent="0.4">
      <c r="A55" s="1031">
        <v>5</v>
      </c>
      <c r="B55" s="1032" t="s">
        <v>1305</v>
      </c>
      <c r="C55" s="1033" t="s">
        <v>36</v>
      </c>
      <c r="D55" s="1034">
        <v>1</v>
      </c>
      <c r="E55" s="1035"/>
      <c r="F55" s="1035">
        <f>D55*E55</f>
        <v>0</v>
      </c>
    </row>
    <row r="56" spans="1:6" ht="17.600000000000001" x14ac:dyDescent="0.4">
      <c r="A56" s="1031"/>
      <c r="B56" s="1028"/>
      <c r="C56" s="1027"/>
      <c r="D56" s="1027"/>
      <c r="E56" s="1037"/>
      <c r="F56" s="1040"/>
    </row>
    <row r="57" spans="1:6" ht="409.6" x14ac:dyDescent="0.4">
      <c r="A57" s="1031">
        <v>6</v>
      </c>
      <c r="B57" s="1051" t="s">
        <v>1306</v>
      </c>
      <c r="C57" s="1033" t="s">
        <v>1264</v>
      </c>
      <c r="D57" s="1034">
        <v>1</v>
      </c>
      <c r="E57" s="1035"/>
      <c r="F57" s="1035">
        <f>D57*E57</f>
        <v>0</v>
      </c>
    </row>
    <row r="58" spans="1:6" ht="17.600000000000001" x14ac:dyDescent="0.4">
      <c r="A58" s="1031"/>
      <c r="B58" s="1028"/>
      <c r="C58" s="1027"/>
      <c r="D58" s="1027"/>
      <c r="E58" s="1037"/>
      <c r="F58" s="1040"/>
    </row>
    <row r="59" spans="1:6" ht="401.15" x14ac:dyDescent="0.4">
      <c r="A59" s="1031">
        <v>7</v>
      </c>
      <c r="B59" s="1051" t="s">
        <v>1307</v>
      </c>
      <c r="C59" s="1033" t="s">
        <v>1264</v>
      </c>
      <c r="D59" s="1034">
        <v>1</v>
      </c>
      <c r="E59" s="1035"/>
      <c r="F59" s="1035">
        <f>D59*E59</f>
        <v>0</v>
      </c>
    </row>
    <row r="60" spans="1:6" ht="17.600000000000001" x14ac:dyDescent="0.4">
      <c r="A60" s="1031"/>
      <c r="B60" s="1028"/>
      <c r="C60" s="1027"/>
      <c r="D60" s="1027"/>
      <c r="E60" s="1037"/>
      <c r="F60" s="1040"/>
    </row>
    <row r="61" spans="1:6" ht="401.15" x14ac:dyDescent="0.4">
      <c r="A61" s="1031">
        <v>8</v>
      </c>
      <c r="B61" s="1032" t="s">
        <v>1308</v>
      </c>
      <c r="C61" s="1033" t="s">
        <v>36</v>
      </c>
      <c r="D61" s="1034">
        <v>1</v>
      </c>
      <c r="E61" s="1035"/>
      <c r="F61" s="1035">
        <f>D61*E61</f>
        <v>0</v>
      </c>
    </row>
    <row r="62" spans="1:6" ht="17.600000000000001" x14ac:dyDescent="0.4">
      <c r="A62" s="1031"/>
      <c r="B62" s="1028"/>
      <c r="C62" s="1027"/>
      <c r="D62" s="1027"/>
      <c r="E62" s="1037"/>
      <c r="F62" s="1040"/>
    </row>
    <row r="63" spans="1:6" ht="370.3" x14ac:dyDescent="0.4">
      <c r="A63" s="1031">
        <v>9</v>
      </c>
      <c r="B63" s="1032" t="s">
        <v>1309</v>
      </c>
      <c r="C63" s="1033" t="s">
        <v>1264</v>
      </c>
      <c r="D63" s="1034">
        <v>1</v>
      </c>
      <c r="E63" s="1035"/>
      <c r="F63" s="1038">
        <f>D63*E63</f>
        <v>0</v>
      </c>
    </row>
    <row r="64" spans="1:6" x14ac:dyDescent="0.4">
      <c r="A64" s="1031"/>
      <c r="B64" s="1032"/>
      <c r="C64" s="1033"/>
      <c r="D64" s="1034"/>
      <c r="E64" s="1039"/>
      <c r="F64" s="1040"/>
    </row>
    <row r="65" spans="1:6" ht="409.6" x14ac:dyDescent="0.4">
      <c r="A65" s="1031">
        <v>10</v>
      </c>
      <c r="B65" s="1032" t="s">
        <v>1310</v>
      </c>
      <c r="C65" s="1033" t="s">
        <v>1264</v>
      </c>
      <c r="D65" s="1034">
        <v>1</v>
      </c>
      <c r="E65" s="1035"/>
      <c r="F65" s="1038">
        <f>D65*E65</f>
        <v>0</v>
      </c>
    </row>
    <row r="66" spans="1:6" ht="17.600000000000001" x14ac:dyDescent="0.4">
      <c r="A66" s="1031"/>
      <c r="B66" s="1028"/>
      <c r="C66" s="1027"/>
      <c r="D66" s="1027"/>
      <c r="E66" s="1037"/>
      <c r="F66" s="1040"/>
    </row>
    <row r="67" spans="1:6" x14ac:dyDescent="0.4">
      <c r="A67" s="1031"/>
      <c r="B67" s="1052"/>
      <c r="C67" s="1052"/>
      <c r="D67" s="1053"/>
      <c r="E67" s="1039"/>
      <c r="F67" s="1040">
        <f>SUM(F45:F66)</f>
        <v>0</v>
      </c>
    </row>
    <row r="68" spans="1:6" x14ac:dyDescent="0.4">
      <c r="A68" s="1031"/>
      <c r="B68" s="1052"/>
      <c r="C68" s="1052"/>
      <c r="D68" s="1053"/>
      <c r="E68" s="1039"/>
      <c r="F68" s="1039"/>
    </row>
    <row r="69" spans="1:6" ht="17.600000000000001" x14ac:dyDescent="0.4">
      <c r="A69" s="1036"/>
      <c r="B69" s="1138" t="s">
        <v>1311</v>
      </c>
      <c r="C69" s="1138"/>
      <c r="D69" s="1138"/>
      <c r="E69" s="1138"/>
      <c r="F69" s="1028"/>
    </row>
    <row r="70" spans="1:6" ht="17.600000000000001" x14ac:dyDescent="0.4">
      <c r="A70" s="1036"/>
      <c r="B70" s="1027"/>
      <c r="C70" s="1027"/>
      <c r="D70" s="1027"/>
      <c r="E70" s="1028"/>
      <c r="F70" s="1028"/>
    </row>
    <row r="71" spans="1:6" ht="61.75" x14ac:dyDescent="0.4">
      <c r="A71" s="1036"/>
      <c r="B71" s="1032" t="s">
        <v>1312</v>
      </c>
      <c r="C71" s="1027"/>
      <c r="D71" s="1027"/>
      <c r="E71" s="1028"/>
      <c r="F71" s="1028"/>
    </row>
    <row r="72" spans="1:6" x14ac:dyDescent="0.4">
      <c r="A72" s="1031"/>
      <c r="B72" s="1052"/>
      <c r="C72" s="1052"/>
      <c r="D72" s="1053"/>
      <c r="E72" s="1039"/>
      <c r="F72" s="1039"/>
    </row>
    <row r="73" spans="1:6" ht="138.9" x14ac:dyDescent="0.4">
      <c r="A73" s="1031">
        <v>1</v>
      </c>
      <c r="B73" s="1051" t="s">
        <v>1313</v>
      </c>
      <c r="C73" s="1033" t="s">
        <v>36</v>
      </c>
      <c r="D73" s="1034">
        <v>2</v>
      </c>
      <c r="E73" s="1039"/>
      <c r="F73" s="1039">
        <f>D73*E73</f>
        <v>0</v>
      </c>
    </row>
    <row r="74" spans="1:6" x14ac:dyDescent="0.4">
      <c r="A74" s="1031"/>
      <c r="B74" s="1052"/>
      <c r="C74" s="1052"/>
      <c r="D74" s="1053"/>
      <c r="E74" s="1039"/>
      <c r="F74" s="1039"/>
    </row>
    <row r="75" spans="1:6" ht="138.9" x14ac:dyDescent="0.4">
      <c r="A75" s="1031">
        <v>2</v>
      </c>
      <c r="B75" s="1032" t="s">
        <v>1314</v>
      </c>
      <c r="C75" s="1033" t="s">
        <v>1264</v>
      </c>
      <c r="D75" s="1034">
        <v>20</v>
      </c>
      <c r="E75" s="1039"/>
      <c r="F75" s="1039">
        <f>D75*E75</f>
        <v>0</v>
      </c>
    </row>
    <row r="76" spans="1:6" x14ac:dyDescent="0.4">
      <c r="A76" s="1031"/>
      <c r="B76" s="1032"/>
      <c r="C76" s="1033"/>
      <c r="D76" s="1034"/>
      <c r="E76" s="1039"/>
      <c r="F76" s="1039"/>
    </row>
    <row r="77" spans="1:6" ht="138.9" x14ac:dyDescent="0.4">
      <c r="A77" s="1031">
        <v>3</v>
      </c>
      <c r="B77" s="1032" t="s">
        <v>1315</v>
      </c>
      <c r="C77" s="1033" t="s">
        <v>1264</v>
      </c>
      <c r="D77" s="1034">
        <v>12</v>
      </c>
      <c r="E77" s="1039"/>
      <c r="F77" s="1039">
        <f t="shared" ref="F77" si="4">D77*E77</f>
        <v>0</v>
      </c>
    </row>
    <row r="78" spans="1:6" x14ac:dyDescent="0.4">
      <c r="A78" s="1031"/>
      <c r="B78" s="1032"/>
      <c r="C78" s="1033"/>
      <c r="D78" s="1034"/>
      <c r="E78" s="1039"/>
      <c r="F78" s="1039"/>
    </row>
    <row r="79" spans="1:6" ht="138.9" x14ac:dyDescent="0.4">
      <c r="A79" s="1031">
        <v>4</v>
      </c>
      <c r="B79" s="1032" t="s">
        <v>1316</v>
      </c>
      <c r="C79" s="1033" t="s">
        <v>1264</v>
      </c>
      <c r="D79" s="1034">
        <v>12</v>
      </c>
      <c r="E79" s="1039"/>
      <c r="F79" s="1039">
        <f>D79*E79</f>
        <v>0</v>
      </c>
    </row>
    <row r="80" spans="1:6" x14ac:dyDescent="0.4">
      <c r="A80" s="1031"/>
      <c r="B80" s="1052"/>
      <c r="C80" s="1052"/>
      <c r="D80" s="1053"/>
      <c r="E80" s="1039"/>
      <c r="F80" s="1028"/>
    </row>
    <row r="81" spans="1:6" ht="123.45" x14ac:dyDescent="0.4">
      <c r="A81" s="1031">
        <v>5</v>
      </c>
      <c r="B81" s="1032" t="s">
        <v>1317</v>
      </c>
      <c r="C81" s="1033" t="s">
        <v>1264</v>
      </c>
      <c r="D81" s="1034">
        <v>60</v>
      </c>
      <c r="E81" s="1039"/>
      <c r="F81" s="1039">
        <f>D81*E81</f>
        <v>0</v>
      </c>
    </row>
    <row r="82" spans="1:6" x14ac:dyDescent="0.4">
      <c r="A82" s="1031"/>
      <c r="B82" s="1052"/>
      <c r="C82" s="1052"/>
      <c r="D82" s="1053"/>
      <c r="E82" s="1039"/>
      <c r="F82" s="1028"/>
    </row>
    <row r="83" spans="1:6" ht="154.30000000000001" x14ac:dyDescent="0.4">
      <c r="A83" s="1031">
        <v>6</v>
      </c>
      <c r="B83" s="1032" t="s">
        <v>1318</v>
      </c>
      <c r="C83" s="1052" t="s">
        <v>1264</v>
      </c>
      <c r="D83" s="1053">
        <v>25</v>
      </c>
      <c r="E83" s="1039"/>
      <c r="F83" s="1039">
        <f t="shared" ref="F83:F87" si="5">D83*E83</f>
        <v>0</v>
      </c>
    </row>
    <row r="84" spans="1:6" x14ac:dyDescent="0.4">
      <c r="A84" s="1031"/>
      <c r="B84" s="1052"/>
      <c r="C84" s="1052"/>
      <c r="D84" s="1053"/>
      <c r="E84" s="1039"/>
      <c r="F84" s="1039"/>
    </row>
    <row r="85" spans="1:6" ht="154.30000000000001" x14ac:dyDescent="0.4">
      <c r="A85" s="1031">
        <v>7</v>
      </c>
      <c r="B85" s="1032" t="s">
        <v>1319</v>
      </c>
      <c r="C85" s="1052" t="s">
        <v>1264</v>
      </c>
      <c r="D85" s="1053">
        <v>50</v>
      </c>
      <c r="E85" s="1039"/>
      <c r="F85" s="1039">
        <f t="shared" si="5"/>
        <v>0</v>
      </c>
    </row>
    <row r="86" spans="1:6" x14ac:dyDescent="0.4">
      <c r="A86" s="1031"/>
      <c r="B86" s="1052"/>
      <c r="C86" s="1052"/>
      <c r="D86" s="1053"/>
      <c r="E86" s="1039"/>
      <c r="F86" s="1039"/>
    </row>
    <row r="87" spans="1:6" ht="86.25" customHeight="1" x14ac:dyDescent="0.4">
      <c r="A87" s="1031">
        <v>8</v>
      </c>
      <c r="B87" s="1032" t="s">
        <v>1320</v>
      </c>
      <c r="C87" s="1052" t="s">
        <v>1264</v>
      </c>
      <c r="D87" s="1053">
        <v>5</v>
      </c>
      <c r="E87" s="1039"/>
      <c r="F87" s="1039">
        <f t="shared" si="5"/>
        <v>0</v>
      </c>
    </row>
    <row r="88" spans="1:6" x14ac:dyDescent="0.4">
      <c r="A88" s="1031"/>
      <c r="B88" s="1052"/>
      <c r="C88" s="1052"/>
      <c r="D88" s="1053"/>
      <c r="E88" s="1039"/>
      <c r="F88" s="1039"/>
    </row>
    <row r="89" spans="1:6" ht="30.9" x14ac:dyDescent="0.4">
      <c r="A89" s="1031">
        <v>9</v>
      </c>
      <c r="B89" s="1032" t="s">
        <v>1321</v>
      </c>
      <c r="C89" s="1052" t="s">
        <v>1264</v>
      </c>
      <c r="D89" s="1053">
        <v>1</v>
      </c>
      <c r="E89" s="1039"/>
      <c r="F89" s="1039">
        <f t="shared" ref="F89:F100" si="6">D89*E89</f>
        <v>0</v>
      </c>
    </row>
    <row r="90" spans="1:6" x14ac:dyDescent="0.4">
      <c r="A90" s="1031"/>
      <c r="B90" s="1032"/>
      <c r="C90" s="1052"/>
      <c r="D90" s="1053"/>
      <c r="E90" s="1039"/>
      <c r="F90" s="1039"/>
    </row>
    <row r="91" spans="1:6" ht="77.150000000000006" x14ac:dyDescent="0.4">
      <c r="A91" s="1031">
        <v>10</v>
      </c>
      <c r="B91" s="1032" t="s">
        <v>1322</v>
      </c>
      <c r="C91" s="1052"/>
      <c r="D91" s="1053"/>
      <c r="E91" s="1039"/>
      <c r="F91" s="1039"/>
    </row>
    <row r="92" spans="1:6" x14ac:dyDescent="0.4">
      <c r="A92" s="1031"/>
      <c r="B92" s="1032" t="s">
        <v>1323</v>
      </c>
      <c r="C92" s="1052" t="s">
        <v>400</v>
      </c>
      <c r="D92" s="1053">
        <v>20</v>
      </c>
      <c r="E92" s="1039"/>
      <c r="F92" s="1039">
        <f t="shared" si="6"/>
        <v>0</v>
      </c>
    </row>
    <row r="93" spans="1:6" x14ac:dyDescent="0.4">
      <c r="A93" s="1031"/>
      <c r="B93" s="1032" t="s">
        <v>1324</v>
      </c>
      <c r="C93" s="1052" t="s">
        <v>400</v>
      </c>
      <c r="D93" s="1053">
        <v>3315</v>
      </c>
      <c r="E93" s="1039"/>
      <c r="F93" s="1039">
        <f t="shared" si="6"/>
        <v>0</v>
      </c>
    </row>
    <row r="94" spans="1:6" x14ac:dyDescent="0.4">
      <c r="A94" s="1031"/>
      <c r="B94" s="1032" t="s">
        <v>1325</v>
      </c>
      <c r="C94" s="1052" t="s">
        <v>400</v>
      </c>
      <c r="D94" s="1053">
        <v>50</v>
      </c>
      <c r="E94" s="1039"/>
      <c r="F94" s="1039">
        <f t="shared" si="6"/>
        <v>0</v>
      </c>
    </row>
    <row r="95" spans="1:6" x14ac:dyDescent="0.4">
      <c r="A95" s="1031"/>
      <c r="B95" s="1052"/>
      <c r="C95" s="1052"/>
      <c r="D95" s="1053"/>
      <c r="E95" s="1039"/>
      <c r="F95" s="1039"/>
    </row>
    <row r="96" spans="1:6" x14ac:dyDescent="0.4">
      <c r="A96" s="1031">
        <v>11</v>
      </c>
      <c r="B96" s="1032" t="s">
        <v>1326</v>
      </c>
      <c r="C96" s="1052" t="s">
        <v>400</v>
      </c>
      <c r="D96" s="1053">
        <v>1500</v>
      </c>
      <c r="E96" s="1039"/>
      <c r="F96" s="1039">
        <f t="shared" si="6"/>
        <v>0</v>
      </c>
    </row>
    <row r="97" spans="1:6" x14ac:dyDescent="0.4">
      <c r="A97" s="1031"/>
      <c r="B97" s="1052"/>
      <c r="C97" s="1052"/>
      <c r="D97" s="1053"/>
      <c r="E97" s="1039"/>
      <c r="F97" s="1039"/>
    </row>
    <row r="98" spans="1:6" x14ac:dyDescent="0.4">
      <c r="A98" s="1031">
        <v>12</v>
      </c>
      <c r="B98" s="1032" t="s">
        <v>1327</v>
      </c>
      <c r="C98" s="1052" t="s">
        <v>400</v>
      </c>
      <c r="D98" s="1053">
        <v>500</v>
      </c>
      <c r="E98" s="1039"/>
      <c r="F98" s="1039">
        <f t="shared" si="6"/>
        <v>0</v>
      </c>
    </row>
    <row r="99" spans="1:6" x14ac:dyDescent="0.4">
      <c r="A99" s="1031"/>
      <c r="B99" s="1052"/>
      <c r="C99" s="1052"/>
      <c r="D99" s="1053"/>
      <c r="E99" s="1039"/>
      <c r="F99" s="1039"/>
    </row>
    <row r="100" spans="1:6" ht="35.25" customHeight="1" x14ac:dyDescent="0.4">
      <c r="A100" s="1031">
        <v>13</v>
      </c>
      <c r="B100" s="1032" t="s">
        <v>1328</v>
      </c>
      <c r="C100" s="1052" t="s">
        <v>36</v>
      </c>
      <c r="D100" s="1053">
        <v>32</v>
      </c>
      <c r="E100" s="1039"/>
      <c r="F100" s="1039">
        <f t="shared" si="6"/>
        <v>0</v>
      </c>
    </row>
    <row r="101" spans="1:6" x14ac:dyDescent="0.4">
      <c r="A101" s="1031"/>
      <c r="B101" s="1032"/>
      <c r="C101" s="1052"/>
      <c r="D101" s="1053"/>
      <c r="E101" s="1039"/>
      <c r="F101" s="1039"/>
    </row>
    <row r="102" spans="1:6" ht="108" x14ac:dyDescent="0.4">
      <c r="A102" s="1031">
        <v>14</v>
      </c>
      <c r="B102" s="1032" t="s">
        <v>1329</v>
      </c>
      <c r="C102" s="1052" t="s">
        <v>400</v>
      </c>
      <c r="D102" s="1053">
        <v>63</v>
      </c>
      <c r="E102" s="1039"/>
      <c r="F102" s="1039">
        <f>D102*E102</f>
        <v>0</v>
      </c>
    </row>
    <row r="103" spans="1:6" x14ac:dyDescent="0.4">
      <c r="A103" s="1031"/>
      <c r="B103" s="1032"/>
      <c r="C103" s="1052"/>
      <c r="D103" s="1053"/>
      <c r="E103" s="1039"/>
      <c r="F103" s="1039"/>
    </row>
    <row r="104" spans="1:6" ht="30.9" x14ac:dyDescent="0.4">
      <c r="A104" s="1031">
        <v>15</v>
      </c>
      <c r="B104" s="1032" t="s">
        <v>1330</v>
      </c>
      <c r="C104" s="1052" t="s">
        <v>400</v>
      </c>
      <c r="D104" s="1053">
        <v>780</v>
      </c>
      <c r="E104" s="1039"/>
      <c r="F104" s="1039">
        <f t="shared" ref="F104:F110" si="7">D104*E104</f>
        <v>0</v>
      </c>
    </row>
    <row r="105" spans="1:6" x14ac:dyDescent="0.4">
      <c r="A105" s="1031"/>
      <c r="B105" s="1032"/>
      <c r="C105" s="1052"/>
      <c r="D105" s="1053"/>
      <c r="E105" s="1039"/>
      <c r="F105" s="1039"/>
    </row>
    <row r="106" spans="1:6" ht="30.9" x14ac:dyDescent="0.4">
      <c r="A106" s="1031">
        <v>16</v>
      </c>
      <c r="B106" s="1032" t="s">
        <v>1331</v>
      </c>
      <c r="C106" s="1052" t="s">
        <v>400</v>
      </c>
      <c r="D106" s="1053">
        <v>70</v>
      </c>
      <c r="E106" s="1039"/>
      <c r="F106" s="1039">
        <f t="shared" si="7"/>
        <v>0</v>
      </c>
    </row>
    <row r="107" spans="1:6" x14ac:dyDescent="0.4">
      <c r="A107" s="1031"/>
      <c r="B107" s="1032"/>
      <c r="C107" s="1052"/>
      <c r="D107" s="1053"/>
      <c r="E107" s="1039"/>
      <c r="F107" s="1039"/>
    </row>
    <row r="108" spans="1:6" ht="30.9" x14ac:dyDescent="0.4">
      <c r="A108" s="1031">
        <v>17</v>
      </c>
      <c r="B108" s="1032" t="s">
        <v>1280</v>
      </c>
      <c r="C108" s="1052" t="s">
        <v>400</v>
      </c>
      <c r="D108" s="1053">
        <v>260</v>
      </c>
      <c r="E108" s="1039"/>
      <c r="F108" s="1039">
        <f t="shared" si="7"/>
        <v>0</v>
      </c>
    </row>
    <row r="109" spans="1:6" ht="19.5" customHeight="1" x14ac:dyDescent="0.4">
      <c r="A109" s="1031"/>
      <c r="B109" s="1032"/>
      <c r="C109" s="1052"/>
      <c r="D109" s="1053"/>
      <c r="E109" s="1039"/>
      <c r="F109" s="1039"/>
    </row>
    <row r="110" spans="1:6" ht="61.75" x14ac:dyDescent="0.4">
      <c r="A110" s="1031">
        <v>18</v>
      </c>
      <c r="B110" s="1032" t="s">
        <v>1332</v>
      </c>
      <c r="C110" s="1052" t="s">
        <v>606</v>
      </c>
      <c r="D110" s="1053">
        <v>1</v>
      </c>
      <c r="E110" s="1039"/>
      <c r="F110" s="1039">
        <f t="shared" si="7"/>
        <v>0</v>
      </c>
    </row>
    <row r="111" spans="1:6" ht="19.5" customHeight="1" x14ac:dyDescent="0.4">
      <c r="A111" s="1031"/>
      <c r="B111" s="1032"/>
      <c r="C111" s="1052"/>
      <c r="D111" s="1053"/>
      <c r="E111" s="1039"/>
      <c r="F111" s="1039"/>
    </row>
    <row r="112" spans="1:6" ht="108" x14ac:dyDescent="0.4">
      <c r="A112" s="1031">
        <v>19</v>
      </c>
      <c r="B112" s="1032" t="s">
        <v>1333</v>
      </c>
      <c r="C112" s="1052"/>
      <c r="D112" s="1053"/>
      <c r="E112" s="1039"/>
      <c r="F112" s="1039"/>
    </row>
    <row r="113" spans="1:6" x14ac:dyDescent="0.4">
      <c r="A113" s="1031"/>
      <c r="B113" s="1032" t="s">
        <v>1334</v>
      </c>
      <c r="C113" s="1052" t="s">
        <v>1268</v>
      </c>
      <c r="D113" s="1053">
        <v>60</v>
      </c>
      <c r="E113" s="1039"/>
      <c r="F113" s="1039">
        <f>D113*E113</f>
        <v>0</v>
      </c>
    </row>
    <row r="114" spans="1:6" ht="16.2" customHeight="1" x14ac:dyDescent="0.4">
      <c r="A114" s="1031"/>
      <c r="B114" s="1032" t="s">
        <v>1335</v>
      </c>
      <c r="C114" s="1052" t="s">
        <v>1268</v>
      </c>
      <c r="D114" s="1053">
        <v>100</v>
      </c>
      <c r="E114" s="1039"/>
      <c r="F114" s="1039">
        <f>D114*E114</f>
        <v>0</v>
      </c>
    </row>
    <row r="115" spans="1:6" x14ac:dyDescent="0.4">
      <c r="A115" s="1031"/>
      <c r="B115" s="1032"/>
      <c r="C115" s="1052"/>
      <c r="D115" s="1053"/>
      <c r="E115" s="1039"/>
      <c r="F115" s="1039"/>
    </row>
    <row r="116" spans="1:6" ht="262.3" x14ac:dyDescent="0.4">
      <c r="A116" s="1031">
        <v>20</v>
      </c>
      <c r="B116" s="1032" t="s">
        <v>1336</v>
      </c>
      <c r="C116" s="1052"/>
      <c r="D116" s="1053"/>
      <c r="E116" s="1039"/>
      <c r="F116" s="1039"/>
    </row>
    <row r="117" spans="1:6" ht="46.3" x14ac:dyDescent="0.4">
      <c r="A117" s="1031"/>
      <c r="B117" s="1032" t="s">
        <v>1337</v>
      </c>
      <c r="C117" s="1052"/>
      <c r="D117" s="1053"/>
      <c r="E117" s="1039"/>
      <c r="F117" s="1039"/>
    </row>
    <row r="118" spans="1:6" ht="30.9" x14ac:dyDescent="0.4">
      <c r="A118" s="1031"/>
      <c r="B118" s="1032" t="s">
        <v>1338</v>
      </c>
      <c r="C118" s="1052"/>
      <c r="D118" s="1053"/>
      <c r="E118" s="1039"/>
      <c r="F118" s="1039"/>
    </row>
    <row r="119" spans="1:6" ht="46.3" x14ac:dyDescent="0.4">
      <c r="A119" s="1031"/>
      <c r="B119" s="1032" t="s">
        <v>1339</v>
      </c>
      <c r="C119" s="1052"/>
      <c r="D119" s="1053"/>
      <c r="E119" s="1039"/>
      <c r="F119" s="1039"/>
    </row>
    <row r="120" spans="1:6" ht="46.3" x14ac:dyDescent="0.4">
      <c r="A120" s="1036"/>
      <c r="B120" s="1032" t="s">
        <v>1340</v>
      </c>
      <c r="C120" s="1052"/>
      <c r="D120" s="1053"/>
      <c r="E120" s="1039"/>
      <c r="F120" s="1028"/>
    </row>
    <row r="121" spans="1:6" ht="30.9" x14ac:dyDescent="0.4">
      <c r="A121" s="1036"/>
      <c r="B121" s="1032" t="s">
        <v>1341</v>
      </c>
      <c r="C121" s="1052"/>
      <c r="D121" s="1053"/>
      <c r="E121" s="1039"/>
      <c r="F121" s="1028"/>
    </row>
    <row r="122" spans="1:6" ht="17.600000000000001" x14ac:dyDescent="0.4">
      <c r="A122" s="1036"/>
      <c r="B122" s="1032" t="s">
        <v>1342</v>
      </c>
      <c r="C122" s="1052"/>
      <c r="D122" s="1053"/>
      <c r="E122" s="1039"/>
      <c r="F122" s="1028"/>
    </row>
    <row r="123" spans="1:6" ht="30.9" x14ac:dyDescent="0.4">
      <c r="A123" s="1036"/>
      <c r="B123" s="1032" t="s">
        <v>1343</v>
      </c>
      <c r="C123" s="1052"/>
      <c r="D123" s="1053"/>
      <c r="E123" s="1039"/>
      <c r="F123" s="1028"/>
    </row>
    <row r="124" spans="1:6" ht="30.9" x14ac:dyDescent="0.4">
      <c r="A124" s="1036"/>
      <c r="B124" s="1032" t="s">
        <v>1344</v>
      </c>
      <c r="C124" s="1052"/>
      <c r="D124" s="1053"/>
      <c r="E124" s="1039"/>
      <c r="F124" s="1028"/>
    </row>
    <row r="125" spans="1:6" ht="46.3" x14ac:dyDescent="0.4">
      <c r="A125" s="1036"/>
      <c r="B125" s="1032" t="s">
        <v>1345</v>
      </c>
      <c r="C125" s="1052"/>
      <c r="D125" s="1053"/>
      <c r="E125" s="1035"/>
      <c r="F125" s="1054"/>
    </row>
    <row r="126" spans="1:6" ht="17.600000000000001" x14ac:dyDescent="0.4">
      <c r="A126" s="1036"/>
      <c r="B126" s="1032" t="s">
        <v>1346</v>
      </c>
      <c r="C126" s="1052" t="s">
        <v>36</v>
      </c>
      <c r="D126" s="1053">
        <v>1</v>
      </c>
      <c r="E126" s="1035"/>
      <c r="F126" s="1035">
        <f>D126*E126</f>
        <v>0</v>
      </c>
    </row>
    <row r="127" spans="1:6" ht="17.600000000000001" x14ac:dyDescent="0.4">
      <c r="A127" s="1036"/>
      <c r="B127" s="1052"/>
      <c r="C127" s="1052"/>
      <c r="D127" s="1053"/>
      <c r="E127" s="1039"/>
      <c r="F127" s="1040">
        <f>SUM(F73:F126)</f>
        <v>0</v>
      </c>
    </row>
    <row r="128" spans="1:6" ht="17.600000000000001" x14ac:dyDescent="0.4">
      <c r="A128" s="1036"/>
      <c r="B128" s="1052"/>
      <c r="C128" s="1052"/>
      <c r="D128" s="1053"/>
      <c r="E128" s="1039"/>
      <c r="F128" s="1040"/>
    </row>
    <row r="129" spans="1:6" ht="17.600000000000001" x14ac:dyDescent="0.4">
      <c r="A129" s="1036"/>
      <c r="B129" s="1138" t="s">
        <v>1347</v>
      </c>
      <c r="C129" s="1138"/>
      <c r="D129" s="1138"/>
      <c r="E129" s="1138"/>
      <c r="F129" s="1028"/>
    </row>
    <row r="130" spans="1:6" ht="17.600000000000001" x14ac:dyDescent="0.4">
      <c r="A130" s="1036"/>
      <c r="B130" s="1027"/>
      <c r="C130" s="1027"/>
      <c r="D130" s="1027"/>
      <c r="E130" s="1028"/>
      <c r="F130" s="1028"/>
    </row>
    <row r="131" spans="1:6" ht="176.25" customHeight="1" x14ac:dyDescent="0.4">
      <c r="A131" s="1036"/>
      <c r="B131" s="1140" t="s">
        <v>1348</v>
      </c>
      <c r="C131" s="1141"/>
      <c r="D131" s="1141"/>
      <c r="E131" s="1141"/>
      <c r="F131" s="1142"/>
    </row>
    <row r="132" spans="1:6" ht="66.75" customHeight="1" x14ac:dyDescent="0.4">
      <c r="A132" s="1036"/>
      <c r="B132" s="1055" t="s">
        <v>1349</v>
      </c>
      <c r="C132" s="1056"/>
      <c r="D132" s="1056"/>
      <c r="E132" s="1056"/>
      <c r="F132" s="1056"/>
    </row>
    <row r="133" spans="1:6" ht="381.9" x14ac:dyDescent="0.4">
      <c r="A133" s="1031">
        <v>1</v>
      </c>
      <c r="B133" s="1057" t="s">
        <v>1350</v>
      </c>
      <c r="C133" s="1052" t="s">
        <v>36</v>
      </c>
      <c r="D133" s="1053">
        <v>45</v>
      </c>
      <c r="E133" s="1039"/>
      <c r="F133" s="1039">
        <f>D133*E133</f>
        <v>0</v>
      </c>
    </row>
    <row r="134" spans="1:6" x14ac:dyDescent="0.4">
      <c r="A134" s="1031"/>
      <c r="B134" s="1057"/>
      <c r="C134" s="1052"/>
      <c r="D134" s="1053"/>
      <c r="E134" s="1039"/>
      <c r="F134" s="1039"/>
    </row>
    <row r="135" spans="1:6" ht="409.6" x14ac:dyDescent="0.4">
      <c r="A135" s="1031">
        <v>2</v>
      </c>
      <c r="B135" s="1032" t="s">
        <v>1351</v>
      </c>
      <c r="C135" s="1052" t="s">
        <v>1264</v>
      </c>
      <c r="D135" s="1053">
        <v>48</v>
      </c>
      <c r="E135" s="1039"/>
      <c r="F135" s="1039">
        <f>D135*E135</f>
        <v>0</v>
      </c>
    </row>
    <row r="136" spans="1:6" ht="17.600000000000001" x14ac:dyDescent="0.4">
      <c r="A136" s="1036"/>
      <c r="B136" s="1052"/>
      <c r="C136" s="1052"/>
      <c r="D136" s="1053"/>
      <c r="E136" s="1039"/>
      <c r="F136" s="1028"/>
    </row>
    <row r="137" spans="1:6" ht="409.6" x14ac:dyDescent="0.4">
      <c r="A137" s="1031">
        <v>3</v>
      </c>
      <c r="B137" s="1032" t="s">
        <v>1352</v>
      </c>
      <c r="C137" s="1052" t="s">
        <v>36</v>
      </c>
      <c r="D137" s="1053">
        <v>3</v>
      </c>
      <c r="E137" s="1039"/>
      <c r="F137" s="1039">
        <f>D137*E137</f>
        <v>0</v>
      </c>
    </row>
    <row r="138" spans="1:6" x14ac:dyDescent="0.4">
      <c r="A138" s="1031"/>
      <c r="B138" s="1032"/>
      <c r="C138" s="1052"/>
      <c r="D138" s="1053"/>
      <c r="E138" s="1039"/>
      <c r="F138" s="1039"/>
    </row>
    <row r="139" spans="1:6" ht="409.6" x14ac:dyDescent="0.4">
      <c r="A139" s="1031">
        <v>4</v>
      </c>
      <c r="B139" s="1032" t="s">
        <v>1353</v>
      </c>
      <c r="C139" s="1052" t="s">
        <v>1264</v>
      </c>
      <c r="D139" s="1053">
        <v>36</v>
      </c>
      <c r="E139" s="1039"/>
      <c r="F139" s="1039">
        <f t="shared" ref="F139" si="8">D139*E139</f>
        <v>0</v>
      </c>
    </row>
    <row r="140" spans="1:6" x14ac:dyDescent="0.4">
      <c r="A140" s="1031"/>
      <c r="B140" s="1032"/>
      <c r="C140" s="1052"/>
      <c r="D140" s="1053"/>
      <c r="E140" s="1039"/>
      <c r="F140" s="1039"/>
    </row>
    <row r="141" spans="1:6" ht="409.6" x14ac:dyDescent="0.4">
      <c r="A141" s="1031">
        <v>5</v>
      </c>
      <c r="B141" s="1032" t="s">
        <v>1354</v>
      </c>
      <c r="C141" s="1052" t="s">
        <v>36</v>
      </c>
      <c r="D141" s="1053">
        <v>40</v>
      </c>
      <c r="E141" s="1039"/>
      <c r="F141" s="1039">
        <f>D141*E141</f>
        <v>0</v>
      </c>
    </row>
    <row r="142" spans="1:6" ht="17.600000000000001" x14ac:dyDescent="0.4">
      <c r="A142" s="1036"/>
      <c r="B142" s="1052"/>
      <c r="C142" s="1052"/>
      <c r="D142" s="1053"/>
      <c r="E142" s="1039"/>
      <c r="F142" s="1039"/>
    </row>
    <row r="143" spans="1:6" ht="409.6" x14ac:dyDescent="0.4">
      <c r="A143" s="1031">
        <v>6</v>
      </c>
      <c r="B143" s="1032" t="s">
        <v>1355</v>
      </c>
      <c r="C143" s="1052" t="s">
        <v>36</v>
      </c>
      <c r="D143" s="1053">
        <v>2</v>
      </c>
      <c r="E143" s="1039"/>
      <c r="F143" s="1039">
        <f>D143*E143</f>
        <v>0</v>
      </c>
    </row>
    <row r="144" spans="1:6" ht="17.600000000000001" x14ac:dyDescent="0.4">
      <c r="A144" s="1036"/>
      <c r="B144" s="1052"/>
      <c r="C144" s="1052"/>
      <c r="D144" s="1053"/>
      <c r="E144" s="1039"/>
      <c r="F144" s="1039"/>
    </row>
    <row r="145" spans="1:6" ht="408" customHeight="1" x14ac:dyDescent="0.4">
      <c r="A145" s="1031">
        <v>7</v>
      </c>
      <c r="B145" s="1032" t="s">
        <v>1356</v>
      </c>
      <c r="C145" s="1052" t="s">
        <v>1264</v>
      </c>
      <c r="D145" s="1053">
        <v>123</v>
      </c>
      <c r="E145" s="1039"/>
      <c r="F145" s="1039">
        <f t="shared" ref="F145" si="9">D145*E145</f>
        <v>0</v>
      </c>
    </row>
    <row r="146" spans="1:6" ht="17.600000000000001" x14ac:dyDescent="0.4">
      <c r="A146" s="1036"/>
      <c r="B146" s="1052"/>
      <c r="C146" s="1052"/>
      <c r="D146" s="1053"/>
      <c r="E146" s="1039"/>
      <c r="F146" s="1039"/>
    </row>
    <row r="147" spans="1:6" ht="370.3" x14ac:dyDescent="0.4">
      <c r="A147" s="1031">
        <v>8</v>
      </c>
      <c r="B147" s="1032" t="s">
        <v>1357</v>
      </c>
      <c r="C147" s="1052" t="s">
        <v>36</v>
      </c>
      <c r="D147" s="1053">
        <v>24</v>
      </c>
      <c r="E147" s="1039"/>
      <c r="F147" s="1039">
        <f>D147*E147</f>
        <v>0</v>
      </c>
    </row>
    <row r="148" spans="1:6" x14ac:dyDescent="0.4">
      <c r="A148" s="1031"/>
      <c r="B148" s="1032"/>
      <c r="C148" s="1052"/>
      <c r="D148" s="1053"/>
      <c r="E148" s="1039"/>
      <c r="F148" s="1039"/>
    </row>
    <row r="149" spans="1:6" ht="409.6" x14ac:dyDescent="0.4">
      <c r="A149" s="1031">
        <v>9</v>
      </c>
      <c r="B149" s="1032" t="s">
        <v>1358</v>
      </c>
      <c r="C149" s="1052" t="s">
        <v>36</v>
      </c>
      <c r="D149" s="1053">
        <v>12</v>
      </c>
      <c r="E149" s="1039"/>
      <c r="F149" s="1039">
        <f>D149*E149</f>
        <v>0</v>
      </c>
    </row>
    <row r="150" spans="1:6" ht="17.600000000000001" x14ac:dyDescent="0.4">
      <c r="A150" s="1036"/>
      <c r="B150" s="1052"/>
      <c r="C150" s="1052"/>
      <c r="D150" s="1053"/>
      <c r="E150" s="1039"/>
      <c r="F150" s="1039"/>
    </row>
    <row r="151" spans="1:6" ht="109.5" customHeight="1" x14ac:dyDescent="0.4">
      <c r="A151" s="1031">
        <v>10</v>
      </c>
      <c r="B151" s="1032" t="s">
        <v>1359</v>
      </c>
      <c r="C151" s="1052" t="s">
        <v>36</v>
      </c>
      <c r="D151" s="1053">
        <v>84</v>
      </c>
      <c r="E151" s="1039"/>
      <c r="F151" s="1039">
        <f>D151*E151</f>
        <v>0</v>
      </c>
    </row>
    <row r="152" spans="1:6" ht="17.600000000000001" x14ac:dyDescent="0.4">
      <c r="A152" s="1036"/>
      <c r="B152" s="1052"/>
      <c r="C152" s="1052"/>
      <c r="D152" s="1053"/>
      <c r="E152" s="1039"/>
      <c r="F152" s="1039"/>
    </row>
    <row r="153" spans="1:6" ht="409.6" x14ac:dyDescent="0.4">
      <c r="A153" s="1031">
        <v>11</v>
      </c>
      <c r="B153" s="1032" t="s">
        <v>1360</v>
      </c>
      <c r="C153" s="1052" t="s">
        <v>36</v>
      </c>
      <c r="D153" s="1053">
        <v>2</v>
      </c>
      <c r="E153" s="1039"/>
      <c r="F153" s="1039">
        <f>D153*E153</f>
        <v>0</v>
      </c>
    </row>
    <row r="154" spans="1:6" x14ac:dyDescent="0.4">
      <c r="A154" s="1031"/>
      <c r="B154" s="1032"/>
      <c r="C154" s="1052"/>
      <c r="D154" s="1053"/>
      <c r="E154" s="1039"/>
      <c r="F154" s="1039"/>
    </row>
    <row r="155" spans="1:6" ht="409.6" x14ac:dyDescent="0.4">
      <c r="A155" s="1031">
        <v>12</v>
      </c>
      <c r="B155" s="1032" t="s">
        <v>1361</v>
      </c>
      <c r="C155" s="1052" t="s">
        <v>36</v>
      </c>
      <c r="D155" s="1053">
        <v>12</v>
      </c>
      <c r="E155" s="1039"/>
      <c r="F155" s="1039">
        <f>D155*E155</f>
        <v>0</v>
      </c>
    </row>
    <row r="156" spans="1:6" ht="17.600000000000001" x14ac:dyDescent="0.4">
      <c r="A156" s="1036"/>
      <c r="B156" s="1052"/>
      <c r="C156" s="1052"/>
      <c r="D156" s="1053"/>
      <c r="E156" s="1039"/>
      <c r="F156" s="1039"/>
    </row>
    <row r="157" spans="1:6" ht="46.3" x14ac:dyDescent="0.4">
      <c r="A157" s="1031">
        <v>13</v>
      </c>
      <c r="B157" s="1032" t="s">
        <v>1362</v>
      </c>
      <c r="C157" s="1052" t="s">
        <v>36</v>
      </c>
      <c r="D157" s="1053">
        <v>15</v>
      </c>
      <c r="E157" s="1039"/>
      <c r="F157" s="1039">
        <f t="shared" ref="F157" si="10">D157*E157</f>
        <v>0</v>
      </c>
    </row>
    <row r="158" spans="1:6" ht="17.600000000000001" x14ac:dyDescent="0.4">
      <c r="A158" s="1036"/>
      <c r="B158" s="1052"/>
      <c r="C158" s="1052"/>
      <c r="D158" s="1053"/>
      <c r="E158" s="1039"/>
      <c r="F158" s="1039"/>
    </row>
    <row r="159" spans="1:6" ht="61.75" x14ac:dyDescent="0.4">
      <c r="A159" s="1031">
        <v>14</v>
      </c>
      <c r="B159" s="1032" t="s">
        <v>1363</v>
      </c>
      <c r="C159" s="1052" t="s">
        <v>1264</v>
      </c>
      <c r="D159" s="1053">
        <v>4</v>
      </c>
      <c r="E159" s="1039"/>
      <c r="F159" s="1039">
        <f t="shared" ref="F159:F183" si="11">D159*E159</f>
        <v>0</v>
      </c>
    </row>
    <row r="160" spans="1:6" x14ac:dyDescent="0.4">
      <c r="A160" s="1031"/>
      <c r="B160" s="1032"/>
      <c r="C160" s="1052"/>
      <c r="D160" s="1053"/>
      <c r="E160" s="1039"/>
      <c r="F160" s="1039"/>
    </row>
    <row r="161" spans="1:6" x14ac:dyDescent="0.4">
      <c r="A161" s="1031">
        <v>15</v>
      </c>
      <c r="B161" s="1032" t="s">
        <v>1364</v>
      </c>
      <c r="C161" s="1052" t="s">
        <v>1264</v>
      </c>
      <c r="D161" s="1053">
        <v>4</v>
      </c>
      <c r="E161" s="1039"/>
      <c r="F161" s="1039">
        <f t="shared" si="11"/>
        <v>0</v>
      </c>
    </row>
    <row r="162" spans="1:6" x14ac:dyDescent="0.4">
      <c r="A162" s="1031"/>
      <c r="B162" s="1052"/>
      <c r="C162" s="1052"/>
      <c r="D162" s="1053"/>
      <c r="E162" s="1039"/>
      <c r="F162" s="1039"/>
    </row>
    <row r="163" spans="1:6" ht="46.3" x14ac:dyDescent="0.4">
      <c r="A163" s="1031">
        <v>16</v>
      </c>
      <c r="B163" s="1032" t="s">
        <v>1365</v>
      </c>
      <c r="C163" s="1052" t="s">
        <v>1268</v>
      </c>
      <c r="D163" s="1053">
        <v>150</v>
      </c>
      <c r="E163" s="1039"/>
      <c r="F163" s="1039">
        <f>D163*E163</f>
        <v>0</v>
      </c>
    </row>
    <row r="164" spans="1:6" x14ac:dyDescent="0.4">
      <c r="A164" s="1031"/>
      <c r="B164" s="1052"/>
      <c r="C164" s="1052"/>
      <c r="D164" s="1053"/>
      <c r="E164" s="1039"/>
      <c r="F164" s="1039"/>
    </row>
    <row r="165" spans="1:6" ht="30.9" x14ac:dyDescent="0.4">
      <c r="A165" s="1031">
        <v>17</v>
      </c>
      <c r="B165" s="1058" t="s">
        <v>1366</v>
      </c>
      <c r="C165" s="1052" t="s">
        <v>1268</v>
      </c>
      <c r="D165" s="1053">
        <v>150</v>
      </c>
      <c r="E165" s="1039"/>
      <c r="F165" s="1039">
        <f t="shared" si="11"/>
        <v>0</v>
      </c>
    </row>
    <row r="166" spans="1:6" x14ac:dyDescent="0.4">
      <c r="A166" s="1031"/>
      <c r="B166" s="1052"/>
      <c r="C166" s="1052"/>
      <c r="D166" s="1053"/>
      <c r="E166" s="1039"/>
      <c r="F166" s="1039"/>
    </row>
    <row r="167" spans="1:6" ht="30.9" x14ac:dyDescent="0.4">
      <c r="A167" s="1031">
        <v>18</v>
      </c>
      <c r="B167" s="1058" t="s">
        <v>1367</v>
      </c>
      <c r="C167" s="1052" t="s">
        <v>1264</v>
      </c>
      <c r="D167" s="1053">
        <v>4</v>
      </c>
      <c r="E167" s="1039"/>
      <c r="F167" s="1039">
        <f t="shared" si="11"/>
        <v>0</v>
      </c>
    </row>
    <row r="168" spans="1:6" x14ac:dyDescent="0.4">
      <c r="A168" s="1031"/>
      <c r="B168" s="1032"/>
      <c r="C168" s="1052"/>
      <c r="D168" s="1053"/>
      <c r="E168" s="1039"/>
      <c r="F168" s="1039"/>
    </row>
    <row r="169" spans="1:6" ht="30.9" x14ac:dyDescent="0.4">
      <c r="A169" s="1031">
        <v>19</v>
      </c>
      <c r="B169" s="1032" t="s">
        <v>1368</v>
      </c>
      <c r="C169" s="1052" t="s">
        <v>1264</v>
      </c>
      <c r="D169" s="1053">
        <v>20</v>
      </c>
      <c r="E169" s="1039"/>
      <c r="F169" s="1039">
        <f t="shared" si="11"/>
        <v>0</v>
      </c>
    </row>
    <row r="170" spans="1:6" x14ac:dyDescent="0.4">
      <c r="A170" s="1031"/>
      <c r="B170" s="1052"/>
      <c r="C170" s="1052"/>
      <c r="D170" s="1053"/>
      <c r="E170" s="1039"/>
      <c r="F170" s="1039"/>
    </row>
    <row r="171" spans="1:6" ht="57" customHeight="1" x14ac:dyDescent="0.4">
      <c r="A171" s="1031">
        <v>20</v>
      </c>
      <c r="B171" s="1032" t="s">
        <v>1369</v>
      </c>
      <c r="C171" s="1052"/>
      <c r="D171" s="1053"/>
      <c r="E171" s="1039"/>
      <c r="F171" s="1039"/>
    </row>
    <row r="172" spans="1:6" x14ac:dyDescent="0.4">
      <c r="A172" s="1031"/>
      <c r="B172" s="1032"/>
      <c r="C172" s="1052"/>
      <c r="D172" s="1053"/>
      <c r="E172" s="1039"/>
      <c r="F172" s="1039"/>
    </row>
    <row r="173" spans="1:6" ht="17.600000000000001" x14ac:dyDescent="0.4">
      <c r="A173" s="1036"/>
      <c r="B173" s="1032" t="s">
        <v>1370</v>
      </c>
      <c r="C173" s="1052" t="s">
        <v>400</v>
      </c>
      <c r="D173" s="1053">
        <v>1850</v>
      </c>
      <c r="E173" s="1039"/>
      <c r="F173" s="1039">
        <f t="shared" si="11"/>
        <v>0</v>
      </c>
    </row>
    <row r="174" spans="1:6" ht="17.600000000000001" x14ac:dyDescent="0.4">
      <c r="A174" s="1036"/>
      <c r="B174" s="1032" t="s">
        <v>1371</v>
      </c>
      <c r="C174" s="1052" t="s">
        <v>400</v>
      </c>
      <c r="D174" s="1053">
        <v>300</v>
      </c>
      <c r="E174" s="1039"/>
      <c r="F174" s="1039">
        <f t="shared" si="11"/>
        <v>0</v>
      </c>
    </row>
    <row r="175" spans="1:6" ht="17.600000000000001" x14ac:dyDescent="0.4">
      <c r="A175" s="1036"/>
      <c r="B175" s="1052"/>
      <c r="C175" s="1052"/>
      <c r="D175" s="1053"/>
      <c r="E175" s="1039"/>
      <c r="F175" s="1039"/>
    </row>
    <row r="176" spans="1:6" ht="39" customHeight="1" x14ac:dyDescent="0.4">
      <c r="A176" s="1031">
        <v>21</v>
      </c>
      <c r="B176" s="1032" t="s">
        <v>1372</v>
      </c>
      <c r="C176" s="1052"/>
      <c r="D176" s="1053"/>
      <c r="E176" s="1039"/>
      <c r="F176" s="1039"/>
    </row>
    <row r="177" spans="1:6" ht="17.600000000000001" x14ac:dyDescent="0.4">
      <c r="A177" s="1036"/>
      <c r="B177" s="1052"/>
      <c r="C177" s="1052"/>
      <c r="D177" s="1053"/>
      <c r="E177" s="1039"/>
      <c r="F177" s="1039"/>
    </row>
    <row r="178" spans="1:6" x14ac:dyDescent="0.4">
      <c r="A178" s="1031"/>
      <c r="B178" s="1032" t="s">
        <v>1373</v>
      </c>
      <c r="C178" s="1052" t="s">
        <v>36</v>
      </c>
      <c r="D178" s="1053">
        <v>53</v>
      </c>
      <c r="E178" s="1039"/>
      <c r="F178" s="1039">
        <f t="shared" si="11"/>
        <v>0</v>
      </c>
    </row>
    <row r="179" spans="1:6" x14ac:dyDescent="0.4">
      <c r="A179" s="1031"/>
      <c r="B179" s="1032" t="s">
        <v>1374</v>
      </c>
      <c r="C179" s="1052" t="s">
        <v>36</v>
      </c>
      <c r="D179" s="1053">
        <v>17</v>
      </c>
      <c r="E179" s="1039"/>
      <c r="F179" s="1039">
        <f t="shared" si="11"/>
        <v>0</v>
      </c>
    </row>
    <row r="180" spans="1:6" ht="17.600000000000001" x14ac:dyDescent="0.4">
      <c r="A180" s="1036"/>
      <c r="B180" s="1032" t="s">
        <v>1375</v>
      </c>
      <c r="C180" s="1052" t="s">
        <v>36</v>
      </c>
      <c r="D180" s="1053">
        <v>1</v>
      </c>
      <c r="E180" s="1039"/>
      <c r="F180" s="1039">
        <f t="shared" si="11"/>
        <v>0</v>
      </c>
    </row>
    <row r="181" spans="1:6" ht="17.600000000000001" x14ac:dyDescent="0.4">
      <c r="A181" s="1036"/>
      <c r="B181" s="1032" t="s">
        <v>1376</v>
      </c>
      <c r="C181" s="1052" t="s">
        <v>36</v>
      </c>
      <c r="D181" s="1053">
        <v>20</v>
      </c>
      <c r="E181" s="1039"/>
      <c r="F181" s="1039">
        <f t="shared" si="11"/>
        <v>0</v>
      </c>
    </row>
    <row r="182" spans="1:6" ht="17.600000000000001" x14ac:dyDescent="0.4">
      <c r="A182" s="1036"/>
      <c r="B182" s="1052"/>
      <c r="C182" s="1052"/>
      <c r="D182" s="1053"/>
      <c r="E182" s="1039"/>
      <c r="F182" s="1039"/>
    </row>
    <row r="183" spans="1:6" x14ac:dyDescent="0.4">
      <c r="A183" s="1031">
        <v>22</v>
      </c>
      <c r="B183" s="1032" t="s">
        <v>1377</v>
      </c>
      <c r="C183" s="1052" t="s">
        <v>400</v>
      </c>
      <c r="D183" s="1053">
        <v>1200</v>
      </c>
      <c r="E183" s="1039"/>
      <c r="F183" s="1039">
        <f t="shared" si="11"/>
        <v>0</v>
      </c>
    </row>
    <row r="184" spans="1:6" ht="17.600000000000001" x14ac:dyDescent="0.4">
      <c r="A184" s="1036"/>
      <c r="B184" s="1052"/>
      <c r="C184" s="1052"/>
      <c r="D184" s="1053"/>
      <c r="E184" s="1039"/>
      <c r="F184" s="1028"/>
    </row>
    <row r="185" spans="1:6" ht="17.600000000000001" x14ac:dyDescent="0.4">
      <c r="A185" s="1036"/>
      <c r="B185" s="1052"/>
      <c r="C185" s="1052"/>
      <c r="D185" s="1053"/>
      <c r="E185" s="1039"/>
      <c r="F185" s="1040">
        <f>SUM(F131:F183)</f>
        <v>0</v>
      </c>
    </row>
    <row r="186" spans="1:6" ht="17.600000000000001" x14ac:dyDescent="0.4">
      <c r="A186" s="1036"/>
      <c r="B186" s="1052"/>
      <c r="C186" s="1052"/>
      <c r="D186" s="1053"/>
      <c r="E186" s="1039"/>
      <c r="F186" s="1040"/>
    </row>
    <row r="187" spans="1:6" ht="17.600000000000001" x14ac:dyDescent="0.4">
      <c r="A187" s="1036"/>
      <c r="B187" s="1138" t="s">
        <v>1378</v>
      </c>
      <c r="C187" s="1138"/>
      <c r="D187" s="1138"/>
      <c r="E187" s="1138"/>
      <c r="F187" s="1028"/>
    </row>
    <row r="188" spans="1:6" ht="17.600000000000001" x14ac:dyDescent="0.4">
      <c r="A188" s="1036"/>
      <c r="B188" s="1052"/>
      <c r="C188" s="1052"/>
      <c r="D188" s="1053"/>
      <c r="E188" s="1039"/>
      <c r="F188" s="1040"/>
    </row>
    <row r="189" spans="1:6" ht="80.25" customHeight="1" x14ac:dyDescent="0.4">
      <c r="A189" s="1031">
        <v>1</v>
      </c>
      <c r="B189" s="1032" t="s">
        <v>1379</v>
      </c>
      <c r="C189" s="1052" t="s">
        <v>1264</v>
      </c>
      <c r="D189" s="1053">
        <v>50</v>
      </c>
      <c r="E189" s="1039"/>
      <c r="F189" s="1039">
        <f>D189*E189</f>
        <v>0</v>
      </c>
    </row>
    <row r="190" spans="1:6" ht="17.600000000000001" x14ac:dyDescent="0.4">
      <c r="A190" s="1036"/>
      <c r="B190" s="1052"/>
      <c r="C190" s="1052"/>
      <c r="D190" s="1053"/>
      <c r="E190" s="1039"/>
      <c r="F190" s="1039"/>
    </row>
    <row r="191" spans="1:6" ht="30.9" x14ac:dyDescent="0.4">
      <c r="A191" s="1031">
        <v>2</v>
      </c>
      <c r="B191" s="1032" t="s">
        <v>1380</v>
      </c>
      <c r="C191" s="1052" t="s">
        <v>1264</v>
      </c>
      <c r="D191" s="1053">
        <v>10</v>
      </c>
      <c r="E191" s="1039"/>
      <c r="F191" s="1039">
        <f t="shared" ref="F191:F207" si="12">D191*E191</f>
        <v>0</v>
      </c>
    </row>
    <row r="192" spans="1:6" ht="17.600000000000001" x14ac:dyDescent="0.4">
      <c r="A192" s="1036"/>
      <c r="B192" s="1052"/>
      <c r="C192" s="1052"/>
      <c r="D192" s="1053"/>
      <c r="E192" s="1039"/>
      <c r="F192" s="1039"/>
    </row>
    <row r="193" spans="1:6" ht="46.3" x14ac:dyDescent="0.4">
      <c r="A193" s="1031">
        <v>3</v>
      </c>
      <c r="B193" s="1032" t="s">
        <v>1381</v>
      </c>
      <c r="C193" s="1052" t="s">
        <v>1268</v>
      </c>
      <c r="D193" s="1053">
        <v>200</v>
      </c>
      <c r="E193" s="1039"/>
      <c r="F193" s="1039">
        <f t="shared" si="12"/>
        <v>0</v>
      </c>
    </row>
    <row r="194" spans="1:6" ht="17.600000000000001" x14ac:dyDescent="0.4">
      <c r="A194" s="1036"/>
      <c r="B194" s="1052"/>
      <c r="C194" s="1052"/>
      <c r="D194" s="1053"/>
      <c r="E194" s="1039"/>
      <c r="F194" s="1039"/>
    </row>
    <row r="195" spans="1:6" x14ac:dyDescent="0.4">
      <c r="A195" s="1031">
        <v>4</v>
      </c>
      <c r="B195" s="1032" t="s">
        <v>1382</v>
      </c>
      <c r="C195" s="1052" t="s">
        <v>1268</v>
      </c>
      <c r="D195" s="1053">
        <v>20</v>
      </c>
      <c r="E195" s="1039"/>
      <c r="F195" s="1039">
        <f t="shared" si="12"/>
        <v>0</v>
      </c>
    </row>
    <row r="196" spans="1:6" ht="17.600000000000001" x14ac:dyDescent="0.4">
      <c r="A196" s="1036"/>
      <c r="B196" s="1052"/>
      <c r="C196" s="1052"/>
      <c r="D196" s="1053"/>
      <c r="E196" s="1039"/>
      <c r="F196" s="1039"/>
    </row>
    <row r="197" spans="1:6" ht="30.9" x14ac:dyDescent="0.4">
      <c r="A197" s="1031">
        <v>5</v>
      </c>
      <c r="B197" s="1059" t="s">
        <v>1383</v>
      </c>
      <c r="C197" s="1052" t="s">
        <v>1264</v>
      </c>
      <c r="D197" s="1053">
        <v>1</v>
      </c>
      <c r="E197" s="1039"/>
      <c r="F197" s="1039">
        <f t="shared" si="12"/>
        <v>0</v>
      </c>
    </row>
    <row r="198" spans="1:6" ht="17.600000000000001" x14ac:dyDescent="0.4">
      <c r="A198" s="1036"/>
      <c r="B198" s="1052"/>
      <c r="C198" s="1052"/>
      <c r="D198" s="1053"/>
      <c r="E198" s="1039"/>
      <c r="F198" s="1039"/>
    </row>
    <row r="199" spans="1:6" ht="48.75" customHeight="1" x14ac:dyDescent="0.4">
      <c r="A199" s="1031">
        <v>6</v>
      </c>
      <c r="B199" s="1059" t="s">
        <v>1384</v>
      </c>
      <c r="C199" s="1052" t="s">
        <v>1264</v>
      </c>
      <c r="D199" s="1053">
        <v>15</v>
      </c>
      <c r="E199" s="1039"/>
      <c r="F199" s="1039">
        <f t="shared" si="12"/>
        <v>0</v>
      </c>
    </row>
    <row r="200" spans="1:6" x14ac:dyDescent="0.4">
      <c r="A200" s="1031"/>
      <c r="B200" s="1059"/>
      <c r="C200" s="1052"/>
      <c r="D200" s="1053"/>
      <c r="E200" s="1039"/>
      <c r="F200" s="1039"/>
    </row>
    <row r="201" spans="1:6" ht="61.75" x14ac:dyDescent="0.4">
      <c r="A201" s="1031">
        <v>7</v>
      </c>
      <c r="B201" s="1059" t="s">
        <v>1385</v>
      </c>
      <c r="C201" s="1052" t="s">
        <v>1386</v>
      </c>
      <c r="D201" s="1053">
        <v>3</v>
      </c>
      <c r="E201" s="1039"/>
      <c r="F201" s="1039">
        <f t="shared" si="12"/>
        <v>0</v>
      </c>
    </row>
    <row r="202" spans="1:6" x14ac:dyDescent="0.4">
      <c r="A202" s="1031"/>
      <c r="B202" s="1059" t="s">
        <v>1387</v>
      </c>
      <c r="C202" s="1052"/>
      <c r="D202" s="1053"/>
      <c r="E202" s="1039"/>
      <c r="F202" s="1039"/>
    </row>
    <row r="203" spans="1:6" ht="46.3" x14ac:dyDescent="0.4">
      <c r="A203" s="1031">
        <v>8</v>
      </c>
      <c r="B203" s="1059" t="s">
        <v>1388</v>
      </c>
      <c r="C203" s="1052" t="s">
        <v>1386</v>
      </c>
      <c r="D203" s="1053">
        <v>4</v>
      </c>
      <c r="E203" s="1039"/>
      <c r="F203" s="1039">
        <f t="shared" si="12"/>
        <v>0</v>
      </c>
    </row>
    <row r="204" spans="1:6" x14ac:dyDescent="0.4">
      <c r="A204" s="1031"/>
      <c r="B204" s="1032"/>
      <c r="C204" s="1052"/>
      <c r="D204" s="1053"/>
      <c r="E204" s="1039"/>
      <c r="F204" s="1039"/>
    </row>
    <row r="205" spans="1:6" ht="24" customHeight="1" x14ac:dyDescent="0.4">
      <c r="A205" s="1031">
        <v>9</v>
      </c>
      <c r="B205" s="1032" t="s">
        <v>1281</v>
      </c>
      <c r="C205" s="1052" t="s">
        <v>1282</v>
      </c>
      <c r="D205" s="1053">
        <v>1</v>
      </c>
      <c r="E205" s="1039"/>
      <c r="F205" s="1039">
        <f t="shared" si="12"/>
        <v>0</v>
      </c>
    </row>
    <row r="206" spans="1:6" ht="17.600000000000001" x14ac:dyDescent="0.4">
      <c r="A206" s="1036"/>
      <c r="B206" s="1052"/>
      <c r="C206" s="1052"/>
      <c r="D206" s="1053"/>
      <c r="E206" s="1039"/>
      <c r="F206" s="1039"/>
    </row>
    <row r="207" spans="1:6" x14ac:dyDescent="0.4">
      <c r="A207" s="1031">
        <v>8</v>
      </c>
      <c r="B207" s="1032" t="s">
        <v>1389</v>
      </c>
      <c r="C207" s="1052" t="s">
        <v>1282</v>
      </c>
      <c r="D207" s="1053">
        <v>1</v>
      </c>
      <c r="E207" s="1039"/>
      <c r="F207" s="1039">
        <f t="shared" si="12"/>
        <v>0</v>
      </c>
    </row>
    <row r="208" spans="1:6" ht="17.600000000000001" x14ac:dyDescent="0.4">
      <c r="A208" s="1036"/>
      <c r="B208" s="1052"/>
      <c r="C208" s="1052"/>
      <c r="D208" s="1053"/>
      <c r="E208" s="1039"/>
      <c r="F208" s="1028"/>
    </row>
    <row r="209" spans="1:6" ht="17.600000000000001" x14ac:dyDescent="0.4">
      <c r="A209" s="1036"/>
      <c r="B209" s="1052"/>
      <c r="C209" s="1052"/>
      <c r="D209" s="1053"/>
      <c r="E209" s="1039"/>
      <c r="F209" s="1040">
        <f>SUM(F189:F207)</f>
        <v>0</v>
      </c>
    </row>
    <row r="210" spans="1:6" ht="17.600000000000001" x14ac:dyDescent="0.4">
      <c r="A210" s="1036"/>
      <c r="B210" s="1052"/>
      <c r="C210" s="1052"/>
      <c r="D210" s="1053"/>
      <c r="E210" s="1039"/>
      <c r="F210" s="1040"/>
    </row>
    <row r="211" spans="1:6" ht="17.600000000000001" x14ac:dyDescent="0.4">
      <c r="A211" s="1036"/>
      <c r="B211" s="1138" t="s">
        <v>1390</v>
      </c>
      <c r="C211" s="1138"/>
      <c r="D211" s="1138"/>
      <c r="E211" s="1138"/>
      <c r="F211" s="1028"/>
    </row>
    <row r="212" spans="1:6" ht="17.600000000000001" x14ac:dyDescent="0.4">
      <c r="A212" s="1036"/>
      <c r="B212" s="1052"/>
      <c r="C212" s="1052"/>
      <c r="D212" s="1053"/>
      <c r="E212" s="1039"/>
      <c r="F212" s="1040"/>
    </row>
    <row r="213" spans="1:6" ht="199.75" x14ac:dyDescent="0.4">
      <c r="A213" s="1031">
        <v>1</v>
      </c>
      <c r="B213" s="1032" t="s">
        <v>1391</v>
      </c>
      <c r="C213" s="1052" t="s">
        <v>993</v>
      </c>
      <c r="D213" s="1053">
        <v>2</v>
      </c>
      <c r="E213" s="1039"/>
      <c r="F213" s="1039">
        <f t="shared" ref="F213:F233" si="13">D213*E213</f>
        <v>0</v>
      </c>
    </row>
    <row r="214" spans="1:6" ht="17.600000000000001" x14ac:dyDescent="0.4">
      <c r="A214" s="1036"/>
      <c r="B214" s="1032"/>
      <c r="C214" s="1052"/>
      <c r="D214" s="1053"/>
      <c r="E214" s="1039"/>
      <c r="F214" s="1039"/>
    </row>
    <row r="215" spans="1:6" ht="61.75" x14ac:dyDescent="0.4">
      <c r="A215" s="1031">
        <v>2</v>
      </c>
      <c r="B215" s="1032" t="s">
        <v>1392</v>
      </c>
      <c r="C215" s="1052" t="s">
        <v>1264</v>
      </c>
      <c r="D215" s="1053">
        <v>1</v>
      </c>
      <c r="E215" s="1039"/>
      <c r="F215" s="1039">
        <f t="shared" si="13"/>
        <v>0</v>
      </c>
    </row>
    <row r="216" spans="1:6" ht="17.600000000000001" x14ac:dyDescent="0.4">
      <c r="A216" s="1036"/>
      <c r="B216" s="1032"/>
      <c r="C216" s="1052"/>
      <c r="D216" s="1053"/>
      <c r="E216" s="1039"/>
      <c r="F216" s="1039"/>
    </row>
    <row r="217" spans="1:6" ht="68.25" customHeight="1" x14ac:dyDescent="0.4">
      <c r="A217" s="1031">
        <v>3</v>
      </c>
      <c r="B217" s="1032" t="s">
        <v>1393</v>
      </c>
      <c r="C217" s="1052" t="s">
        <v>1264</v>
      </c>
      <c r="D217" s="1053">
        <v>50</v>
      </c>
      <c r="E217" s="1039"/>
      <c r="F217" s="1039">
        <f t="shared" si="13"/>
        <v>0</v>
      </c>
    </row>
    <row r="218" spans="1:6" ht="17.600000000000001" x14ac:dyDescent="0.4">
      <c r="A218" s="1036"/>
      <c r="B218" s="1032"/>
      <c r="C218" s="1052"/>
      <c r="D218" s="1053"/>
      <c r="E218" s="1039"/>
      <c r="F218" s="1039"/>
    </row>
    <row r="219" spans="1:6" ht="30.9" x14ac:dyDescent="0.4">
      <c r="A219" s="1031">
        <v>4</v>
      </c>
      <c r="B219" s="1032" t="s">
        <v>1394</v>
      </c>
      <c r="C219" s="1052" t="s">
        <v>1395</v>
      </c>
      <c r="D219" s="1053">
        <v>1</v>
      </c>
      <c r="E219" s="1039"/>
      <c r="F219" s="1039">
        <f>D219*E219</f>
        <v>0</v>
      </c>
    </row>
    <row r="220" spans="1:6" x14ac:dyDescent="0.4">
      <c r="A220" s="1031"/>
      <c r="B220" s="1032"/>
      <c r="C220" s="1052"/>
      <c r="D220" s="1053"/>
      <c r="E220" s="1039"/>
      <c r="F220" s="1039"/>
    </row>
    <row r="221" spans="1:6" ht="30.9" x14ac:dyDescent="0.4">
      <c r="A221" s="1031">
        <v>5</v>
      </c>
      <c r="B221" s="1032" t="s">
        <v>1396</v>
      </c>
      <c r="C221" s="1052" t="s">
        <v>36</v>
      </c>
      <c r="D221" s="1053">
        <v>10</v>
      </c>
      <c r="E221" s="1039"/>
      <c r="F221" s="1039">
        <f t="shared" si="13"/>
        <v>0</v>
      </c>
    </row>
    <row r="222" spans="1:6" x14ac:dyDescent="0.4">
      <c r="A222" s="1031"/>
      <c r="B222" s="1032"/>
      <c r="C222" s="1052"/>
      <c r="D222" s="1053"/>
      <c r="E222" s="1039"/>
      <c r="F222" s="1039"/>
    </row>
    <row r="223" spans="1:6" ht="30.9" x14ac:dyDescent="0.4">
      <c r="A223" s="1031">
        <v>6</v>
      </c>
      <c r="B223" s="1032" t="s">
        <v>1397</v>
      </c>
      <c r="C223" s="1052" t="s">
        <v>36</v>
      </c>
      <c r="D223" s="1053">
        <v>80</v>
      </c>
      <c r="E223" s="1039"/>
      <c r="F223" s="1039">
        <f t="shared" si="13"/>
        <v>0</v>
      </c>
    </row>
    <row r="224" spans="1:6" x14ac:dyDescent="0.4">
      <c r="A224" s="1031"/>
      <c r="B224" s="1032"/>
      <c r="C224" s="1052"/>
      <c r="D224" s="1053"/>
      <c r="E224" s="1039"/>
      <c r="F224" s="1039"/>
    </row>
    <row r="225" spans="1:6" ht="30.9" x14ac:dyDescent="0.4">
      <c r="A225" s="1031">
        <v>7</v>
      </c>
      <c r="B225" s="1032" t="s">
        <v>1398</v>
      </c>
      <c r="C225" s="1052" t="s">
        <v>1264</v>
      </c>
      <c r="D225" s="1053">
        <v>10</v>
      </c>
      <c r="E225" s="1039"/>
      <c r="F225" s="1039">
        <f t="shared" si="13"/>
        <v>0</v>
      </c>
    </row>
    <row r="226" spans="1:6" x14ac:dyDescent="0.4">
      <c r="A226" s="1031"/>
      <c r="B226" s="1032"/>
      <c r="C226" s="1052"/>
      <c r="D226" s="1053"/>
      <c r="E226" s="1039"/>
      <c r="F226" s="1039"/>
    </row>
    <row r="227" spans="1:6" x14ac:dyDescent="0.4">
      <c r="A227" s="1031">
        <v>8</v>
      </c>
      <c r="B227" s="1032" t="s">
        <v>1399</v>
      </c>
      <c r="C227" s="1052" t="s">
        <v>400</v>
      </c>
      <c r="D227" s="1053">
        <v>120</v>
      </c>
      <c r="E227" s="1039"/>
      <c r="F227" s="1039">
        <f t="shared" si="13"/>
        <v>0</v>
      </c>
    </row>
    <row r="228" spans="1:6" x14ac:dyDescent="0.4">
      <c r="A228" s="1031"/>
      <c r="B228" s="1032"/>
      <c r="C228" s="1052"/>
      <c r="D228" s="1053"/>
      <c r="E228" s="1039"/>
      <c r="F228" s="1039"/>
    </row>
    <row r="229" spans="1:6" ht="30.9" x14ac:dyDescent="0.4">
      <c r="A229" s="1031">
        <v>9</v>
      </c>
      <c r="B229" s="1032" t="s">
        <v>1400</v>
      </c>
      <c r="C229" s="1052" t="s">
        <v>36</v>
      </c>
      <c r="D229" s="1053">
        <v>2</v>
      </c>
      <c r="E229" s="1039"/>
      <c r="F229" s="1039">
        <f t="shared" si="13"/>
        <v>0</v>
      </c>
    </row>
    <row r="230" spans="1:6" x14ac:dyDescent="0.4">
      <c r="A230" s="1031"/>
      <c r="B230" s="1032"/>
      <c r="C230" s="1052"/>
      <c r="D230" s="1053"/>
      <c r="E230" s="1039"/>
      <c r="F230" s="1039"/>
    </row>
    <row r="231" spans="1:6" ht="46.3" x14ac:dyDescent="0.4">
      <c r="A231" s="1031">
        <v>10</v>
      </c>
      <c r="B231" s="1032" t="s">
        <v>1401</v>
      </c>
      <c r="C231" s="1052" t="s">
        <v>1102</v>
      </c>
      <c r="D231" s="1053">
        <v>1</v>
      </c>
      <c r="E231" s="1039"/>
      <c r="F231" s="1039">
        <f t="shared" si="13"/>
        <v>0</v>
      </c>
    </row>
    <row r="232" spans="1:6" x14ac:dyDescent="0.4">
      <c r="A232" s="1031"/>
      <c r="B232" s="1032"/>
      <c r="C232" s="1052"/>
      <c r="D232" s="1053"/>
      <c r="E232" s="1039"/>
      <c r="F232" s="1039"/>
    </row>
    <row r="233" spans="1:6" ht="78" customHeight="1" x14ac:dyDescent="0.4">
      <c r="A233" s="1031">
        <v>11</v>
      </c>
      <c r="B233" s="1032" t="s">
        <v>1402</v>
      </c>
      <c r="C233" s="1052" t="s">
        <v>1282</v>
      </c>
      <c r="D233" s="1053">
        <v>1</v>
      </c>
      <c r="E233" s="1039"/>
      <c r="F233" s="1039">
        <f t="shared" si="13"/>
        <v>0</v>
      </c>
    </row>
    <row r="234" spans="1:6" ht="17.600000000000001" x14ac:dyDescent="0.4">
      <c r="A234" s="1036"/>
      <c r="B234" s="1052"/>
      <c r="C234" s="1052"/>
      <c r="D234" s="1053"/>
      <c r="E234" s="1039"/>
      <c r="F234" s="1039"/>
    </row>
    <row r="235" spans="1:6" ht="17.600000000000001" x14ac:dyDescent="0.4">
      <c r="A235" s="1036"/>
      <c r="B235" s="1052"/>
      <c r="C235" s="1052"/>
      <c r="D235" s="1053"/>
      <c r="E235" s="1039"/>
      <c r="F235" s="1040">
        <f>SUM(F213:F233)</f>
        <v>0</v>
      </c>
    </row>
    <row r="236" spans="1:6" ht="17.600000000000001" x14ac:dyDescent="0.4">
      <c r="A236" s="1036"/>
      <c r="B236" s="1052"/>
      <c r="C236" s="1052"/>
      <c r="D236" s="1053"/>
      <c r="E236" s="1039"/>
      <c r="F236" s="1028"/>
    </row>
    <row r="237" spans="1:6" ht="17.600000000000001" x14ac:dyDescent="0.4">
      <c r="A237" s="1036"/>
      <c r="B237" s="1138" t="s">
        <v>1403</v>
      </c>
      <c r="C237" s="1138"/>
      <c r="D237" s="1138"/>
      <c r="E237" s="1138"/>
      <c r="F237" s="1028"/>
    </row>
    <row r="238" spans="1:6" x14ac:dyDescent="0.4">
      <c r="A238" s="1031"/>
      <c r="B238" s="1060"/>
      <c r="C238" s="1033"/>
      <c r="D238" s="1034"/>
      <c r="E238" s="1039"/>
      <c r="F238" s="1060"/>
    </row>
    <row r="239" spans="1:6" ht="30.9" x14ac:dyDescent="0.4">
      <c r="A239" s="1031" t="s">
        <v>1404</v>
      </c>
      <c r="B239" s="1032" t="s">
        <v>1405</v>
      </c>
      <c r="C239" s="1033" t="s">
        <v>1264</v>
      </c>
      <c r="D239" s="1034">
        <v>1</v>
      </c>
      <c r="E239" s="1039"/>
      <c r="F239" s="1039">
        <f>D239*E239</f>
        <v>0</v>
      </c>
    </row>
    <row r="240" spans="1:6" x14ac:dyDescent="0.4">
      <c r="A240" s="1031"/>
      <c r="B240" s="1060"/>
      <c r="C240" s="1033"/>
      <c r="D240" s="1034"/>
      <c r="E240" s="1039"/>
      <c r="F240" s="1060"/>
    </row>
    <row r="241" spans="1:6" ht="30.9" x14ac:dyDescent="0.4">
      <c r="A241" s="1031" t="s">
        <v>1406</v>
      </c>
      <c r="B241" s="1032" t="s">
        <v>1407</v>
      </c>
      <c r="C241" s="1033" t="s">
        <v>1282</v>
      </c>
      <c r="D241" s="1034">
        <v>1</v>
      </c>
      <c r="E241" s="1039"/>
      <c r="F241" s="1039">
        <f>D241*E241</f>
        <v>0</v>
      </c>
    </row>
    <row r="242" spans="1:6" x14ac:dyDescent="0.4">
      <c r="A242" s="1031"/>
      <c r="B242" s="1060"/>
      <c r="C242" s="1033"/>
      <c r="D242" s="1034"/>
      <c r="E242" s="1039"/>
      <c r="F242" s="1039"/>
    </row>
    <row r="243" spans="1:6" ht="46.3" x14ac:dyDescent="0.4">
      <c r="A243" s="1031" t="s">
        <v>1408</v>
      </c>
      <c r="B243" s="1032" t="s">
        <v>1409</v>
      </c>
      <c r="C243" s="1033" t="s">
        <v>1282</v>
      </c>
      <c r="D243" s="1034">
        <v>1</v>
      </c>
      <c r="E243" s="1039"/>
      <c r="F243" s="1039">
        <f>D243*E243</f>
        <v>0</v>
      </c>
    </row>
    <row r="244" spans="1:6" x14ac:dyDescent="0.4">
      <c r="A244" s="1031"/>
      <c r="B244" s="1061"/>
      <c r="C244" s="1033"/>
      <c r="D244" s="1034"/>
      <c r="E244" s="1039"/>
      <c r="F244" s="1039"/>
    </row>
    <row r="245" spans="1:6" ht="46.3" x14ac:dyDescent="0.4">
      <c r="A245" s="1031">
        <v>4</v>
      </c>
      <c r="B245" s="1032" t="s">
        <v>1410</v>
      </c>
      <c r="C245" s="1033" t="s">
        <v>1282</v>
      </c>
      <c r="D245" s="1034">
        <v>1</v>
      </c>
      <c r="E245" s="1039"/>
      <c r="F245" s="1039">
        <f t="shared" ref="F245" si="14">D245*E245</f>
        <v>0</v>
      </c>
    </row>
    <row r="246" spans="1:6" x14ac:dyDescent="0.4">
      <c r="A246" s="1031"/>
      <c r="B246" s="1061"/>
      <c r="C246" s="1033"/>
      <c r="D246" s="1034"/>
      <c r="E246" s="1039"/>
      <c r="F246" s="1039"/>
    </row>
    <row r="247" spans="1:6" ht="27.75" customHeight="1" x14ac:dyDescent="0.4">
      <c r="A247" s="1031">
        <v>5</v>
      </c>
      <c r="B247" s="1032" t="s">
        <v>1411</v>
      </c>
      <c r="C247" s="1033" t="s">
        <v>1282</v>
      </c>
      <c r="D247" s="1034">
        <v>1</v>
      </c>
      <c r="E247" s="1039"/>
      <c r="F247" s="1039">
        <f t="shared" ref="F247" si="15">D247*E247</f>
        <v>0</v>
      </c>
    </row>
    <row r="248" spans="1:6" x14ac:dyDescent="0.4">
      <c r="A248" s="1031"/>
      <c r="B248" s="1032"/>
      <c r="C248" s="1033"/>
      <c r="D248" s="1034"/>
      <c r="E248" s="1039"/>
      <c r="F248" s="1039"/>
    </row>
    <row r="249" spans="1:6" x14ac:dyDescent="0.4">
      <c r="A249" s="1031"/>
      <c r="B249" s="1060"/>
      <c r="C249" s="1033"/>
      <c r="D249" s="1034"/>
      <c r="E249" s="1039"/>
      <c r="F249" s="1040">
        <f>SUM(F239:F247)</f>
        <v>0</v>
      </c>
    </row>
    <row r="250" spans="1:6" x14ac:dyDescent="0.4">
      <c r="A250" s="1031"/>
      <c r="B250" s="1060"/>
      <c r="C250" s="1033"/>
      <c r="D250" s="1034"/>
      <c r="E250" s="1039"/>
      <c r="F250" s="1060"/>
    </row>
    <row r="251" spans="1:6" x14ac:dyDescent="0.4">
      <c r="C251" s="1064"/>
      <c r="D251" s="1065"/>
      <c r="E251" s="1066"/>
    </row>
    <row r="252" spans="1:6" x14ac:dyDescent="0.4">
      <c r="A252"/>
      <c r="C252"/>
      <c r="D252" s="1065"/>
      <c r="E252" s="1066"/>
    </row>
    <row r="253" spans="1:6" x14ac:dyDescent="0.4">
      <c r="A253"/>
      <c r="B253" s="1139" t="s">
        <v>1412</v>
      </c>
      <c r="C253" s="1139"/>
      <c r="D253" s="1065"/>
      <c r="E253" s="1066"/>
    </row>
    <row r="254" spans="1:6" x14ac:dyDescent="0.4">
      <c r="A254"/>
      <c r="B254" s="1064"/>
      <c r="E254" s="1066"/>
    </row>
    <row r="255" spans="1:6" ht="15.9" thickBot="1" x14ac:dyDescent="0.45">
      <c r="A255"/>
      <c r="B255" s="1070"/>
      <c r="C255"/>
      <c r="D255"/>
      <c r="E255" s="1066"/>
    </row>
    <row r="256" spans="1:6" ht="30" x14ac:dyDescent="0.4">
      <c r="A256" s="1071" t="s">
        <v>1413</v>
      </c>
      <c r="B256" s="1072" t="s">
        <v>1258</v>
      </c>
      <c r="C256" s="1072"/>
      <c r="D256" s="1072"/>
      <c r="E256" s="1072"/>
      <c r="F256" s="1073" t="s">
        <v>1414</v>
      </c>
    </row>
    <row r="257" spans="1:6" x14ac:dyDescent="0.4">
      <c r="A257" s="1074">
        <v>1</v>
      </c>
      <c r="B257" s="1075" t="s">
        <v>1415</v>
      </c>
      <c r="C257" s="1075"/>
      <c r="D257" s="1075"/>
      <c r="E257" s="1075"/>
      <c r="F257" s="1076">
        <f>+F16</f>
        <v>0</v>
      </c>
    </row>
    <row r="258" spans="1:6" x14ac:dyDescent="0.4">
      <c r="A258" s="1074">
        <v>2</v>
      </c>
      <c r="B258" s="1075" t="s">
        <v>1416</v>
      </c>
      <c r="C258" s="1075"/>
      <c r="D258" s="1075"/>
      <c r="E258" s="1075"/>
      <c r="F258" s="1077">
        <f>+F41</f>
        <v>0</v>
      </c>
    </row>
    <row r="259" spans="1:6" x14ac:dyDescent="0.4">
      <c r="A259" s="1074">
        <v>3</v>
      </c>
      <c r="B259" s="1075" t="s">
        <v>1417</v>
      </c>
      <c r="C259" s="1075"/>
      <c r="D259" s="1075"/>
      <c r="E259" s="1075"/>
      <c r="F259" s="1077">
        <f>+F67</f>
        <v>0</v>
      </c>
    </row>
    <row r="260" spans="1:6" x14ac:dyDescent="0.4">
      <c r="A260" s="1074">
        <v>4</v>
      </c>
      <c r="B260" s="1075" t="s">
        <v>1418</v>
      </c>
      <c r="C260" s="1075"/>
      <c r="D260" s="1075"/>
      <c r="E260" s="1075"/>
      <c r="F260" s="1077">
        <f>+F127</f>
        <v>0</v>
      </c>
    </row>
    <row r="261" spans="1:6" x14ac:dyDescent="0.4">
      <c r="A261" s="1074">
        <v>5</v>
      </c>
      <c r="B261" s="1075" t="s">
        <v>1419</v>
      </c>
      <c r="C261" s="1075"/>
      <c r="D261" s="1075"/>
      <c r="E261" s="1075"/>
      <c r="F261" s="1077">
        <f>+F185</f>
        <v>0</v>
      </c>
    </row>
    <row r="262" spans="1:6" x14ac:dyDescent="0.4">
      <c r="A262" s="1074">
        <v>6</v>
      </c>
      <c r="B262" s="1078" t="s">
        <v>1420</v>
      </c>
      <c r="C262" s="1078"/>
      <c r="D262" s="1078"/>
      <c r="E262" s="1078"/>
      <c r="F262" s="1077">
        <f>+F209</f>
        <v>0</v>
      </c>
    </row>
    <row r="263" spans="1:6" x14ac:dyDescent="0.4">
      <c r="A263" s="1074">
        <v>7</v>
      </c>
      <c r="B263" s="1079" t="s">
        <v>1421</v>
      </c>
      <c r="C263" s="1079"/>
      <c r="D263" s="1079"/>
      <c r="E263" s="1079"/>
      <c r="F263" s="1077">
        <f>+F235</f>
        <v>0</v>
      </c>
    </row>
    <row r="264" spans="1:6" x14ac:dyDescent="0.4">
      <c r="A264"/>
      <c r="B264" s="1075" t="s">
        <v>1422</v>
      </c>
      <c r="C264" s="1075"/>
      <c r="D264" s="1075"/>
      <c r="E264" s="1075"/>
      <c r="F264" s="1077">
        <f>+F249</f>
        <v>0</v>
      </c>
    </row>
    <row r="265" spans="1:6" thickBot="1" x14ac:dyDescent="0.45">
      <c r="A265" s="1080"/>
      <c r="B265" s="1081" t="s">
        <v>1423</v>
      </c>
      <c r="C265" s="1081"/>
      <c r="D265" s="1081"/>
      <c r="E265" s="1081"/>
      <c r="F265" s="1082">
        <f>SUM(F257:F264)</f>
        <v>0</v>
      </c>
    </row>
  </sheetData>
  <protectedRanges>
    <protectedRange sqref="B161" name="Range1_3_1"/>
  </protectedRanges>
  <mergeCells count="11">
    <mergeCell ref="B253:C253"/>
    <mergeCell ref="B131:F131"/>
    <mergeCell ref="B187:E187"/>
    <mergeCell ref="B211:E211"/>
    <mergeCell ref="B237:E237"/>
    <mergeCell ref="B129:E129"/>
    <mergeCell ref="A1:F1"/>
    <mergeCell ref="B3:E3"/>
    <mergeCell ref="B18:E18"/>
    <mergeCell ref="B43:E43"/>
    <mergeCell ref="B69:E69"/>
  </mergeCells>
  <pageMargins left="0.7" right="0.7" top="0.75" bottom="0.75" header="0.3" footer="0.3"/>
  <pageSetup paperSize="9" scale="72" orientation="portrait" r:id="rId1"/>
  <rowBreaks count="1" manualBreakCount="1">
    <brk id="252"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1182"/>
  <sheetViews>
    <sheetView view="pageBreakPreview" topLeftCell="A70" zoomScaleNormal="100" zoomScaleSheetLayoutView="100" workbookViewId="0">
      <selection activeCell="H85" sqref="H85:I85"/>
    </sheetView>
  </sheetViews>
  <sheetFormatPr defaultColWidth="9.07421875" defaultRowHeight="12.45" x14ac:dyDescent="0.3"/>
  <cols>
    <col min="1" max="1" width="1.53515625" style="780" customWidth="1"/>
    <col min="2" max="2" width="4.84375" style="780" customWidth="1"/>
    <col min="3" max="3" width="51" style="780" bestFit="1" customWidth="1"/>
    <col min="4" max="4" width="7" style="782" customWidth="1"/>
    <col min="5" max="5" width="6.53515625" style="780" bestFit="1" customWidth="1"/>
    <col min="6" max="8" width="11.53515625" style="780" customWidth="1"/>
    <col min="9" max="9" width="22.3046875" style="802" customWidth="1"/>
    <col min="10" max="10" width="4.4609375" style="784" customWidth="1"/>
    <col min="11" max="16384" width="9.07421875" style="780"/>
  </cols>
  <sheetData>
    <row r="1" spans="1:10" ht="12.9" thickBot="1" x14ac:dyDescent="0.35"/>
    <row r="2" spans="1:10" s="692" customFormat="1" ht="31.3" thickTop="1" x14ac:dyDescent="0.3">
      <c r="A2" s="687">
        <f ca="1">2:28</f>
        <v>0</v>
      </c>
      <c r="B2" s="688" t="s">
        <v>853</v>
      </c>
      <c r="C2" s="689" t="s">
        <v>854</v>
      </c>
      <c r="D2" s="689" t="s">
        <v>855</v>
      </c>
      <c r="E2" s="689" t="s">
        <v>856</v>
      </c>
      <c r="F2" s="689" t="s">
        <v>857</v>
      </c>
      <c r="G2" s="689" t="s">
        <v>858</v>
      </c>
      <c r="H2" s="689" t="s">
        <v>859</v>
      </c>
      <c r="I2" s="690" t="s">
        <v>860</v>
      </c>
      <c r="J2" s="691"/>
    </row>
    <row r="3" spans="1:10" s="698" customFormat="1" x14ac:dyDescent="0.3">
      <c r="A3" s="693"/>
      <c r="B3" s="694">
        <v>1</v>
      </c>
      <c r="C3" s="695">
        <f>B3+1</f>
        <v>2</v>
      </c>
      <c r="D3" s="695">
        <f>C3+1</f>
        <v>3</v>
      </c>
      <c r="E3" s="695">
        <f>D3+1</f>
        <v>4</v>
      </c>
      <c r="F3" s="695">
        <f>C3+1</f>
        <v>3</v>
      </c>
      <c r="G3" s="695">
        <f>D3+1</f>
        <v>4</v>
      </c>
      <c r="H3" s="695">
        <f>E3+1</f>
        <v>5</v>
      </c>
      <c r="I3" s="696">
        <f>H3+1</f>
        <v>6</v>
      </c>
      <c r="J3" s="697"/>
    </row>
    <row r="4" spans="1:10" s="699" customFormat="1" ht="18.75" customHeight="1" x14ac:dyDescent="0.4">
      <c r="B4" s="694">
        <v>1</v>
      </c>
      <c r="C4" s="700" t="s">
        <v>861</v>
      </c>
      <c r="D4" s="701"/>
      <c r="E4" s="701"/>
      <c r="F4" s="701"/>
      <c r="G4" s="701"/>
      <c r="H4" s="701"/>
      <c r="I4" s="696"/>
    </row>
    <row r="5" spans="1:10" s="702" customFormat="1" ht="51.45" x14ac:dyDescent="0.4">
      <c r="B5" s="1148">
        <v>1</v>
      </c>
      <c r="C5" s="703" t="s">
        <v>862</v>
      </c>
      <c r="D5" s="704" t="s">
        <v>863</v>
      </c>
      <c r="E5" s="704">
        <v>1</v>
      </c>
      <c r="F5" s="705"/>
      <c r="G5" s="705"/>
      <c r="H5" s="705">
        <f>+F5+G5</f>
        <v>0</v>
      </c>
      <c r="I5" s="706">
        <f>H5*E5</f>
        <v>0</v>
      </c>
      <c r="J5" s="707"/>
    </row>
    <row r="6" spans="1:10" s="702" customFormat="1" ht="30.9" x14ac:dyDescent="0.4">
      <c r="B6" s="1149"/>
      <c r="C6" s="703" t="s">
        <v>864</v>
      </c>
      <c r="D6" s="704" t="s">
        <v>863</v>
      </c>
      <c r="E6" s="704">
        <v>1</v>
      </c>
      <c r="F6" s="705"/>
      <c r="G6" s="705"/>
      <c r="H6" s="705">
        <f t="shared" ref="H6:H27" si="0">+F6+G6</f>
        <v>0</v>
      </c>
      <c r="I6" s="706">
        <f t="shared" ref="I6:I13" si="1">H6*E6</f>
        <v>0</v>
      </c>
      <c r="J6" s="707"/>
    </row>
    <row r="7" spans="1:10" s="702" customFormat="1" ht="30.9" x14ac:dyDescent="0.4">
      <c r="B7" s="1149"/>
      <c r="C7" s="703" t="s">
        <v>865</v>
      </c>
      <c r="D7" s="704" t="s">
        <v>863</v>
      </c>
      <c r="E7" s="704">
        <v>5</v>
      </c>
      <c r="F7" s="705"/>
      <c r="G7" s="705"/>
      <c r="H7" s="705">
        <f t="shared" si="0"/>
        <v>0</v>
      </c>
      <c r="I7" s="706">
        <f t="shared" si="1"/>
        <v>0</v>
      </c>
      <c r="J7" s="707"/>
    </row>
    <row r="8" spans="1:10" s="702" customFormat="1" ht="30.9" x14ac:dyDescent="0.4">
      <c r="B8" s="1149"/>
      <c r="C8" s="703" t="s">
        <v>866</v>
      </c>
      <c r="D8" s="704" t="s">
        <v>863</v>
      </c>
      <c r="E8" s="704">
        <v>117</v>
      </c>
      <c r="F8" s="705"/>
      <c r="G8" s="705"/>
      <c r="H8" s="705">
        <f t="shared" si="0"/>
        <v>0</v>
      </c>
      <c r="I8" s="706">
        <f t="shared" si="1"/>
        <v>0</v>
      </c>
      <c r="J8" s="707"/>
    </row>
    <row r="9" spans="1:10" s="702" customFormat="1" ht="30.9" x14ac:dyDescent="0.4">
      <c r="B9" s="1149"/>
      <c r="C9" s="703" t="s">
        <v>867</v>
      </c>
      <c r="D9" s="704" t="s">
        <v>863</v>
      </c>
      <c r="E9" s="704">
        <v>1</v>
      </c>
      <c r="F9" s="705"/>
      <c r="G9" s="705"/>
      <c r="H9" s="705">
        <f t="shared" si="0"/>
        <v>0</v>
      </c>
      <c r="I9" s="706">
        <f t="shared" si="1"/>
        <v>0</v>
      </c>
      <c r="J9" s="707"/>
    </row>
    <row r="10" spans="1:10" s="702" customFormat="1" ht="30.9" x14ac:dyDescent="0.4">
      <c r="B10" s="1149"/>
      <c r="C10" s="703" t="s">
        <v>868</v>
      </c>
      <c r="D10" s="704" t="s">
        <v>863</v>
      </c>
      <c r="E10" s="704">
        <v>2</v>
      </c>
      <c r="F10" s="705"/>
      <c r="G10" s="705"/>
      <c r="H10" s="705">
        <f t="shared" si="0"/>
        <v>0</v>
      </c>
      <c r="I10" s="706">
        <f t="shared" si="1"/>
        <v>0</v>
      </c>
      <c r="J10" s="707"/>
    </row>
    <row r="11" spans="1:10" s="702" customFormat="1" ht="30.9" x14ac:dyDescent="0.4">
      <c r="B11" s="1149"/>
      <c r="C11" s="703" t="s">
        <v>869</v>
      </c>
      <c r="D11" s="704" t="s">
        <v>863</v>
      </c>
      <c r="E11" s="704">
        <v>9</v>
      </c>
      <c r="F11" s="705"/>
      <c r="G11" s="705"/>
      <c r="H11" s="705">
        <f t="shared" si="0"/>
        <v>0</v>
      </c>
      <c r="I11" s="706">
        <f t="shared" si="1"/>
        <v>0</v>
      </c>
      <c r="J11" s="707"/>
    </row>
    <row r="12" spans="1:10" s="702" customFormat="1" ht="30.9" x14ac:dyDescent="0.4">
      <c r="B12" s="1149"/>
      <c r="C12" s="703" t="s">
        <v>870</v>
      </c>
      <c r="D12" s="704" t="s">
        <v>863</v>
      </c>
      <c r="E12" s="704">
        <f>E8</f>
        <v>117</v>
      </c>
      <c r="F12" s="705"/>
      <c r="G12" s="705"/>
      <c r="H12" s="705">
        <f t="shared" si="0"/>
        <v>0</v>
      </c>
      <c r="I12" s="706">
        <f t="shared" si="1"/>
        <v>0</v>
      </c>
      <c r="J12" s="707"/>
    </row>
    <row r="13" spans="1:10" s="702" customFormat="1" ht="30.9" x14ac:dyDescent="0.4">
      <c r="B13" s="1149"/>
      <c r="C13" s="703" t="s">
        <v>871</v>
      </c>
      <c r="D13" s="704" t="s">
        <v>863</v>
      </c>
      <c r="E13" s="704">
        <v>1</v>
      </c>
      <c r="F13" s="705"/>
      <c r="G13" s="705"/>
      <c r="H13" s="705">
        <f t="shared" si="0"/>
        <v>0</v>
      </c>
      <c r="I13" s="706">
        <f t="shared" si="1"/>
        <v>0</v>
      </c>
      <c r="J13" s="707"/>
    </row>
    <row r="14" spans="1:10" s="708" customFormat="1" ht="190.5" customHeight="1" x14ac:dyDescent="0.4">
      <c r="B14" s="1149"/>
      <c r="C14" s="709" t="s">
        <v>872</v>
      </c>
      <c r="D14" s="704" t="s">
        <v>863</v>
      </c>
      <c r="E14" s="704">
        <v>1</v>
      </c>
      <c r="F14" s="705"/>
      <c r="G14" s="705"/>
      <c r="H14" s="705">
        <f t="shared" si="0"/>
        <v>0</v>
      </c>
      <c r="I14" s="706">
        <f t="shared" ref="I14:I20" si="2">E14*H14</f>
        <v>0</v>
      </c>
      <c r="J14" s="707"/>
    </row>
    <row r="15" spans="1:10" s="708" customFormat="1" ht="179.25" customHeight="1" x14ac:dyDescent="0.4">
      <c r="B15" s="1149"/>
      <c r="C15" s="709" t="s">
        <v>873</v>
      </c>
      <c r="D15" s="704" t="s">
        <v>863</v>
      </c>
      <c r="E15" s="704">
        <v>1</v>
      </c>
      <c r="F15" s="705"/>
      <c r="G15" s="705"/>
      <c r="H15" s="705">
        <f t="shared" si="0"/>
        <v>0</v>
      </c>
      <c r="I15" s="706">
        <f t="shared" si="2"/>
        <v>0</v>
      </c>
      <c r="J15" s="707"/>
    </row>
    <row r="16" spans="1:10" s="708" customFormat="1" ht="201" customHeight="1" x14ac:dyDescent="0.4">
      <c r="B16" s="1149"/>
      <c r="C16" s="709" t="s">
        <v>874</v>
      </c>
      <c r="D16" s="704" t="s">
        <v>863</v>
      </c>
      <c r="E16" s="704">
        <v>1</v>
      </c>
      <c r="F16" s="705"/>
      <c r="G16" s="705"/>
      <c r="H16" s="705">
        <f t="shared" si="0"/>
        <v>0</v>
      </c>
      <c r="I16" s="706">
        <f t="shared" si="2"/>
        <v>0</v>
      </c>
      <c r="J16" s="707"/>
    </row>
    <row r="17" spans="1:10" s="708" customFormat="1" ht="41.15" x14ac:dyDescent="0.4">
      <c r="B17" s="1149"/>
      <c r="C17" s="703" t="s">
        <v>875</v>
      </c>
      <c r="D17" s="704" t="s">
        <v>863</v>
      </c>
      <c r="E17" s="704">
        <v>2</v>
      </c>
      <c r="F17" s="705"/>
      <c r="G17" s="705"/>
      <c r="H17" s="705">
        <f t="shared" si="0"/>
        <v>0</v>
      </c>
      <c r="I17" s="706">
        <f t="shared" si="2"/>
        <v>0</v>
      </c>
      <c r="J17" s="707"/>
    </row>
    <row r="18" spans="1:10" s="708" customFormat="1" ht="30.9" x14ac:dyDescent="0.4">
      <c r="B18" s="1150"/>
      <c r="C18" s="703" t="s">
        <v>876</v>
      </c>
      <c r="D18" s="704" t="s">
        <v>863</v>
      </c>
      <c r="E18" s="704">
        <v>1</v>
      </c>
      <c r="F18" s="705"/>
      <c r="G18" s="705"/>
      <c r="H18" s="705">
        <f t="shared" si="0"/>
        <v>0</v>
      </c>
      <c r="I18" s="706">
        <f t="shared" si="2"/>
        <v>0</v>
      </c>
      <c r="J18" s="707"/>
    </row>
    <row r="19" spans="1:10" s="707" customFormat="1" ht="41.15" x14ac:dyDescent="0.4">
      <c r="B19" s="710">
        <v>2</v>
      </c>
      <c r="C19" s="703" t="s">
        <v>877</v>
      </c>
      <c r="D19" s="704" t="s">
        <v>863</v>
      </c>
      <c r="E19" s="704">
        <f>E8</f>
        <v>117</v>
      </c>
      <c r="F19" s="705"/>
      <c r="G19" s="705"/>
      <c r="H19" s="705">
        <f t="shared" si="0"/>
        <v>0</v>
      </c>
      <c r="I19" s="706">
        <f t="shared" si="2"/>
        <v>0</v>
      </c>
    </row>
    <row r="20" spans="1:10" s="708" customFormat="1" ht="254.25" customHeight="1" x14ac:dyDescent="0.4">
      <c r="B20" s="710">
        <f>B19+1</f>
        <v>3</v>
      </c>
      <c r="C20" s="703" t="s">
        <v>878</v>
      </c>
      <c r="D20" s="704" t="s">
        <v>863</v>
      </c>
      <c r="E20" s="704">
        <v>7</v>
      </c>
      <c r="F20" s="705"/>
      <c r="G20" s="705"/>
      <c r="H20" s="705">
        <f t="shared" si="0"/>
        <v>0</v>
      </c>
      <c r="I20" s="706">
        <f t="shared" si="2"/>
        <v>0</v>
      </c>
      <c r="J20" s="707"/>
    </row>
    <row r="21" spans="1:10" s="707" customFormat="1" ht="30.9" x14ac:dyDescent="0.4">
      <c r="B21" s="710">
        <f>B20+1</f>
        <v>4</v>
      </c>
      <c r="C21" s="703" t="s">
        <v>879</v>
      </c>
      <c r="D21" s="704" t="s">
        <v>400</v>
      </c>
      <c r="E21" s="704">
        <v>5000</v>
      </c>
      <c r="F21" s="705"/>
      <c r="G21" s="705"/>
      <c r="H21" s="705">
        <f t="shared" si="0"/>
        <v>0</v>
      </c>
      <c r="I21" s="706">
        <f t="shared" ref="I21:I27" si="3">H21*E21</f>
        <v>0</v>
      </c>
    </row>
    <row r="22" spans="1:10" s="711" customFormat="1" ht="20.6" x14ac:dyDescent="0.4">
      <c r="B22" s="710">
        <f t="shared" ref="B22:B27" si="4">B21+1</f>
        <v>5</v>
      </c>
      <c r="C22" s="712" t="s">
        <v>880</v>
      </c>
      <c r="D22" s="713" t="s">
        <v>400</v>
      </c>
      <c r="E22" s="713">
        <v>3000</v>
      </c>
      <c r="F22" s="714"/>
      <c r="G22" s="714"/>
      <c r="H22" s="705">
        <f t="shared" si="0"/>
        <v>0</v>
      </c>
      <c r="I22" s="715">
        <f t="shared" si="3"/>
        <v>0</v>
      </c>
      <c r="J22" s="716"/>
    </row>
    <row r="23" spans="1:10" s="707" customFormat="1" ht="30.9" x14ac:dyDescent="0.4">
      <c r="B23" s="710">
        <f t="shared" si="4"/>
        <v>6</v>
      </c>
      <c r="C23" s="703" t="s">
        <v>881</v>
      </c>
      <c r="D23" s="704" t="s">
        <v>863</v>
      </c>
      <c r="E23" s="704">
        <v>87</v>
      </c>
      <c r="F23" s="705"/>
      <c r="G23" s="705"/>
      <c r="H23" s="705">
        <f t="shared" si="0"/>
        <v>0</v>
      </c>
      <c r="I23" s="706">
        <f t="shared" si="3"/>
        <v>0</v>
      </c>
    </row>
    <row r="24" spans="1:10" s="707" customFormat="1" ht="30.9" x14ac:dyDescent="0.4">
      <c r="B24" s="710">
        <f t="shared" si="4"/>
        <v>7</v>
      </c>
      <c r="C24" s="703" t="s">
        <v>882</v>
      </c>
      <c r="D24" s="704" t="s">
        <v>863</v>
      </c>
      <c r="E24" s="704">
        <f>E19-E23</f>
        <v>30</v>
      </c>
      <c r="F24" s="705"/>
      <c r="G24" s="705"/>
      <c r="H24" s="705">
        <f t="shared" si="0"/>
        <v>0</v>
      </c>
      <c r="I24" s="706">
        <f t="shared" si="3"/>
        <v>0</v>
      </c>
    </row>
    <row r="25" spans="1:10" s="707" customFormat="1" ht="16.5" customHeight="1" x14ac:dyDescent="0.4">
      <c r="B25" s="710">
        <f t="shared" si="4"/>
        <v>8</v>
      </c>
      <c r="C25" s="703" t="s">
        <v>883</v>
      </c>
      <c r="D25" s="704" t="s">
        <v>863</v>
      </c>
      <c r="E25" s="704">
        <f>E19</f>
        <v>117</v>
      </c>
      <c r="F25" s="705"/>
      <c r="G25" s="705"/>
      <c r="H25" s="705">
        <f t="shared" si="0"/>
        <v>0</v>
      </c>
      <c r="I25" s="706">
        <f t="shared" si="3"/>
        <v>0</v>
      </c>
    </row>
    <row r="26" spans="1:10" s="707" customFormat="1" ht="16.5" customHeight="1" x14ac:dyDescent="0.4">
      <c r="B26" s="710">
        <f t="shared" si="4"/>
        <v>9</v>
      </c>
      <c r="C26" s="703" t="s">
        <v>884</v>
      </c>
      <c r="D26" s="704" t="s">
        <v>885</v>
      </c>
      <c r="E26" s="704">
        <v>1</v>
      </c>
      <c r="F26" s="705"/>
      <c r="G26" s="705"/>
      <c r="H26" s="705">
        <f t="shared" si="0"/>
        <v>0</v>
      </c>
      <c r="I26" s="706">
        <f t="shared" si="3"/>
        <v>0</v>
      </c>
    </row>
    <row r="27" spans="1:10" s="707" customFormat="1" ht="10.3" x14ac:dyDescent="0.4">
      <c r="B27" s="710">
        <f t="shared" si="4"/>
        <v>10</v>
      </c>
      <c r="C27" s="703" t="s">
        <v>886</v>
      </c>
      <c r="D27" s="704" t="s">
        <v>887</v>
      </c>
      <c r="E27" s="704">
        <v>1</v>
      </c>
      <c r="F27" s="705"/>
      <c r="G27" s="705"/>
      <c r="H27" s="705">
        <f t="shared" si="0"/>
        <v>0</v>
      </c>
      <c r="I27" s="706">
        <f t="shared" si="3"/>
        <v>0</v>
      </c>
    </row>
    <row r="28" spans="1:10" s="692" customFormat="1" ht="14.25" customHeight="1" thickBot="1" x14ac:dyDescent="0.35">
      <c r="A28" s="687"/>
      <c r="B28" s="717" t="s">
        <v>888</v>
      </c>
      <c r="C28" s="718"/>
      <c r="D28" s="718"/>
      <c r="E28" s="718"/>
      <c r="F28" s="719"/>
      <c r="G28" s="719"/>
      <c r="H28" s="719"/>
      <c r="I28" s="720">
        <f>SUM(I5:I27)</f>
        <v>0</v>
      </c>
      <c r="J28" s="691"/>
    </row>
    <row r="29" spans="1:10" s="726" customFormat="1" ht="25.5" customHeight="1" thickTop="1" x14ac:dyDescent="0.4">
      <c r="A29" s="721"/>
      <c r="B29" s="722">
        <v>2</v>
      </c>
      <c r="C29" s="723" t="s">
        <v>889</v>
      </c>
      <c r="D29" s="724"/>
      <c r="E29" s="724"/>
      <c r="F29" s="724"/>
      <c r="G29" s="724"/>
      <c r="H29" s="724"/>
      <c r="I29" s="725"/>
      <c r="J29" s="721"/>
    </row>
    <row r="30" spans="1:10" s="727" customFormat="1" ht="61.75" x14ac:dyDescent="0.4">
      <c r="B30" s="728">
        <f>+B27+1</f>
        <v>11</v>
      </c>
      <c r="C30" s="729" t="s">
        <v>890</v>
      </c>
      <c r="D30" s="730" t="s">
        <v>885</v>
      </c>
      <c r="E30" s="713">
        <v>1</v>
      </c>
      <c r="F30" s="714"/>
      <c r="G30" s="714"/>
      <c r="H30" s="714">
        <f>+F30+G30</f>
        <v>0</v>
      </c>
      <c r="I30" s="731">
        <f t="shared" ref="I30:I39" si="5">H30*E30</f>
        <v>0</v>
      </c>
      <c r="J30" s="732"/>
    </row>
    <row r="31" spans="1:10" s="727" customFormat="1" ht="61.75" x14ac:dyDescent="0.4">
      <c r="B31" s="728">
        <f>B30+1</f>
        <v>12</v>
      </c>
      <c r="C31" s="729" t="s">
        <v>891</v>
      </c>
      <c r="D31" s="730" t="s">
        <v>863</v>
      </c>
      <c r="E31" s="713">
        <v>1</v>
      </c>
      <c r="F31" s="714"/>
      <c r="G31" s="714"/>
      <c r="H31" s="714">
        <f t="shared" ref="H31:H39" si="6">+F31+G31</f>
        <v>0</v>
      </c>
      <c r="I31" s="731">
        <f t="shared" si="5"/>
        <v>0</v>
      </c>
      <c r="J31" s="732"/>
    </row>
    <row r="32" spans="1:10" s="727" customFormat="1" ht="72" x14ac:dyDescent="0.4">
      <c r="B32" s="728">
        <f t="shared" ref="B32:B39" si="7">B31+1</f>
        <v>13</v>
      </c>
      <c r="C32" s="729" t="s">
        <v>892</v>
      </c>
      <c r="D32" s="730" t="s">
        <v>863</v>
      </c>
      <c r="E32" s="713">
        <v>1</v>
      </c>
      <c r="F32" s="714"/>
      <c r="G32" s="714"/>
      <c r="H32" s="714">
        <f t="shared" si="6"/>
        <v>0</v>
      </c>
      <c r="I32" s="731">
        <f t="shared" si="5"/>
        <v>0</v>
      </c>
      <c r="J32" s="732"/>
    </row>
    <row r="33" spans="1:10" s="727" customFormat="1" ht="41.15" x14ac:dyDescent="0.4">
      <c r="B33" s="728">
        <f t="shared" si="7"/>
        <v>14</v>
      </c>
      <c r="C33" s="729" t="s">
        <v>893</v>
      </c>
      <c r="D33" s="733" t="s">
        <v>863</v>
      </c>
      <c r="E33" s="713">
        <v>1</v>
      </c>
      <c r="F33" s="714"/>
      <c r="G33" s="714"/>
      <c r="H33" s="714">
        <f t="shared" si="6"/>
        <v>0</v>
      </c>
      <c r="I33" s="731">
        <f t="shared" si="5"/>
        <v>0</v>
      </c>
      <c r="J33" s="732"/>
    </row>
    <row r="34" spans="1:10" s="727" customFormat="1" ht="51.45" x14ac:dyDescent="0.4">
      <c r="B34" s="728">
        <f t="shared" si="7"/>
        <v>15</v>
      </c>
      <c r="C34" s="729" t="s">
        <v>894</v>
      </c>
      <c r="D34" s="733" t="s">
        <v>863</v>
      </c>
      <c r="E34" s="713">
        <v>1</v>
      </c>
      <c r="F34" s="714"/>
      <c r="G34" s="714"/>
      <c r="H34" s="714">
        <f t="shared" si="6"/>
        <v>0</v>
      </c>
      <c r="I34" s="731">
        <f t="shared" si="5"/>
        <v>0</v>
      </c>
      <c r="J34" s="732"/>
    </row>
    <row r="35" spans="1:10" s="727" customFormat="1" ht="41.15" x14ac:dyDescent="0.4">
      <c r="B35" s="728">
        <f t="shared" si="7"/>
        <v>16</v>
      </c>
      <c r="C35" s="729" t="s">
        <v>895</v>
      </c>
      <c r="D35" s="733" t="s">
        <v>400</v>
      </c>
      <c r="E35" s="713">
        <v>30</v>
      </c>
      <c r="F35" s="714"/>
      <c r="G35" s="714"/>
      <c r="H35" s="714">
        <f t="shared" si="6"/>
        <v>0</v>
      </c>
      <c r="I35" s="731">
        <f t="shared" si="5"/>
        <v>0</v>
      </c>
      <c r="J35" s="732"/>
    </row>
    <row r="36" spans="1:10" s="727" customFormat="1" ht="30.9" x14ac:dyDescent="0.4">
      <c r="B36" s="728">
        <f t="shared" si="7"/>
        <v>17</v>
      </c>
      <c r="C36" s="729" t="s">
        <v>896</v>
      </c>
      <c r="D36" s="733" t="s">
        <v>400</v>
      </c>
      <c r="E36" s="713">
        <v>50</v>
      </c>
      <c r="F36" s="714"/>
      <c r="G36" s="714"/>
      <c r="H36" s="714">
        <f t="shared" si="6"/>
        <v>0</v>
      </c>
      <c r="I36" s="731">
        <f t="shared" si="5"/>
        <v>0</v>
      </c>
      <c r="J36" s="732"/>
    </row>
    <row r="37" spans="1:10" s="727" customFormat="1" ht="20.6" x14ac:dyDescent="0.4">
      <c r="B37" s="728">
        <f t="shared" si="7"/>
        <v>18</v>
      </c>
      <c r="C37" s="729" t="s">
        <v>897</v>
      </c>
      <c r="D37" s="733" t="s">
        <v>400</v>
      </c>
      <c r="E37" s="713">
        <v>30</v>
      </c>
      <c r="F37" s="734"/>
      <c r="G37" s="734"/>
      <c r="H37" s="714">
        <f t="shared" si="6"/>
        <v>0</v>
      </c>
      <c r="I37" s="731">
        <f t="shared" si="5"/>
        <v>0</v>
      </c>
      <c r="J37" s="732"/>
    </row>
    <row r="38" spans="1:10" s="727" customFormat="1" x14ac:dyDescent="0.4">
      <c r="B38" s="728">
        <f t="shared" si="7"/>
        <v>19</v>
      </c>
      <c r="C38" s="735" t="s">
        <v>898</v>
      </c>
      <c r="D38" s="713" t="s">
        <v>885</v>
      </c>
      <c r="E38" s="713">
        <v>1</v>
      </c>
      <c r="F38" s="734"/>
      <c r="G38" s="734"/>
      <c r="H38" s="714">
        <f t="shared" si="6"/>
        <v>0</v>
      </c>
      <c r="I38" s="731">
        <f t="shared" si="5"/>
        <v>0</v>
      </c>
      <c r="J38" s="732"/>
    </row>
    <row r="39" spans="1:10" s="727" customFormat="1" ht="20.6" x14ac:dyDescent="0.4">
      <c r="B39" s="728">
        <f t="shared" si="7"/>
        <v>20</v>
      </c>
      <c r="C39" s="735" t="s">
        <v>899</v>
      </c>
      <c r="D39" s="713" t="s">
        <v>887</v>
      </c>
      <c r="E39" s="713">
        <v>1</v>
      </c>
      <c r="F39" s="734"/>
      <c r="G39" s="734"/>
      <c r="H39" s="714">
        <f t="shared" si="6"/>
        <v>0</v>
      </c>
      <c r="I39" s="731">
        <f t="shared" si="5"/>
        <v>0</v>
      </c>
      <c r="J39" s="732"/>
    </row>
    <row r="40" spans="1:10" s="692" customFormat="1" ht="14.25" customHeight="1" thickBot="1" x14ac:dyDescent="0.35">
      <c r="B40" s="736" t="s">
        <v>900</v>
      </c>
      <c r="C40" s="737"/>
      <c r="D40" s="737"/>
      <c r="E40" s="737"/>
      <c r="F40" s="738"/>
      <c r="G40" s="738"/>
      <c r="H40" s="738"/>
      <c r="I40" s="739">
        <f>SUM(I30:I39)</f>
        <v>0</v>
      </c>
    </row>
    <row r="41" spans="1:10" s="742" customFormat="1" ht="24" customHeight="1" thickTop="1" x14ac:dyDescent="0.4">
      <c r="A41" s="699"/>
      <c r="B41" s="740">
        <v>3</v>
      </c>
      <c r="C41" s="700" t="s">
        <v>901</v>
      </c>
      <c r="D41" s="701"/>
      <c r="E41" s="701"/>
      <c r="F41" s="701"/>
      <c r="G41" s="701"/>
      <c r="H41" s="701"/>
      <c r="I41" s="741"/>
      <c r="J41" s="707"/>
    </row>
    <row r="42" spans="1:10" s="702" customFormat="1" ht="267.45" x14ac:dyDescent="0.4">
      <c r="B42" s="710">
        <f>+B39+1</f>
        <v>21</v>
      </c>
      <c r="C42" s="703" t="s">
        <v>902</v>
      </c>
      <c r="D42" s="704" t="s">
        <v>863</v>
      </c>
      <c r="E42" s="704">
        <v>1</v>
      </c>
      <c r="F42" s="705"/>
      <c r="G42" s="705"/>
      <c r="H42" s="705">
        <f>+F42+G42</f>
        <v>0</v>
      </c>
      <c r="I42" s="706">
        <f t="shared" ref="I42:I58" si="8">H42*E42</f>
        <v>0</v>
      </c>
      <c r="J42" s="707"/>
    </row>
    <row r="43" spans="1:10" s="707" customFormat="1" ht="174.9" x14ac:dyDescent="0.4">
      <c r="B43" s="710">
        <f>B42+1</f>
        <v>22</v>
      </c>
      <c r="C43" s="703" t="s">
        <v>903</v>
      </c>
      <c r="D43" s="704" t="s">
        <v>863</v>
      </c>
      <c r="E43" s="704">
        <v>1</v>
      </c>
      <c r="F43" s="705"/>
      <c r="G43" s="705"/>
      <c r="H43" s="705">
        <f t="shared" ref="H43:H58" si="9">+F43+G43</f>
        <v>0</v>
      </c>
      <c r="I43" s="706">
        <f t="shared" si="8"/>
        <v>0</v>
      </c>
    </row>
    <row r="44" spans="1:10" s="707" customFormat="1" ht="113.15" x14ac:dyDescent="0.4">
      <c r="B44" s="710">
        <f t="shared" ref="B44:B58" si="10">B43+1</f>
        <v>23</v>
      </c>
      <c r="C44" s="703" t="s">
        <v>904</v>
      </c>
      <c r="D44" s="704" t="s">
        <v>863</v>
      </c>
      <c r="E44" s="704">
        <v>1</v>
      </c>
      <c r="F44" s="705"/>
      <c r="G44" s="705"/>
      <c r="H44" s="705">
        <f t="shared" si="9"/>
        <v>0</v>
      </c>
      <c r="I44" s="706">
        <f t="shared" si="8"/>
        <v>0</v>
      </c>
    </row>
    <row r="45" spans="1:10" s="707" customFormat="1" ht="102.9" x14ac:dyDescent="0.4">
      <c r="B45" s="710">
        <f t="shared" si="10"/>
        <v>24</v>
      </c>
      <c r="C45" s="703" t="s">
        <v>905</v>
      </c>
      <c r="D45" s="704" t="s">
        <v>863</v>
      </c>
      <c r="E45" s="704">
        <v>1</v>
      </c>
      <c r="F45" s="705"/>
      <c r="G45" s="705"/>
      <c r="H45" s="705">
        <f t="shared" si="9"/>
        <v>0</v>
      </c>
      <c r="I45" s="706">
        <f t="shared" si="8"/>
        <v>0</v>
      </c>
    </row>
    <row r="46" spans="1:10" s="702" customFormat="1" ht="82.3" x14ac:dyDescent="0.4">
      <c r="B46" s="710">
        <f t="shared" si="10"/>
        <v>25</v>
      </c>
      <c r="C46" s="703" t="s">
        <v>906</v>
      </c>
      <c r="D46" s="704" t="s">
        <v>863</v>
      </c>
      <c r="E46" s="704">
        <v>1</v>
      </c>
      <c r="F46" s="705"/>
      <c r="G46" s="705"/>
      <c r="H46" s="705">
        <f t="shared" si="9"/>
        <v>0</v>
      </c>
      <c r="I46" s="706">
        <f t="shared" si="8"/>
        <v>0</v>
      </c>
      <c r="J46" s="707"/>
    </row>
    <row r="47" spans="1:10" s="744" customFormat="1" ht="36" customHeight="1" x14ac:dyDescent="0.4">
      <c r="A47" s="707"/>
      <c r="B47" s="710">
        <f t="shared" si="10"/>
        <v>26</v>
      </c>
      <c r="C47" s="703" t="s">
        <v>907</v>
      </c>
      <c r="D47" s="704" t="s">
        <v>863</v>
      </c>
      <c r="E47" s="704">
        <v>4</v>
      </c>
      <c r="F47" s="705"/>
      <c r="G47" s="705"/>
      <c r="H47" s="705">
        <f t="shared" si="9"/>
        <v>0</v>
      </c>
      <c r="I47" s="706">
        <f t="shared" si="8"/>
        <v>0</v>
      </c>
      <c r="J47" s="707"/>
    </row>
    <row r="48" spans="1:10" s="744" customFormat="1" ht="154.30000000000001" x14ac:dyDescent="0.4">
      <c r="A48" s="707"/>
      <c r="B48" s="710">
        <f t="shared" si="10"/>
        <v>27</v>
      </c>
      <c r="C48" s="703" t="s">
        <v>908</v>
      </c>
      <c r="D48" s="704" t="s">
        <v>863</v>
      </c>
      <c r="E48" s="704">
        <v>1</v>
      </c>
      <c r="F48" s="705"/>
      <c r="G48" s="705"/>
      <c r="H48" s="705">
        <f t="shared" si="9"/>
        <v>0</v>
      </c>
      <c r="I48" s="706">
        <f t="shared" si="8"/>
        <v>0</v>
      </c>
      <c r="J48" s="707"/>
    </row>
    <row r="49" spans="1:10" s="744" customFormat="1" ht="30.9" x14ac:dyDescent="0.4">
      <c r="A49" s="707"/>
      <c r="B49" s="710">
        <f t="shared" si="10"/>
        <v>28</v>
      </c>
      <c r="C49" s="703" t="s">
        <v>909</v>
      </c>
      <c r="D49" s="704" t="s">
        <v>863</v>
      </c>
      <c r="E49" s="704">
        <v>1</v>
      </c>
      <c r="F49" s="705"/>
      <c r="G49" s="705"/>
      <c r="H49" s="705">
        <f t="shared" si="9"/>
        <v>0</v>
      </c>
      <c r="I49" s="706">
        <f t="shared" si="8"/>
        <v>0</v>
      </c>
      <c r="J49" s="707"/>
    </row>
    <row r="50" spans="1:10" s="743" customFormat="1" ht="133.75" x14ac:dyDescent="0.4">
      <c r="B50" s="710">
        <f t="shared" si="10"/>
        <v>29</v>
      </c>
      <c r="C50" s="735" t="s">
        <v>910</v>
      </c>
      <c r="D50" s="713" t="s">
        <v>863</v>
      </c>
      <c r="E50" s="713">
        <v>26</v>
      </c>
      <c r="F50" s="714"/>
      <c r="G50" s="714"/>
      <c r="H50" s="705">
        <f t="shared" si="9"/>
        <v>0</v>
      </c>
      <c r="I50" s="715">
        <f t="shared" si="8"/>
        <v>0</v>
      </c>
      <c r="J50" s="745"/>
    </row>
    <row r="51" spans="1:10" s="743" customFormat="1" ht="123.45" x14ac:dyDescent="0.4">
      <c r="B51" s="710">
        <f t="shared" si="10"/>
        <v>30</v>
      </c>
      <c r="C51" s="735" t="s">
        <v>911</v>
      </c>
      <c r="D51" s="713" t="s">
        <v>863</v>
      </c>
      <c r="E51" s="713">
        <v>15</v>
      </c>
      <c r="F51" s="714"/>
      <c r="G51" s="714"/>
      <c r="H51" s="705">
        <f t="shared" si="9"/>
        <v>0</v>
      </c>
      <c r="I51" s="715">
        <f t="shared" si="8"/>
        <v>0</v>
      </c>
      <c r="J51" s="745"/>
    </row>
    <row r="52" spans="1:10" s="743" customFormat="1" ht="20.6" x14ac:dyDescent="0.4">
      <c r="B52" s="710">
        <f t="shared" si="10"/>
        <v>31</v>
      </c>
      <c r="C52" s="735" t="s">
        <v>912</v>
      </c>
      <c r="D52" s="713" t="s">
        <v>400</v>
      </c>
      <c r="E52" s="713">
        <v>500</v>
      </c>
      <c r="F52" s="714"/>
      <c r="G52" s="714"/>
      <c r="H52" s="705">
        <f t="shared" si="9"/>
        <v>0</v>
      </c>
      <c r="I52" s="715">
        <f t="shared" si="8"/>
        <v>0</v>
      </c>
      <c r="J52" s="746"/>
    </row>
    <row r="53" spans="1:10" s="743" customFormat="1" ht="20.6" x14ac:dyDescent="0.4">
      <c r="B53" s="710">
        <f t="shared" si="10"/>
        <v>32</v>
      </c>
      <c r="C53" s="735" t="s">
        <v>913</v>
      </c>
      <c r="D53" s="713" t="s">
        <v>400</v>
      </c>
      <c r="E53" s="713">
        <v>80</v>
      </c>
      <c r="F53" s="714"/>
      <c r="G53" s="714"/>
      <c r="H53" s="705">
        <f t="shared" si="9"/>
        <v>0</v>
      </c>
      <c r="I53" s="715">
        <f t="shared" si="8"/>
        <v>0</v>
      </c>
      <c r="J53" s="746"/>
    </row>
    <row r="54" spans="1:10" s="743" customFormat="1" ht="20.6" x14ac:dyDescent="0.4">
      <c r="B54" s="710">
        <f t="shared" si="10"/>
        <v>33</v>
      </c>
      <c r="C54" s="735" t="s">
        <v>914</v>
      </c>
      <c r="D54" s="713" t="s">
        <v>400</v>
      </c>
      <c r="E54" s="713">
        <v>80</v>
      </c>
      <c r="F54" s="714"/>
      <c r="G54" s="714"/>
      <c r="H54" s="705">
        <f t="shared" si="9"/>
        <v>0</v>
      </c>
      <c r="I54" s="715">
        <f t="shared" si="8"/>
        <v>0</v>
      </c>
      <c r="J54" s="746"/>
    </row>
    <row r="55" spans="1:10" s="702" customFormat="1" ht="20.6" x14ac:dyDescent="0.4">
      <c r="B55" s="710">
        <f t="shared" si="10"/>
        <v>34</v>
      </c>
      <c r="C55" s="747" t="s">
        <v>915</v>
      </c>
      <c r="D55" s="713" t="s">
        <v>863</v>
      </c>
      <c r="E55" s="704">
        <v>1500</v>
      </c>
      <c r="F55" s="705"/>
      <c r="G55" s="705"/>
      <c r="H55" s="705">
        <f t="shared" si="9"/>
        <v>0</v>
      </c>
      <c r="I55" s="706">
        <f t="shared" si="8"/>
        <v>0</v>
      </c>
      <c r="J55" s="707"/>
    </row>
    <row r="56" spans="1:10" s="702" customFormat="1" ht="20.6" x14ac:dyDescent="0.4">
      <c r="B56" s="710">
        <f t="shared" si="10"/>
        <v>35</v>
      </c>
      <c r="C56" s="747" t="s">
        <v>916</v>
      </c>
      <c r="D56" s="713" t="s">
        <v>887</v>
      </c>
      <c r="E56" s="704">
        <v>1</v>
      </c>
      <c r="F56" s="705"/>
      <c r="G56" s="705"/>
      <c r="H56" s="705">
        <f t="shared" si="9"/>
        <v>0</v>
      </c>
      <c r="I56" s="706">
        <f t="shared" si="8"/>
        <v>0</v>
      </c>
      <c r="J56" s="707"/>
    </row>
    <row r="57" spans="1:10" s="743" customFormat="1" ht="17.25" customHeight="1" x14ac:dyDescent="0.4">
      <c r="B57" s="710">
        <f t="shared" si="10"/>
        <v>36</v>
      </c>
      <c r="C57" s="735" t="s">
        <v>917</v>
      </c>
      <c r="D57" s="713" t="s">
        <v>887</v>
      </c>
      <c r="E57" s="713">
        <v>1</v>
      </c>
      <c r="F57" s="714"/>
      <c r="G57" s="714"/>
      <c r="H57" s="705">
        <f t="shared" si="9"/>
        <v>0</v>
      </c>
      <c r="I57" s="715">
        <f t="shared" si="8"/>
        <v>0</v>
      </c>
      <c r="J57" s="746"/>
    </row>
    <row r="58" spans="1:10" s="702" customFormat="1" ht="30.9" x14ac:dyDescent="0.4">
      <c r="B58" s="710">
        <f t="shared" si="10"/>
        <v>37</v>
      </c>
      <c r="C58" s="747" t="s">
        <v>918</v>
      </c>
      <c r="D58" s="713" t="s">
        <v>887</v>
      </c>
      <c r="E58" s="704">
        <v>1</v>
      </c>
      <c r="F58" s="705"/>
      <c r="G58" s="705"/>
      <c r="H58" s="705">
        <f t="shared" si="9"/>
        <v>0</v>
      </c>
      <c r="I58" s="706">
        <f t="shared" si="8"/>
        <v>0</v>
      </c>
      <c r="J58" s="707"/>
    </row>
    <row r="59" spans="1:10" s="692" customFormat="1" ht="14.25" customHeight="1" thickBot="1" x14ac:dyDescent="0.35">
      <c r="A59" s="748"/>
      <c r="B59" s="749" t="s">
        <v>919</v>
      </c>
      <c r="C59" s="750"/>
      <c r="D59" s="750"/>
      <c r="E59" s="750"/>
      <c r="F59" s="751"/>
      <c r="G59" s="751"/>
      <c r="H59" s="751"/>
      <c r="I59" s="720">
        <f>SUM(I42:I58)</f>
        <v>0</v>
      </c>
      <c r="J59" s="748"/>
    </row>
    <row r="60" spans="1:10" s="756" customFormat="1" ht="12" customHeight="1" thickTop="1" x14ac:dyDescent="0.4">
      <c r="A60" s="752"/>
      <c r="B60" s="740">
        <v>4</v>
      </c>
      <c r="C60" s="753" t="s">
        <v>920</v>
      </c>
      <c r="D60" s="754"/>
      <c r="E60" s="754"/>
      <c r="F60" s="754"/>
      <c r="G60" s="754"/>
      <c r="H60" s="754"/>
      <c r="I60" s="755"/>
    </row>
    <row r="61" spans="1:10" s="727" customFormat="1" ht="111.75" customHeight="1" x14ac:dyDescent="0.4">
      <c r="B61" s="710">
        <f>B58+1</f>
        <v>38</v>
      </c>
      <c r="C61" s="735" t="s">
        <v>921</v>
      </c>
      <c r="D61" s="713" t="s">
        <v>863</v>
      </c>
      <c r="E61" s="713">
        <v>14</v>
      </c>
      <c r="F61" s="714"/>
      <c r="G61" s="714"/>
      <c r="H61" s="714">
        <f>+F61+G61</f>
        <v>0</v>
      </c>
      <c r="I61" s="715">
        <f t="shared" ref="I61:I66" si="11">H61*E61</f>
        <v>0</v>
      </c>
    </row>
    <row r="62" spans="1:10" s="727" customFormat="1" ht="120.75" customHeight="1" x14ac:dyDescent="0.4">
      <c r="B62" s="757">
        <f>B61+1</f>
        <v>39</v>
      </c>
      <c r="C62" s="735" t="s">
        <v>922</v>
      </c>
      <c r="D62" s="713" t="s">
        <v>863</v>
      </c>
      <c r="E62" s="713">
        <v>8</v>
      </c>
      <c r="F62" s="714"/>
      <c r="G62" s="714"/>
      <c r="H62" s="714">
        <f t="shared" ref="H62:H66" si="12">+F62+G62</f>
        <v>0</v>
      </c>
      <c r="I62" s="715">
        <f t="shared" si="11"/>
        <v>0</v>
      </c>
    </row>
    <row r="63" spans="1:10" s="716" customFormat="1" ht="123.45" x14ac:dyDescent="0.4">
      <c r="B63" s="757">
        <f t="shared" ref="B63:B66" si="13">B62+1</f>
        <v>40</v>
      </c>
      <c r="C63" s="735" t="s">
        <v>923</v>
      </c>
      <c r="D63" s="713" t="s">
        <v>885</v>
      </c>
      <c r="E63" s="713">
        <v>1</v>
      </c>
      <c r="F63" s="714"/>
      <c r="G63" s="714"/>
      <c r="H63" s="714">
        <f t="shared" si="12"/>
        <v>0</v>
      </c>
      <c r="I63" s="715">
        <f t="shared" si="11"/>
        <v>0</v>
      </c>
    </row>
    <row r="64" spans="1:10" s="727" customFormat="1" ht="39" customHeight="1" x14ac:dyDescent="0.4">
      <c r="B64" s="757">
        <f t="shared" si="13"/>
        <v>41</v>
      </c>
      <c r="C64" s="735" t="s">
        <v>924</v>
      </c>
      <c r="D64" s="713" t="s">
        <v>885</v>
      </c>
      <c r="E64" s="713">
        <v>1</v>
      </c>
      <c r="F64" s="714"/>
      <c r="G64" s="714"/>
      <c r="H64" s="714">
        <f t="shared" si="12"/>
        <v>0</v>
      </c>
      <c r="I64" s="715">
        <f t="shared" si="11"/>
        <v>0</v>
      </c>
    </row>
    <row r="65" spans="2:10" s="727" customFormat="1" ht="79.5" customHeight="1" x14ac:dyDescent="0.4">
      <c r="B65" s="757">
        <f t="shared" si="13"/>
        <v>42</v>
      </c>
      <c r="C65" s="735" t="s">
        <v>925</v>
      </c>
      <c r="D65" s="713" t="s">
        <v>863</v>
      </c>
      <c r="E65" s="713">
        <v>2</v>
      </c>
      <c r="F65" s="714"/>
      <c r="G65" s="714"/>
      <c r="H65" s="714">
        <f t="shared" si="12"/>
        <v>0</v>
      </c>
      <c r="I65" s="715">
        <f t="shared" si="11"/>
        <v>0</v>
      </c>
    </row>
    <row r="66" spans="2:10" s="727" customFormat="1" ht="37.5" customHeight="1" x14ac:dyDescent="0.4">
      <c r="B66" s="757">
        <f t="shared" si="13"/>
        <v>43</v>
      </c>
      <c r="C66" s="758" t="s">
        <v>926</v>
      </c>
      <c r="D66" s="759" t="s">
        <v>885</v>
      </c>
      <c r="E66" s="759">
        <v>1</v>
      </c>
      <c r="F66" s="760"/>
      <c r="G66" s="760"/>
      <c r="H66" s="714">
        <f t="shared" si="12"/>
        <v>0</v>
      </c>
      <c r="I66" s="761">
        <f t="shared" si="11"/>
        <v>0</v>
      </c>
    </row>
    <row r="67" spans="2:10" s="766" customFormat="1" ht="14.25" customHeight="1" thickBot="1" x14ac:dyDescent="0.3">
      <c r="B67" s="762" t="s">
        <v>927</v>
      </c>
      <c r="C67" s="763"/>
      <c r="D67" s="763"/>
      <c r="E67" s="763"/>
      <c r="F67" s="764"/>
      <c r="G67" s="764"/>
      <c r="H67" s="764"/>
      <c r="I67" s="765">
        <f>SUM(I61:I66)</f>
        <v>0</v>
      </c>
    </row>
    <row r="68" spans="2:10" s="721" customFormat="1" ht="14.25" customHeight="1" thickTop="1" x14ac:dyDescent="0.4">
      <c r="B68" s="767">
        <v>5</v>
      </c>
      <c r="C68" s="768" t="s">
        <v>928</v>
      </c>
      <c r="D68" s="769"/>
      <c r="E68" s="769"/>
      <c r="F68" s="769"/>
      <c r="G68" s="769"/>
      <c r="H68" s="769"/>
      <c r="I68" s="770"/>
    </row>
    <row r="69" spans="2:10" s="775" customFormat="1" ht="20.6" x14ac:dyDescent="0.4">
      <c r="B69" s="771">
        <f>+B66+1</f>
        <v>44</v>
      </c>
      <c r="C69" s="772" t="s">
        <v>929</v>
      </c>
      <c r="D69" s="730" t="s">
        <v>400</v>
      </c>
      <c r="E69" s="730">
        <v>40</v>
      </c>
      <c r="F69" s="773"/>
      <c r="G69" s="773"/>
      <c r="H69" s="773">
        <f>+F69+G69</f>
        <v>0</v>
      </c>
      <c r="I69" s="774">
        <f>H69*E69</f>
        <v>0</v>
      </c>
      <c r="J69" s="743"/>
    </row>
    <row r="70" spans="2:10" s="775" customFormat="1" ht="20.6" x14ac:dyDescent="0.4">
      <c r="B70" s="771">
        <f t="shared" ref="B70:B71" si="14">B69+1</f>
        <v>45</v>
      </c>
      <c r="C70" s="772" t="s">
        <v>930</v>
      </c>
      <c r="D70" s="730" t="s">
        <v>400</v>
      </c>
      <c r="E70" s="730">
        <v>40</v>
      </c>
      <c r="F70" s="773"/>
      <c r="G70" s="773"/>
      <c r="H70" s="773">
        <f t="shared" ref="H70:H71" si="15">+F70+G70</f>
        <v>0</v>
      </c>
      <c r="I70" s="774">
        <f>H70*E70</f>
        <v>0</v>
      </c>
      <c r="J70" s="743"/>
    </row>
    <row r="71" spans="2:10" s="775" customFormat="1" ht="15.75" customHeight="1" x14ac:dyDescent="0.4">
      <c r="B71" s="771">
        <f t="shared" si="14"/>
        <v>46</v>
      </c>
      <c r="C71" s="772" t="s">
        <v>931</v>
      </c>
      <c r="D71" s="730" t="s">
        <v>885</v>
      </c>
      <c r="E71" s="730">
        <v>1</v>
      </c>
      <c r="F71" s="773"/>
      <c r="G71" s="773"/>
      <c r="H71" s="773">
        <f t="shared" si="15"/>
        <v>0</v>
      </c>
      <c r="I71" s="774">
        <f>H71*E71</f>
        <v>0</v>
      </c>
      <c r="J71" s="743"/>
    </row>
    <row r="72" spans="2:10" s="743" customFormat="1" ht="13.5" customHeight="1" thickBot="1" x14ac:dyDescent="0.45">
      <c r="B72" s="776" t="s">
        <v>932</v>
      </c>
      <c r="C72" s="777"/>
      <c r="D72" s="778"/>
      <c r="E72" s="778"/>
      <c r="F72" s="779"/>
      <c r="G72" s="779"/>
      <c r="H72" s="779"/>
      <c r="I72" s="739">
        <f>+SUM(I69:I71)</f>
        <v>0</v>
      </c>
    </row>
    <row r="73" spans="2:10" ht="24" customHeight="1" thickTop="1" thickBot="1" x14ac:dyDescent="0.35">
      <c r="C73" s="781"/>
      <c r="I73" s="783"/>
    </row>
    <row r="74" spans="2:10" ht="12.9" thickTop="1" x14ac:dyDescent="0.3">
      <c r="B74" s="785" t="s">
        <v>853</v>
      </c>
      <c r="C74" s="1151" t="s">
        <v>854</v>
      </c>
      <c r="D74" s="1152"/>
      <c r="E74" s="1153"/>
      <c r="F74" s="786"/>
      <c r="G74" s="786"/>
      <c r="H74" s="1151" t="s">
        <v>23</v>
      </c>
      <c r="I74" s="1154"/>
    </row>
    <row r="75" spans="2:10" x14ac:dyDescent="0.3">
      <c r="B75" s="767">
        <v>1</v>
      </c>
      <c r="C75" s="1155">
        <f>B75+1</f>
        <v>2</v>
      </c>
      <c r="D75" s="1156"/>
      <c r="E75" s="1157"/>
      <c r="F75" s="787"/>
      <c r="G75" s="787"/>
      <c r="H75" s="1155">
        <v>3</v>
      </c>
      <c r="I75" s="1158"/>
    </row>
    <row r="76" spans="2:10" x14ac:dyDescent="0.3">
      <c r="B76" s="788"/>
      <c r="C76" s="1143" t="s">
        <v>933</v>
      </c>
      <c r="D76" s="1144"/>
      <c r="E76" s="1145"/>
      <c r="F76" s="789"/>
      <c r="G76" s="789"/>
      <c r="H76" s="1146"/>
      <c r="I76" s="1147"/>
    </row>
    <row r="77" spans="2:10" ht="18.75" customHeight="1" x14ac:dyDescent="0.3">
      <c r="B77" s="790">
        <v>1</v>
      </c>
      <c r="C77" s="1159" t="s">
        <v>861</v>
      </c>
      <c r="D77" s="1160"/>
      <c r="E77" s="1161"/>
      <c r="F77" s="791"/>
      <c r="G77" s="791"/>
      <c r="H77" s="1162">
        <f>+I28</f>
        <v>0</v>
      </c>
      <c r="I77" s="1163"/>
    </row>
    <row r="78" spans="2:10" ht="18" customHeight="1" x14ac:dyDescent="0.3">
      <c r="B78" s="792">
        <v>2</v>
      </c>
      <c r="C78" s="1159" t="s">
        <v>889</v>
      </c>
      <c r="D78" s="1160" t="s">
        <v>885</v>
      </c>
      <c r="E78" s="1161"/>
      <c r="F78" s="791"/>
      <c r="G78" s="791"/>
      <c r="H78" s="1164">
        <f>+I40</f>
        <v>0</v>
      </c>
      <c r="I78" s="1165"/>
    </row>
    <row r="79" spans="2:10" ht="21.75" customHeight="1" x14ac:dyDescent="0.3">
      <c r="B79" s="792">
        <v>3</v>
      </c>
      <c r="C79" s="1159" t="s">
        <v>901</v>
      </c>
      <c r="D79" s="1160" t="s">
        <v>885</v>
      </c>
      <c r="E79" s="1161"/>
      <c r="F79" s="791"/>
      <c r="G79" s="791"/>
      <c r="H79" s="1164">
        <f>+I59</f>
        <v>0</v>
      </c>
      <c r="I79" s="1165"/>
    </row>
    <row r="80" spans="2:10" ht="18" customHeight="1" x14ac:dyDescent="0.3">
      <c r="B80" s="792">
        <v>4</v>
      </c>
      <c r="C80" s="1159" t="s">
        <v>920</v>
      </c>
      <c r="D80" s="1160" t="s">
        <v>885</v>
      </c>
      <c r="E80" s="1161"/>
      <c r="F80" s="793"/>
      <c r="G80" s="793"/>
      <c r="H80" s="1166">
        <f>+I67</f>
        <v>0</v>
      </c>
      <c r="I80" s="1167"/>
    </row>
    <row r="81" spans="2:9" ht="18" customHeight="1" thickBot="1" x14ac:dyDescent="0.35">
      <c r="B81" s="792">
        <v>5</v>
      </c>
      <c r="C81" s="1159" t="s">
        <v>928</v>
      </c>
      <c r="D81" s="1160" t="s">
        <v>885</v>
      </c>
      <c r="E81" s="1161"/>
      <c r="F81" s="793"/>
      <c r="G81" s="793"/>
      <c r="H81" s="1166">
        <f>+I72</f>
        <v>0</v>
      </c>
      <c r="I81" s="1167"/>
    </row>
    <row r="82" spans="2:9" ht="13.3" thickTop="1" thickBot="1" x14ac:dyDescent="0.35">
      <c r="B82" s="794"/>
      <c r="C82" s="794"/>
      <c r="D82" s="794"/>
      <c r="E82" s="794"/>
      <c r="F82" s="794"/>
      <c r="G82" s="794"/>
      <c r="H82" s="794"/>
      <c r="I82" s="794"/>
    </row>
    <row r="83" spans="2:9" ht="12.9" thickTop="1" x14ac:dyDescent="0.3">
      <c r="B83" s="1168" t="s">
        <v>934</v>
      </c>
      <c r="C83" s="1169"/>
      <c r="D83" s="795"/>
      <c r="E83" s="795"/>
      <c r="F83" s="795"/>
      <c r="G83" s="795"/>
      <c r="I83" s="1017">
        <f>SUM(H77:I81)</f>
        <v>0</v>
      </c>
    </row>
    <row r="84" spans="2:9" x14ac:dyDescent="0.3">
      <c r="B84" s="1170" t="s">
        <v>935</v>
      </c>
      <c r="C84" s="1171"/>
      <c r="D84" s="796"/>
      <c r="E84" s="796"/>
      <c r="F84" s="796"/>
      <c r="G84" s="796"/>
      <c r="H84" s="1172">
        <f>+I83*0.2</f>
        <v>0</v>
      </c>
      <c r="I84" s="1173"/>
    </row>
    <row r="85" spans="2:9" ht="12.9" thickTop="1" x14ac:dyDescent="0.3">
      <c r="B85" s="1174" t="s">
        <v>936</v>
      </c>
      <c r="C85" s="1175"/>
      <c r="D85" s="797"/>
      <c r="E85" s="797"/>
      <c r="F85" s="797"/>
      <c r="G85" s="797"/>
      <c r="H85" s="1176">
        <f>+H84+I83</f>
        <v>0</v>
      </c>
      <c r="I85" s="1177"/>
    </row>
    <row r="86" spans="2:9" ht="12.9" thickTop="1" x14ac:dyDescent="0.3">
      <c r="I86" s="798"/>
    </row>
    <row r="87" spans="2:9" ht="14.25" customHeight="1" x14ac:dyDescent="0.3">
      <c r="I87" s="798"/>
    </row>
    <row r="88" spans="2:9" ht="12.9" thickBot="1" x14ac:dyDescent="0.35">
      <c r="B88" s="799"/>
      <c r="C88" s="799"/>
      <c r="D88" s="800"/>
      <c r="E88" s="799"/>
      <c r="F88" s="799"/>
      <c r="G88" s="799"/>
      <c r="H88" s="799"/>
      <c r="I88" s="801"/>
    </row>
    <row r="89" spans="2:9" ht="12.9" thickTop="1" x14ac:dyDescent="0.3">
      <c r="I89" s="798"/>
    </row>
    <row r="90" spans="2:9" x14ac:dyDescent="0.3">
      <c r="I90" s="798"/>
    </row>
    <row r="91" spans="2:9" x14ac:dyDescent="0.3">
      <c r="I91" s="798"/>
    </row>
    <row r="92" spans="2:9" x14ac:dyDescent="0.3">
      <c r="I92" s="798"/>
    </row>
    <row r="93" spans="2:9" x14ac:dyDescent="0.3">
      <c r="I93" s="798"/>
    </row>
    <row r="94" spans="2:9" x14ac:dyDescent="0.3">
      <c r="I94" s="798"/>
    </row>
    <row r="95" spans="2:9" x14ac:dyDescent="0.3">
      <c r="I95" s="798"/>
    </row>
    <row r="96" spans="2:9" x14ac:dyDescent="0.3">
      <c r="I96" s="798"/>
    </row>
    <row r="97" spans="9:9" x14ac:dyDescent="0.3">
      <c r="I97" s="798"/>
    </row>
    <row r="98" spans="9:9" x14ac:dyDescent="0.3">
      <c r="I98" s="798"/>
    </row>
    <row r="99" spans="9:9" x14ac:dyDescent="0.3">
      <c r="I99" s="798"/>
    </row>
    <row r="100" spans="9:9" x14ac:dyDescent="0.3">
      <c r="I100" s="798"/>
    </row>
    <row r="101" spans="9:9" x14ac:dyDescent="0.3">
      <c r="I101" s="798"/>
    </row>
    <row r="102" spans="9:9" x14ac:dyDescent="0.3">
      <c r="I102" s="798"/>
    </row>
    <row r="103" spans="9:9" x14ac:dyDescent="0.3">
      <c r="I103" s="798"/>
    </row>
    <row r="104" spans="9:9" x14ac:dyDescent="0.3">
      <c r="I104" s="798"/>
    </row>
    <row r="105" spans="9:9" x14ac:dyDescent="0.3">
      <c r="I105" s="798"/>
    </row>
    <row r="106" spans="9:9" x14ac:dyDescent="0.3">
      <c r="I106" s="798"/>
    </row>
    <row r="107" spans="9:9" x14ac:dyDescent="0.3">
      <c r="I107" s="798"/>
    </row>
    <row r="108" spans="9:9" x14ac:dyDescent="0.3">
      <c r="I108" s="798"/>
    </row>
    <row r="109" spans="9:9" x14ac:dyDescent="0.3">
      <c r="I109" s="798"/>
    </row>
    <row r="110" spans="9:9" x14ac:dyDescent="0.3">
      <c r="I110" s="798"/>
    </row>
    <row r="111" spans="9:9" x14ac:dyDescent="0.3">
      <c r="I111" s="798"/>
    </row>
    <row r="112" spans="9:9" x14ac:dyDescent="0.3">
      <c r="I112" s="798"/>
    </row>
    <row r="113" spans="9:9" x14ac:dyDescent="0.3">
      <c r="I113" s="798"/>
    </row>
    <row r="114" spans="9:9" x14ac:dyDescent="0.3">
      <c r="I114" s="798"/>
    </row>
    <row r="115" spans="9:9" x14ac:dyDescent="0.3">
      <c r="I115" s="798"/>
    </row>
    <row r="116" spans="9:9" x14ac:dyDescent="0.3">
      <c r="I116" s="798"/>
    </row>
    <row r="117" spans="9:9" x14ac:dyDescent="0.3">
      <c r="I117" s="798"/>
    </row>
    <row r="118" spans="9:9" x14ac:dyDescent="0.3">
      <c r="I118" s="798"/>
    </row>
    <row r="119" spans="9:9" x14ac:dyDescent="0.3">
      <c r="I119" s="798"/>
    </row>
    <row r="120" spans="9:9" x14ac:dyDescent="0.3">
      <c r="I120" s="798"/>
    </row>
    <row r="121" spans="9:9" x14ac:dyDescent="0.3">
      <c r="I121" s="798"/>
    </row>
    <row r="122" spans="9:9" x14ac:dyDescent="0.3">
      <c r="I122" s="798"/>
    </row>
    <row r="123" spans="9:9" x14ac:dyDescent="0.3">
      <c r="I123" s="798"/>
    </row>
    <row r="124" spans="9:9" x14ac:dyDescent="0.3">
      <c r="I124" s="798"/>
    </row>
    <row r="125" spans="9:9" x14ac:dyDescent="0.3">
      <c r="I125" s="798"/>
    </row>
    <row r="126" spans="9:9" x14ac:dyDescent="0.3">
      <c r="I126" s="798"/>
    </row>
    <row r="127" spans="9:9" x14ac:dyDescent="0.3">
      <c r="I127" s="798"/>
    </row>
    <row r="128" spans="9:9" x14ac:dyDescent="0.3">
      <c r="I128" s="798"/>
    </row>
    <row r="129" spans="9:9" x14ac:dyDescent="0.3">
      <c r="I129" s="798"/>
    </row>
    <row r="130" spans="9:9" x14ac:dyDescent="0.3">
      <c r="I130" s="798"/>
    </row>
    <row r="131" spans="9:9" x14ac:dyDescent="0.3">
      <c r="I131" s="798"/>
    </row>
    <row r="132" spans="9:9" x14ac:dyDescent="0.3">
      <c r="I132" s="798"/>
    </row>
    <row r="133" spans="9:9" x14ac:dyDescent="0.3">
      <c r="I133" s="798"/>
    </row>
    <row r="134" spans="9:9" x14ac:dyDescent="0.3">
      <c r="I134" s="798"/>
    </row>
    <row r="135" spans="9:9" x14ac:dyDescent="0.3">
      <c r="I135" s="798"/>
    </row>
    <row r="136" spans="9:9" x14ac:dyDescent="0.3">
      <c r="I136" s="798"/>
    </row>
    <row r="137" spans="9:9" x14ac:dyDescent="0.3">
      <c r="I137" s="798"/>
    </row>
    <row r="138" spans="9:9" x14ac:dyDescent="0.3">
      <c r="I138" s="798"/>
    </row>
    <row r="139" spans="9:9" x14ac:dyDescent="0.3">
      <c r="I139" s="798"/>
    </row>
    <row r="140" spans="9:9" x14ac:dyDescent="0.3">
      <c r="I140" s="798"/>
    </row>
    <row r="141" spans="9:9" x14ac:dyDescent="0.3">
      <c r="I141" s="798"/>
    </row>
    <row r="142" spans="9:9" x14ac:dyDescent="0.3">
      <c r="I142" s="798"/>
    </row>
    <row r="143" spans="9:9" x14ac:dyDescent="0.3">
      <c r="I143" s="798"/>
    </row>
    <row r="144" spans="9:9" x14ac:dyDescent="0.3">
      <c r="I144" s="798"/>
    </row>
    <row r="145" spans="9:9" x14ac:dyDescent="0.3">
      <c r="I145" s="798"/>
    </row>
    <row r="146" spans="9:9" x14ac:dyDescent="0.3">
      <c r="I146" s="798"/>
    </row>
    <row r="147" spans="9:9" x14ac:dyDescent="0.3">
      <c r="I147" s="798"/>
    </row>
    <row r="148" spans="9:9" x14ac:dyDescent="0.3">
      <c r="I148" s="798"/>
    </row>
    <row r="149" spans="9:9" x14ac:dyDescent="0.3">
      <c r="I149" s="798"/>
    </row>
    <row r="150" spans="9:9" x14ac:dyDescent="0.3">
      <c r="I150" s="798"/>
    </row>
    <row r="151" spans="9:9" x14ac:dyDescent="0.3">
      <c r="I151" s="798"/>
    </row>
    <row r="152" spans="9:9" x14ac:dyDescent="0.3">
      <c r="I152" s="798"/>
    </row>
    <row r="153" spans="9:9" x14ac:dyDescent="0.3">
      <c r="I153" s="798"/>
    </row>
    <row r="154" spans="9:9" x14ac:dyDescent="0.3">
      <c r="I154" s="798"/>
    </row>
    <row r="155" spans="9:9" x14ac:dyDescent="0.3">
      <c r="I155" s="798"/>
    </row>
    <row r="156" spans="9:9" x14ac:dyDescent="0.3">
      <c r="I156" s="798"/>
    </row>
    <row r="157" spans="9:9" x14ac:dyDescent="0.3">
      <c r="I157" s="798"/>
    </row>
    <row r="158" spans="9:9" x14ac:dyDescent="0.3">
      <c r="I158" s="798"/>
    </row>
    <row r="159" spans="9:9" x14ac:dyDescent="0.3">
      <c r="I159" s="798"/>
    </row>
    <row r="160" spans="9:9" x14ac:dyDescent="0.3">
      <c r="I160" s="798"/>
    </row>
    <row r="161" spans="9:9" x14ac:dyDescent="0.3">
      <c r="I161" s="798"/>
    </row>
    <row r="162" spans="9:9" x14ac:dyDescent="0.3">
      <c r="I162" s="798"/>
    </row>
    <row r="163" spans="9:9" x14ac:dyDescent="0.3">
      <c r="I163" s="798"/>
    </row>
    <row r="164" spans="9:9" x14ac:dyDescent="0.3">
      <c r="I164" s="798"/>
    </row>
    <row r="165" spans="9:9" x14ac:dyDescent="0.3">
      <c r="I165" s="798"/>
    </row>
    <row r="166" spans="9:9" x14ac:dyDescent="0.3">
      <c r="I166" s="798"/>
    </row>
    <row r="167" spans="9:9" x14ac:dyDescent="0.3">
      <c r="I167" s="798"/>
    </row>
    <row r="168" spans="9:9" x14ac:dyDescent="0.3">
      <c r="I168" s="798"/>
    </row>
    <row r="169" spans="9:9" x14ac:dyDescent="0.3">
      <c r="I169" s="798"/>
    </row>
    <row r="170" spans="9:9" x14ac:dyDescent="0.3">
      <c r="I170" s="798"/>
    </row>
    <row r="171" spans="9:9" x14ac:dyDescent="0.3">
      <c r="I171" s="798"/>
    </row>
    <row r="172" spans="9:9" x14ac:dyDescent="0.3">
      <c r="I172" s="798"/>
    </row>
    <row r="173" spans="9:9" x14ac:dyDescent="0.3">
      <c r="I173" s="798"/>
    </row>
    <row r="174" spans="9:9" x14ac:dyDescent="0.3">
      <c r="I174" s="798"/>
    </row>
    <row r="175" spans="9:9" x14ac:dyDescent="0.3">
      <c r="I175" s="798"/>
    </row>
    <row r="176" spans="9:9" x14ac:dyDescent="0.3">
      <c r="I176" s="798"/>
    </row>
    <row r="177" spans="9:9" x14ac:dyDescent="0.3">
      <c r="I177" s="798"/>
    </row>
    <row r="178" spans="9:9" x14ac:dyDescent="0.3">
      <c r="I178" s="798"/>
    </row>
    <row r="179" spans="9:9" x14ac:dyDescent="0.3">
      <c r="I179" s="798"/>
    </row>
    <row r="180" spans="9:9" x14ac:dyDescent="0.3">
      <c r="I180" s="798"/>
    </row>
    <row r="181" spans="9:9" x14ac:dyDescent="0.3">
      <c r="I181" s="798"/>
    </row>
    <row r="182" spans="9:9" x14ac:dyDescent="0.3">
      <c r="I182" s="798"/>
    </row>
    <row r="183" spans="9:9" x14ac:dyDescent="0.3">
      <c r="I183" s="798"/>
    </row>
    <row r="184" spans="9:9" x14ac:dyDescent="0.3">
      <c r="I184" s="798"/>
    </row>
    <row r="185" spans="9:9" x14ac:dyDescent="0.3">
      <c r="I185" s="798"/>
    </row>
    <row r="186" spans="9:9" x14ac:dyDescent="0.3">
      <c r="I186" s="798"/>
    </row>
    <row r="187" spans="9:9" x14ac:dyDescent="0.3">
      <c r="I187" s="798"/>
    </row>
    <row r="188" spans="9:9" x14ac:dyDescent="0.3">
      <c r="I188" s="798"/>
    </row>
    <row r="189" spans="9:9" x14ac:dyDescent="0.3">
      <c r="I189" s="798"/>
    </row>
    <row r="190" spans="9:9" x14ac:dyDescent="0.3">
      <c r="I190" s="798"/>
    </row>
    <row r="191" spans="9:9" x14ac:dyDescent="0.3">
      <c r="I191" s="798"/>
    </row>
    <row r="192" spans="9:9" x14ac:dyDescent="0.3">
      <c r="I192" s="798"/>
    </row>
    <row r="193" spans="9:9" x14ac:dyDescent="0.3">
      <c r="I193" s="798"/>
    </row>
    <row r="194" spans="9:9" x14ac:dyDescent="0.3">
      <c r="I194" s="798"/>
    </row>
    <row r="195" spans="9:9" x14ac:dyDescent="0.3">
      <c r="I195" s="798"/>
    </row>
    <row r="196" spans="9:9" x14ac:dyDescent="0.3">
      <c r="I196" s="798"/>
    </row>
    <row r="197" spans="9:9" x14ac:dyDescent="0.3">
      <c r="I197" s="798"/>
    </row>
    <row r="198" spans="9:9" x14ac:dyDescent="0.3">
      <c r="I198" s="798"/>
    </row>
    <row r="199" spans="9:9" x14ac:dyDescent="0.3">
      <c r="I199" s="798"/>
    </row>
    <row r="200" spans="9:9" x14ac:dyDescent="0.3">
      <c r="I200" s="798"/>
    </row>
    <row r="201" spans="9:9" x14ac:dyDescent="0.3">
      <c r="I201" s="798"/>
    </row>
    <row r="202" spans="9:9" x14ac:dyDescent="0.3">
      <c r="I202" s="798"/>
    </row>
    <row r="203" spans="9:9" x14ac:dyDescent="0.3">
      <c r="I203" s="798"/>
    </row>
    <row r="204" spans="9:9" x14ac:dyDescent="0.3">
      <c r="I204" s="798"/>
    </row>
    <row r="205" spans="9:9" x14ac:dyDescent="0.3">
      <c r="I205" s="798"/>
    </row>
    <row r="206" spans="9:9" x14ac:dyDescent="0.3">
      <c r="I206" s="798"/>
    </row>
    <row r="207" spans="9:9" x14ac:dyDescent="0.3">
      <c r="I207" s="798"/>
    </row>
    <row r="208" spans="9:9" x14ac:dyDescent="0.3">
      <c r="I208" s="798"/>
    </row>
    <row r="209" spans="9:9" x14ac:dyDescent="0.3">
      <c r="I209" s="798"/>
    </row>
    <row r="210" spans="9:9" x14ac:dyDescent="0.3">
      <c r="I210" s="798"/>
    </row>
    <row r="211" spans="9:9" x14ac:dyDescent="0.3">
      <c r="I211" s="798"/>
    </row>
    <row r="212" spans="9:9" x14ac:dyDescent="0.3">
      <c r="I212" s="798"/>
    </row>
    <row r="213" spans="9:9" x14ac:dyDescent="0.3">
      <c r="I213" s="798"/>
    </row>
    <row r="214" spans="9:9" x14ac:dyDescent="0.3">
      <c r="I214" s="798"/>
    </row>
    <row r="215" spans="9:9" x14ac:dyDescent="0.3">
      <c r="I215" s="798"/>
    </row>
    <row r="216" spans="9:9" x14ac:dyDescent="0.3">
      <c r="I216" s="798"/>
    </row>
    <row r="217" spans="9:9" x14ac:dyDescent="0.3">
      <c r="I217" s="798"/>
    </row>
    <row r="218" spans="9:9" x14ac:dyDescent="0.3">
      <c r="I218" s="798"/>
    </row>
    <row r="219" spans="9:9" x14ac:dyDescent="0.3">
      <c r="I219" s="798"/>
    </row>
    <row r="220" spans="9:9" x14ac:dyDescent="0.3">
      <c r="I220" s="798"/>
    </row>
    <row r="221" spans="9:9" x14ac:dyDescent="0.3">
      <c r="I221" s="798"/>
    </row>
    <row r="222" spans="9:9" x14ac:dyDescent="0.3">
      <c r="I222" s="798"/>
    </row>
    <row r="223" spans="9:9" x14ac:dyDescent="0.3">
      <c r="I223" s="798"/>
    </row>
    <row r="224" spans="9:9" x14ac:dyDescent="0.3">
      <c r="I224" s="798"/>
    </row>
    <row r="225" spans="9:9" x14ac:dyDescent="0.3">
      <c r="I225" s="798"/>
    </row>
    <row r="226" spans="9:9" x14ac:dyDescent="0.3">
      <c r="I226" s="798"/>
    </row>
    <row r="227" spans="9:9" x14ac:dyDescent="0.3">
      <c r="I227" s="798"/>
    </row>
    <row r="228" spans="9:9" x14ac:dyDescent="0.3">
      <c r="I228" s="798"/>
    </row>
    <row r="229" spans="9:9" x14ac:dyDescent="0.3">
      <c r="I229" s="798"/>
    </row>
    <row r="230" spans="9:9" x14ac:dyDescent="0.3">
      <c r="I230" s="798"/>
    </row>
    <row r="231" spans="9:9" x14ac:dyDescent="0.3">
      <c r="I231" s="798"/>
    </row>
    <row r="232" spans="9:9" x14ac:dyDescent="0.3">
      <c r="I232" s="798"/>
    </row>
    <row r="233" spans="9:9" x14ac:dyDescent="0.3">
      <c r="I233" s="798"/>
    </row>
    <row r="234" spans="9:9" x14ac:dyDescent="0.3">
      <c r="I234" s="798"/>
    </row>
    <row r="235" spans="9:9" x14ac:dyDescent="0.3">
      <c r="I235" s="798"/>
    </row>
    <row r="236" spans="9:9" x14ac:dyDescent="0.3">
      <c r="I236" s="798"/>
    </row>
    <row r="237" spans="9:9" x14ac:dyDescent="0.3">
      <c r="I237" s="798"/>
    </row>
    <row r="238" spans="9:9" x14ac:dyDescent="0.3">
      <c r="I238" s="798"/>
    </row>
    <row r="239" spans="9:9" x14ac:dyDescent="0.3">
      <c r="I239" s="798"/>
    </row>
    <row r="240" spans="9:9" x14ac:dyDescent="0.3">
      <c r="I240" s="798"/>
    </row>
    <row r="241" spans="9:9" x14ac:dyDescent="0.3">
      <c r="I241" s="798"/>
    </row>
    <row r="242" spans="9:9" x14ac:dyDescent="0.3">
      <c r="I242" s="798"/>
    </row>
    <row r="243" spans="9:9" x14ac:dyDescent="0.3">
      <c r="I243" s="798"/>
    </row>
    <row r="244" spans="9:9" x14ac:dyDescent="0.3">
      <c r="I244" s="798"/>
    </row>
    <row r="245" spans="9:9" x14ac:dyDescent="0.3">
      <c r="I245" s="798"/>
    </row>
    <row r="246" spans="9:9" x14ac:dyDescent="0.3">
      <c r="I246" s="798"/>
    </row>
    <row r="247" spans="9:9" x14ac:dyDescent="0.3">
      <c r="I247" s="798"/>
    </row>
    <row r="248" spans="9:9" x14ac:dyDescent="0.3">
      <c r="I248" s="798"/>
    </row>
    <row r="249" spans="9:9" x14ac:dyDescent="0.3">
      <c r="I249" s="798"/>
    </row>
    <row r="250" spans="9:9" x14ac:dyDescent="0.3">
      <c r="I250" s="798"/>
    </row>
    <row r="251" spans="9:9" x14ac:dyDescent="0.3">
      <c r="I251" s="798"/>
    </row>
    <row r="252" spans="9:9" x14ac:dyDescent="0.3">
      <c r="I252" s="798"/>
    </row>
    <row r="253" spans="9:9" x14ac:dyDescent="0.3">
      <c r="I253" s="798"/>
    </row>
    <row r="254" spans="9:9" x14ac:dyDescent="0.3">
      <c r="I254" s="798"/>
    </row>
    <row r="255" spans="9:9" x14ac:dyDescent="0.3">
      <c r="I255" s="798"/>
    </row>
    <row r="256" spans="9:9" x14ac:dyDescent="0.3">
      <c r="I256" s="798"/>
    </row>
    <row r="257" spans="9:9" x14ac:dyDescent="0.3">
      <c r="I257" s="798"/>
    </row>
    <row r="258" spans="9:9" x14ac:dyDescent="0.3">
      <c r="I258" s="798"/>
    </row>
    <row r="259" spans="9:9" x14ac:dyDescent="0.3">
      <c r="I259" s="798"/>
    </row>
    <row r="260" spans="9:9" x14ac:dyDescent="0.3">
      <c r="I260" s="798"/>
    </row>
    <row r="261" spans="9:9" x14ac:dyDescent="0.3">
      <c r="I261" s="798"/>
    </row>
    <row r="262" spans="9:9" x14ac:dyDescent="0.3">
      <c r="I262" s="798"/>
    </row>
    <row r="263" spans="9:9" x14ac:dyDescent="0.3">
      <c r="I263" s="798"/>
    </row>
    <row r="264" spans="9:9" x14ac:dyDescent="0.3">
      <c r="I264" s="798"/>
    </row>
    <row r="265" spans="9:9" x14ac:dyDescent="0.3">
      <c r="I265" s="798"/>
    </row>
    <row r="266" spans="9:9" x14ac:dyDescent="0.3">
      <c r="I266" s="798"/>
    </row>
    <row r="267" spans="9:9" x14ac:dyDescent="0.3">
      <c r="I267" s="798"/>
    </row>
    <row r="268" spans="9:9" x14ac:dyDescent="0.3">
      <c r="I268" s="798"/>
    </row>
    <row r="269" spans="9:9" x14ac:dyDescent="0.3">
      <c r="I269" s="798"/>
    </row>
    <row r="270" spans="9:9" x14ac:dyDescent="0.3">
      <c r="I270" s="798"/>
    </row>
    <row r="271" spans="9:9" x14ac:dyDescent="0.3">
      <c r="I271" s="798"/>
    </row>
    <row r="272" spans="9:9" x14ac:dyDescent="0.3">
      <c r="I272" s="798"/>
    </row>
    <row r="273" spans="9:9" x14ac:dyDescent="0.3">
      <c r="I273" s="798"/>
    </row>
    <row r="274" spans="9:9" x14ac:dyDescent="0.3">
      <c r="I274" s="798"/>
    </row>
    <row r="275" spans="9:9" x14ac:dyDescent="0.3">
      <c r="I275" s="798"/>
    </row>
    <row r="276" spans="9:9" x14ac:dyDescent="0.3">
      <c r="I276" s="798"/>
    </row>
    <row r="277" spans="9:9" x14ac:dyDescent="0.3">
      <c r="I277" s="798"/>
    </row>
    <row r="278" spans="9:9" x14ac:dyDescent="0.3">
      <c r="I278" s="798"/>
    </row>
    <row r="279" spans="9:9" x14ac:dyDescent="0.3">
      <c r="I279" s="798"/>
    </row>
    <row r="280" spans="9:9" x14ac:dyDescent="0.3">
      <c r="I280" s="798"/>
    </row>
    <row r="281" spans="9:9" x14ac:dyDescent="0.3">
      <c r="I281" s="798"/>
    </row>
    <row r="282" spans="9:9" x14ac:dyDescent="0.3">
      <c r="I282" s="798"/>
    </row>
    <row r="283" spans="9:9" x14ac:dyDescent="0.3">
      <c r="I283" s="798"/>
    </row>
    <row r="284" spans="9:9" x14ac:dyDescent="0.3">
      <c r="I284" s="798"/>
    </row>
    <row r="285" spans="9:9" x14ac:dyDescent="0.3">
      <c r="I285" s="798"/>
    </row>
    <row r="286" spans="9:9" x14ac:dyDescent="0.3">
      <c r="I286" s="798"/>
    </row>
    <row r="287" spans="9:9" x14ac:dyDescent="0.3">
      <c r="I287" s="798"/>
    </row>
    <row r="288" spans="9:9" x14ac:dyDescent="0.3">
      <c r="I288" s="798"/>
    </row>
    <row r="289" spans="9:9" x14ac:dyDescent="0.3">
      <c r="I289" s="798"/>
    </row>
    <row r="290" spans="9:9" x14ac:dyDescent="0.3">
      <c r="I290" s="798"/>
    </row>
    <row r="291" spans="9:9" x14ac:dyDescent="0.3">
      <c r="I291" s="798"/>
    </row>
    <row r="292" spans="9:9" x14ac:dyDescent="0.3">
      <c r="I292" s="798"/>
    </row>
    <row r="293" spans="9:9" x14ac:dyDescent="0.3">
      <c r="I293" s="798"/>
    </row>
    <row r="294" spans="9:9" x14ac:dyDescent="0.3">
      <c r="I294" s="798"/>
    </row>
    <row r="295" spans="9:9" x14ac:dyDescent="0.3">
      <c r="I295" s="798"/>
    </row>
    <row r="296" spans="9:9" x14ac:dyDescent="0.3">
      <c r="I296" s="798"/>
    </row>
    <row r="297" spans="9:9" x14ac:dyDescent="0.3">
      <c r="I297" s="798"/>
    </row>
    <row r="298" spans="9:9" x14ac:dyDescent="0.3">
      <c r="I298" s="798"/>
    </row>
    <row r="299" spans="9:9" x14ac:dyDescent="0.3">
      <c r="I299" s="798"/>
    </row>
    <row r="300" spans="9:9" x14ac:dyDescent="0.3">
      <c r="I300" s="798"/>
    </row>
    <row r="301" spans="9:9" x14ac:dyDescent="0.3">
      <c r="I301" s="798"/>
    </row>
    <row r="302" spans="9:9" x14ac:dyDescent="0.3">
      <c r="I302" s="798"/>
    </row>
    <row r="303" spans="9:9" x14ac:dyDescent="0.3">
      <c r="I303" s="798"/>
    </row>
    <row r="304" spans="9:9" x14ac:dyDescent="0.3">
      <c r="I304" s="798"/>
    </row>
    <row r="305" spans="9:9" x14ac:dyDescent="0.3">
      <c r="I305" s="798"/>
    </row>
    <row r="306" spans="9:9" x14ac:dyDescent="0.3">
      <c r="I306" s="798"/>
    </row>
    <row r="307" spans="9:9" x14ac:dyDescent="0.3">
      <c r="I307" s="798"/>
    </row>
    <row r="308" spans="9:9" x14ac:dyDescent="0.3">
      <c r="I308" s="798"/>
    </row>
    <row r="309" spans="9:9" x14ac:dyDescent="0.3">
      <c r="I309" s="798"/>
    </row>
    <row r="310" spans="9:9" x14ac:dyDescent="0.3">
      <c r="I310" s="798"/>
    </row>
    <row r="311" spans="9:9" x14ac:dyDescent="0.3">
      <c r="I311" s="798"/>
    </row>
    <row r="312" spans="9:9" x14ac:dyDescent="0.3">
      <c r="I312" s="798"/>
    </row>
    <row r="313" spans="9:9" x14ac:dyDescent="0.3">
      <c r="I313" s="798"/>
    </row>
    <row r="314" spans="9:9" x14ac:dyDescent="0.3">
      <c r="I314" s="798"/>
    </row>
    <row r="315" spans="9:9" x14ac:dyDescent="0.3">
      <c r="I315" s="798"/>
    </row>
    <row r="316" spans="9:9" x14ac:dyDescent="0.3">
      <c r="I316" s="798"/>
    </row>
    <row r="317" spans="9:9" x14ac:dyDescent="0.3">
      <c r="I317" s="798"/>
    </row>
    <row r="318" spans="9:9" x14ac:dyDescent="0.3">
      <c r="I318" s="798"/>
    </row>
    <row r="319" spans="9:9" x14ac:dyDescent="0.3">
      <c r="I319" s="798"/>
    </row>
    <row r="320" spans="9:9" x14ac:dyDescent="0.3">
      <c r="I320" s="798"/>
    </row>
    <row r="321" spans="9:9" x14ac:dyDescent="0.3">
      <c r="I321" s="798"/>
    </row>
    <row r="322" spans="9:9" x14ac:dyDescent="0.3">
      <c r="I322" s="798"/>
    </row>
    <row r="323" spans="9:9" x14ac:dyDescent="0.3">
      <c r="I323" s="798"/>
    </row>
    <row r="324" spans="9:9" x14ac:dyDescent="0.3">
      <c r="I324" s="798"/>
    </row>
    <row r="325" spans="9:9" x14ac:dyDescent="0.3">
      <c r="I325" s="798"/>
    </row>
    <row r="326" spans="9:9" x14ac:dyDescent="0.3">
      <c r="I326" s="798"/>
    </row>
    <row r="327" spans="9:9" x14ac:dyDescent="0.3">
      <c r="I327" s="798"/>
    </row>
    <row r="328" spans="9:9" x14ac:dyDescent="0.3">
      <c r="I328" s="798"/>
    </row>
    <row r="329" spans="9:9" x14ac:dyDescent="0.3">
      <c r="I329" s="798"/>
    </row>
    <row r="330" spans="9:9" x14ac:dyDescent="0.3">
      <c r="I330" s="798"/>
    </row>
    <row r="331" spans="9:9" x14ac:dyDescent="0.3">
      <c r="I331" s="798"/>
    </row>
    <row r="332" spans="9:9" x14ac:dyDescent="0.3">
      <c r="I332" s="798"/>
    </row>
    <row r="333" spans="9:9" x14ac:dyDescent="0.3">
      <c r="I333" s="798"/>
    </row>
    <row r="334" spans="9:9" x14ac:dyDescent="0.3">
      <c r="I334" s="798"/>
    </row>
    <row r="335" spans="9:9" x14ac:dyDescent="0.3">
      <c r="I335" s="798"/>
    </row>
    <row r="336" spans="9:9" x14ac:dyDescent="0.3">
      <c r="I336" s="798"/>
    </row>
    <row r="337" spans="9:9" x14ac:dyDescent="0.3">
      <c r="I337" s="798"/>
    </row>
    <row r="338" spans="9:9" x14ac:dyDescent="0.3">
      <c r="I338" s="798"/>
    </row>
    <row r="339" spans="9:9" x14ac:dyDescent="0.3">
      <c r="I339" s="798"/>
    </row>
    <row r="340" spans="9:9" x14ac:dyDescent="0.3">
      <c r="I340" s="798"/>
    </row>
    <row r="341" spans="9:9" x14ac:dyDescent="0.3">
      <c r="I341" s="798"/>
    </row>
    <row r="342" spans="9:9" x14ac:dyDescent="0.3">
      <c r="I342" s="798"/>
    </row>
    <row r="343" spans="9:9" x14ac:dyDescent="0.3">
      <c r="I343" s="798"/>
    </row>
    <row r="344" spans="9:9" x14ac:dyDescent="0.3">
      <c r="I344" s="798"/>
    </row>
    <row r="345" spans="9:9" x14ac:dyDescent="0.3">
      <c r="I345" s="798"/>
    </row>
    <row r="346" spans="9:9" x14ac:dyDescent="0.3">
      <c r="I346" s="798"/>
    </row>
    <row r="347" spans="9:9" x14ac:dyDescent="0.3">
      <c r="I347" s="798"/>
    </row>
    <row r="348" spans="9:9" x14ac:dyDescent="0.3">
      <c r="I348" s="798"/>
    </row>
    <row r="349" spans="9:9" x14ac:dyDescent="0.3">
      <c r="I349" s="798"/>
    </row>
    <row r="350" spans="9:9" x14ac:dyDescent="0.3">
      <c r="I350" s="798"/>
    </row>
    <row r="351" spans="9:9" x14ac:dyDescent="0.3">
      <c r="I351" s="798"/>
    </row>
    <row r="352" spans="9:9" x14ac:dyDescent="0.3">
      <c r="I352" s="798"/>
    </row>
    <row r="353" spans="9:9" x14ac:dyDescent="0.3">
      <c r="I353" s="798"/>
    </row>
    <row r="354" spans="9:9" x14ac:dyDescent="0.3">
      <c r="I354" s="798"/>
    </row>
    <row r="355" spans="9:9" x14ac:dyDescent="0.3">
      <c r="I355" s="798"/>
    </row>
    <row r="356" spans="9:9" x14ac:dyDescent="0.3">
      <c r="I356" s="798"/>
    </row>
    <row r="357" spans="9:9" x14ac:dyDescent="0.3">
      <c r="I357" s="798"/>
    </row>
    <row r="358" spans="9:9" x14ac:dyDescent="0.3">
      <c r="I358" s="798"/>
    </row>
    <row r="359" spans="9:9" x14ac:dyDescent="0.3">
      <c r="I359" s="798"/>
    </row>
    <row r="360" spans="9:9" x14ac:dyDescent="0.3">
      <c r="I360" s="798"/>
    </row>
    <row r="361" spans="9:9" x14ac:dyDescent="0.3">
      <c r="I361" s="798"/>
    </row>
    <row r="362" spans="9:9" x14ac:dyDescent="0.3">
      <c r="I362" s="798"/>
    </row>
    <row r="363" spans="9:9" x14ac:dyDescent="0.3">
      <c r="I363" s="798"/>
    </row>
    <row r="364" spans="9:9" x14ac:dyDescent="0.3">
      <c r="I364" s="798"/>
    </row>
    <row r="365" spans="9:9" x14ac:dyDescent="0.3">
      <c r="I365" s="798"/>
    </row>
    <row r="366" spans="9:9" x14ac:dyDescent="0.3">
      <c r="I366" s="798"/>
    </row>
    <row r="367" spans="9:9" x14ac:dyDescent="0.3">
      <c r="I367" s="798"/>
    </row>
    <row r="368" spans="9:9" x14ac:dyDescent="0.3">
      <c r="I368" s="798"/>
    </row>
    <row r="369" spans="9:9" x14ac:dyDescent="0.3">
      <c r="I369" s="798"/>
    </row>
    <row r="370" spans="9:9" x14ac:dyDescent="0.3">
      <c r="I370" s="798"/>
    </row>
    <row r="371" spans="9:9" x14ac:dyDescent="0.3">
      <c r="I371" s="798"/>
    </row>
    <row r="372" spans="9:9" x14ac:dyDescent="0.3">
      <c r="I372" s="798"/>
    </row>
    <row r="373" spans="9:9" x14ac:dyDescent="0.3">
      <c r="I373" s="798"/>
    </row>
    <row r="374" spans="9:9" x14ac:dyDescent="0.3">
      <c r="I374" s="798"/>
    </row>
    <row r="375" spans="9:9" x14ac:dyDescent="0.3">
      <c r="I375" s="798"/>
    </row>
    <row r="376" spans="9:9" x14ac:dyDescent="0.3">
      <c r="I376" s="798"/>
    </row>
    <row r="377" spans="9:9" x14ac:dyDescent="0.3">
      <c r="I377" s="798"/>
    </row>
    <row r="378" spans="9:9" x14ac:dyDescent="0.3">
      <c r="I378" s="798"/>
    </row>
    <row r="379" spans="9:9" x14ac:dyDescent="0.3">
      <c r="I379" s="798"/>
    </row>
    <row r="380" spans="9:9" x14ac:dyDescent="0.3">
      <c r="I380" s="798"/>
    </row>
    <row r="381" spans="9:9" x14ac:dyDescent="0.3">
      <c r="I381" s="798"/>
    </row>
    <row r="382" spans="9:9" x14ac:dyDescent="0.3">
      <c r="I382" s="798"/>
    </row>
    <row r="383" spans="9:9" x14ac:dyDescent="0.3">
      <c r="I383" s="798"/>
    </row>
    <row r="384" spans="9:9" x14ac:dyDescent="0.3">
      <c r="I384" s="798"/>
    </row>
    <row r="385" spans="9:9" x14ac:dyDescent="0.3">
      <c r="I385" s="798"/>
    </row>
    <row r="386" spans="9:9" x14ac:dyDescent="0.3">
      <c r="I386" s="798"/>
    </row>
    <row r="387" spans="9:9" x14ac:dyDescent="0.3">
      <c r="I387" s="798"/>
    </row>
    <row r="388" spans="9:9" x14ac:dyDescent="0.3">
      <c r="I388" s="798"/>
    </row>
    <row r="389" spans="9:9" x14ac:dyDescent="0.3">
      <c r="I389" s="798"/>
    </row>
    <row r="390" spans="9:9" x14ac:dyDescent="0.3">
      <c r="I390" s="798"/>
    </row>
    <row r="391" spans="9:9" x14ac:dyDescent="0.3">
      <c r="I391" s="798"/>
    </row>
    <row r="392" spans="9:9" x14ac:dyDescent="0.3">
      <c r="I392" s="798"/>
    </row>
    <row r="393" spans="9:9" x14ac:dyDescent="0.3">
      <c r="I393" s="798"/>
    </row>
    <row r="394" spans="9:9" x14ac:dyDescent="0.3">
      <c r="I394" s="798"/>
    </row>
    <row r="395" spans="9:9" x14ac:dyDescent="0.3">
      <c r="I395" s="798"/>
    </row>
    <row r="396" spans="9:9" x14ac:dyDescent="0.3">
      <c r="I396" s="798"/>
    </row>
    <row r="397" spans="9:9" x14ac:dyDescent="0.3">
      <c r="I397" s="798"/>
    </row>
    <row r="398" spans="9:9" x14ac:dyDescent="0.3">
      <c r="I398" s="798"/>
    </row>
    <row r="399" spans="9:9" x14ac:dyDescent="0.3">
      <c r="I399" s="798"/>
    </row>
    <row r="400" spans="9:9" x14ac:dyDescent="0.3">
      <c r="I400" s="798"/>
    </row>
    <row r="401" spans="9:9" x14ac:dyDescent="0.3">
      <c r="I401" s="798"/>
    </row>
    <row r="402" spans="9:9" x14ac:dyDescent="0.3">
      <c r="I402" s="798"/>
    </row>
    <row r="403" spans="9:9" x14ac:dyDescent="0.3">
      <c r="I403" s="798"/>
    </row>
    <row r="404" spans="9:9" x14ac:dyDescent="0.3">
      <c r="I404" s="798"/>
    </row>
    <row r="405" spans="9:9" x14ac:dyDescent="0.3">
      <c r="I405" s="798"/>
    </row>
    <row r="406" spans="9:9" x14ac:dyDescent="0.3">
      <c r="I406" s="798"/>
    </row>
    <row r="407" spans="9:9" x14ac:dyDescent="0.3">
      <c r="I407" s="798"/>
    </row>
    <row r="408" spans="9:9" x14ac:dyDescent="0.3">
      <c r="I408" s="798"/>
    </row>
    <row r="409" spans="9:9" x14ac:dyDescent="0.3">
      <c r="I409" s="798"/>
    </row>
    <row r="410" spans="9:9" x14ac:dyDescent="0.3">
      <c r="I410" s="798"/>
    </row>
    <row r="411" spans="9:9" x14ac:dyDescent="0.3">
      <c r="I411" s="798"/>
    </row>
    <row r="412" spans="9:9" x14ac:dyDescent="0.3">
      <c r="I412" s="798"/>
    </row>
    <row r="413" spans="9:9" x14ac:dyDescent="0.3">
      <c r="I413" s="798"/>
    </row>
    <row r="414" spans="9:9" x14ac:dyDescent="0.3">
      <c r="I414" s="798"/>
    </row>
    <row r="415" spans="9:9" x14ac:dyDescent="0.3">
      <c r="I415" s="798"/>
    </row>
    <row r="416" spans="9:9" x14ac:dyDescent="0.3">
      <c r="I416" s="798"/>
    </row>
    <row r="417" spans="9:9" x14ac:dyDescent="0.3">
      <c r="I417" s="798"/>
    </row>
    <row r="418" spans="9:9" x14ac:dyDescent="0.3">
      <c r="I418" s="798"/>
    </row>
    <row r="419" spans="9:9" x14ac:dyDescent="0.3">
      <c r="I419" s="798"/>
    </row>
    <row r="420" spans="9:9" x14ac:dyDescent="0.3">
      <c r="I420" s="798"/>
    </row>
    <row r="421" spans="9:9" x14ac:dyDescent="0.3">
      <c r="I421" s="798"/>
    </row>
    <row r="422" spans="9:9" x14ac:dyDescent="0.3">
      <c r="I422" s="798"/>
    </row>
    <row r="423" spans="9:9" x14ac:dyDescent="0.3">
      <c r="I423" s="798"/>
    </row>
    <row r="424" spans="9:9" x14ac:dyDescent="0.3">
      <c r="I424" s="798"/>
    </row>
    <row r="425" spans="9:9" x14ac:dyDescent="0.3">
      <c r="I425" s="798"/>
    </row>
    <row r="426" spans="9:9" x14ac:dyDescent="0.3">
      <c r="I426" s="798"/>
    </row>
    <row r="427" spans="9:9" x14ac:dyDescent="0.3">
      <c r="I427" s="798"/>
    </row>
    <row r="428" spans="9:9" x14ac:dyDescent="0.3">
      <c r="I428" s="798"/>
    </row>
    <row r="429" spans="9:9" x14ac:dyDescent="0.3">
      <c r="I429" s="798"/>
    </row>
    <row r="430" spans="9:9" x14ac:dyDescent="0.3">
      <c r="I430" s="798"/>
    </row>
    <row r="431" spans="9:9" x14ac:dyDescent="0.3">
      <c r="I431" s="798"/>
    </row>
    <row r="432" spans="9:9" x14ac:dyDescent="0.3">
      <c r="I432" s="798"/>
    </row>
    <row r="433" spans="9:9" x14ac:dyDescent="0.3">
      <c r="I433" s="798"/>
    </row>
    <row r="434" spans="9:9" x14ac:dyDescent="0.3">
      <c r="I434" s="798"/>
    </row>
    <row r="435" spans="9:9" x14ac:dyDescent="0.3">
      <c r="I435" s="798"/>
    </row>
    <row r="436" spans="9:9" x14ac:dyDescent="0.3">
      <c r="I436" s="798"/>
    </row>
    <row r="437" spans="9:9" x14ac:dyDescent="0.3">
      <c r="I437" s="798"/>
    </row>
    <row r="438" spans="9:9" x14ac:dyDescent="0.3">
      <c r="I438" s="798"/>
    </row>
    <row r="439" spans="9:9" x14ac:dyDescent="0.3">
      <c r="I439" s="798"/>
    </row>
    <row r="440" spans="9:9" x14ac:dyDescent="0.3">
      <c r="I440" s="798"/>
    </row>
    <row r="441" spans="9:9" x14ac:dyDescent="0.3">
      <c r="I441" s="798"/>
    </row>
    <row r="442" spans="9:9" x14ac:dyDescent="0.3">
      <c r="I442" s="798"/>
    </row>
    <row r="443" spans="9:9" x14ac:dyDescent="0.3">
      <c r="I443" s="798"/>
    </row>
    <row r="444" spans="9:9" x14ac:dyDescent="0.3">
      <c r="I444" s="798"/>
    </row>
    <row r="445" spans="9:9" x14ac:dyDescent="0.3">
      <c r="I445" s="798"/>
    </row>
    <row r="446" spans="9:9" x14ac:dyDescent="0.3">
      <c r="I446" s="798"/>
    </row>
    <row r="447" spans="9:9" x14ac:dyDescent="0.3">
      <c r="I447" s="798"/>
    </row>
    <row r="448" spans="9:9" x14ac:dyDescent="0.3">
      <c r="I448" s="798"/>
    </row>
    <row r="449" spans="9:9" x14ac:dyDescent="0.3">
      <c r="I449" s="798"/>
    </row>
    <row r="450" spans="9:9" x14ac:dyDescent="0.3">
      <c r="I450" s="798"/>
    </row>
    <row r="451" spans="9:9" x14ac:dyDescent="0.3">
      <c r="I451" s="798"/>
    </row>
    <row r="452" spans="9:9" x14ac:dyDescent="0.3">
      <c r="I452" s="798"/>
    </row>
    <row r="453" spans="9:9" x14ac:dyDescent="0.3">
      <c r="I453" s="798"/>
    </row>
    <row r="454" spans="9:9" x14ac:dyDescent="0.3">
      <c r="I454" s="798"/>
    </row>
    <row r="455" spans="9:9" x14ac:dyDescent="0.3">
      <c r="I455" s="798"/>
    </row>
    <row r="456" spans="9:9" x14ac:dyDescent="0.3">
      <c r="I456" s="798"/>
    </row>
    <row r="457" spans="9:9" x14ac:dyDescent="0.3">
      <c r="I457" s="798"/>
    </row>
    <row r="458" spans="9:9" x14ac:dyDescent="0.3">
      <c r="I458" s="798"/>
    </row>
    <row r="459" spans="9:9" x14ac:dyDescent="0.3">
      <c r="I459" s="798"/>
    </row>
    <row r="460" spans="9:9" x14ac:dyDescent="0.3">
      <c r="I460" s="798"/>
    </row>
    <row r="461" spans="9:9" x14ac:dyDescent="0.3">
      <c r="I461" s="798"/>
    </row>
    <row r="462" spans="9:9" x14ac:dyDescent="0.3">
      <c r="I462" s="798"/>
    </row>
    <row r="463" spans="9:9" x14ac:dyDescent="0.3">
      <c r="I463" s="798"/>
    </row>
    <row r="464" spans="9:9" x14ac:dyDescent="0.3">
      <c r="I464" s="798"/>
    </row>
    <row r="465" spans="9:9" x14ac:dyDescent="0.3">
      <c r="I465" s="798"/>
    </row>
    <row r="466" spans="9:9" x14ac:dyDescent="0.3">
      <c r="I466" s="798"/>
    </row>
    <row r="467" spans="9:9" x14ac:dyDescent="0.3">
      <c r="I467" s="798"/>
    </row>
    <row r="468" spans="9:9" x14ac:dyDescent="0.3">
      <c r="I468" s="798"/>
    </row>
    <row r="469" spans="9:9" x14ac:dyDescent="0.3">
      <c r="I469" s="798"/>
    </row>
    <row r="470" spans="9:9" x14ac:dyDescent="0.3">
      <c r="I470" s="798"/>
    </row>
    <row r="471" spans="9:9" x14ac:dyDescent="0.3">
      <c r="I471" s="798"/>
    </row>
    <row r="472" spans="9:9" x14ac:dyDescent="0.3">
      <c r="I472" s="798"/>
    </row>
    <row r="473" spans="9:9" x14ac:dyDescent="0.3">
      <c r="I473" s="798"/>
    </row>
    <row r="474" spans="9:9" x14ac:dyDescent="0.3">
      <c r="I474" s="798"/>
    </row>
    <row r="475" spans="9:9" x14ac:dyDescent="0.3">
      <c r="I475" s="798"/>
    </row>
    <row r="476" spans="9:9" x14ac:dyDescent="0.3">
      <c r="I476" s="798"/>
    </row>
    <row r="477" spans="9:9" x14ac:dyDescent="0.3">
      <c r="I477" s="798"/>
    </row>
    <row r="478" spans="9:9" x14ac:dyDescent="0.3">
      <c r="I478" s="798"/>
    </row>
    <row r="479" spans="9:9" x14ac:dyDescent="0.3">
      <c r="I479" s="798"/>
    </row>
    <row r="480" spans="9:9" x14ac:dyDescent="0.3">
      <c r="I480" s="798"/>
    </row>
    <row r="481" spans="9:9" x14ac:dyDescent="0.3">
      <c r="I481" s="798"/>
    </row>
    <row r="482" spans="9:9" x14ac:dyDescent="0.3">
      <c r="I482" s="798"/>
    </row>
    <row r="483" spans="9:9" x14ac:dyDescent="0.3">
      <c r="I483" s="798"/>
    </row>
    <row r="484" spans="9:9" x14ac:dyDescent="0.3">
      <c r="I484" s="798"/>
    </row>
    <row r="485" spans="9:9" x14ac:dyDescent="0.3">
      <c r="I485" s="798"/>
    </row>
    <row r="486" spans="9:9" x14ac:dyDescent="0.3">
      <c r="I486" s="798"/>
    </row>
    <row r="487" spans="9:9" x14ac:dyDescent="0.3">
      <c r="I487" s="798"/>
    </row>
    <row r="488" spans="9:9" x14ac:dyDescent="0.3">
      <c r="I488" s="798"/>
    </row>
    <row r="489" spans="9:9" x14ac:dyDescent="0.3">
      <c r="I489" s="798"/>
    </row>
    <row r="490" spans="9:9" x14ac:dyDescent="0.3">
      <c r="I490" s="798"/>
    </row>
    <row r="491" spans="9:9" x14ac:dyDescent="0.3">
      <c r="I491" s="798"/>
    </row>
    <row r="492" spans="9:9" x14ac:dyDescent="0.3">
      <c r="I492" s="798"/>
    </row>
    <row r="493" spans="9:9" x14ac:dyDescent="0.3">
      <c r="I493" s="798"/>
    </row>
    <row r="494" spans="9:9" x14ac:dyDescent="0.3">
      <c r="I494" s="798"/>
    </row>
    <row r="495" spans="9:9" x14ac:dyDescent="0.3">
      <c r="I495" s="798"/>
    </row>
    <row r="496" spans="9:9" x14ac:dyDescent="0.3">
      <c r="I496" s="798"/>
    </row>
    <row r="497" spans="9:9" x14ac:dyDescent="0.3">
      <c r="I497" s="798"/>
    </row>
    <row r="498" spans="9:9" x14ac:dyDescent="0.3">
      <c r="I498" s="798"/>
    </row>
    <row r="499" spans="9:9" x14ac:dyDescent="0.3">
      <c r="I499" s="798"/>
    </row>
    <row r="500" spans="9:9" x14ac:dyDescent="0.3">
      <c r="I500" s="798"/>
    </row>
    <row r="501" spans="9:9" x14ac:dyDescent="0.3">
      <c r="I501" s="798"/>
    </row>
    <row r="502" spans="9:9" x14ac:dyDescent="0.3">
      <c r="I502" s="798"/>
    </row>
    <row r="503" spans="9:9" x14ac:dyDescent="0.3">
      <c r="I503" s="798"/>
    </row>
    <row r="504" spans="9:9" x14ac:dyDescent="0.3">
      <c r="I504" s="798"/>
    </row>
    <row r="505" spans="9:9" x14ac:dyDescent="0.3">
      <c r="I505" s="798"/>
    </row>
    <row r="506" spans="9:9" x14ac:dyDescent="0.3">
      <c r="I506" s="798"/>
    </row>
    <row r="507" spans="9:9" x14ac:dyDescent="0.3">
      <c r="I507" s="798"/>
    </row>
    <row r="508" spans="9:9" x14ac:dyDescent="0.3">
      <c r="I508" s="798"/>
    </row>
    <row r="509" spans="9:9" x14ac:dyDescent="0.3">
      <c r="I509" s="798"/>
    </row>
    <row r="510" spans="9:9" x14ac:dyDescent="0.3">
      <c r="I510" s="798"/>
    </row>
    <row r="511" spans="9:9" x14ac:dyDescent="0.3">
      <c r="I511" s="798"/>
    </row>
    <row r="512" spans="9:9" x14ac:dyDescent="0.3">
      <c r="I512" s="798"/>
    </row>
    <row r="513" spans="9:9" x14ac:dyDescent="0.3">
      <c r="I513" s="798"/>
    </row>
    <row r="514" spans="9:9" x14ac:dyDescent="0.3">
      <c r="I514" s="798"/>
    </row>
    <row r="515" spans="9:9" x14ac:dyDescent="0.3">
      <c r="I515" s="798"/>
    </row>
    <row r="516" spans="9:9" x14ac:dyDescent="0.3">
      <c r="I516" s="798"/>
    </row>
    <row r="517" spans="9:9" x14ac:dyDescent="0.3">
      <c r="I517" s="798"/>
    </row>
    <row r="518" spans="9:9" x14ac:dyDescent="0.3">
      <c r="I518" s="798"/>
    </row>
    <row r="519" spans="9:9" x14ac:dyDescent="0.3">
      <c r="I519" s="798"/>
    </row>
    <row r="520" spans="9:9" x14ac:dyDescent="0.3">
      <c r="I520" s="798"/>
    </row>
    <row r="521" spans="9:9" x14ac:dyDescent="0.3">
      <c r="I521" s="798"/>
    </row>
    <row r="522" spans="9:9" x14ac:dyDescent="0.3">
      <c r="I522" s="798"/>
    </row>
    <row r="523" spans="9:9" x14ac:dyDescent="0.3">
      <c r="I523" s="798"/>
    </row>
    <row r="524" spans="9:9" x14ac:dyDescent="0.3">
      <c r="I524" s="798"/>
    </row>
    <row r="525" spans="9:9" x14ac:dyDescent="0.3">
      <c r="I525" s="798"/>
    </row>
    <row r="526" spans="9:9" x14ac:dyDescent="0.3">
      <c r="I526" s="798"/>
    </row>
    <row r="527" spans="9:9" x14ac:dyDescent="0.3">
      <c r="I527" s="798"/>
    </row>
    <row r="528" spans="9:9" x14ac:dyDescent="0.3">
      <c r="I528" s="798"/>
    </row>
    <row r="529" spans="9:9" x14ac:dyDescent="0.3">
      <c r="I529" s="798"/>
    </row>
    <row r="530" spans="9:9" x14ac:dyDescent="0.3">
      <c r="I530" s="798"/>
    </row>
    <row r="531" spans="9:9" x14ac:dyDescent="0.3">
      <c r="I531" s="798"/>
    </row>
    <row r="532" spans="9:9" x14ac:dyDescent="0.3">
      <c r="I532" s="798"/>
    </row>
    <row r="533" spans="9:9" x14ac:dyDescent="0.3">
      <c r="I533" s="798"/>
    </row>
    <row r="534" spans="9:9" x14ac:dyDescent="0.3">
      <c r="I534" s="798"/>
    </row>
    <row r="535" spans="9:9" x14ac:dyDescent="0.3">
      <c r="I535" s="798"/>
    </row>
    <row r="536" spans="9:9" x14ac:dyDescent="0.3">
      <c r="I536" s="798"/>
    </row>
    <row r="537" spans="9:9" x14ac:dyDescent="0.3">
      <c r="I537" s="798"/>
    </row>
    <row r="538" spans="9:9" x14ac:dyDescent="0.3">
      <c r="I538" s="798"/>
    </row>
    <row r="539" spans="9:9" x14ac:dyDescent="0.3">
      <c r="I539" s="798"/>
    </row>
    <row r="540" spans="9:9" x14ac:dyDescent="0.3">
      <c r="I540" s="798"/>
    </row>
    <row r="541" spans="9:9" x14ac:dyDescent="0.3">
      <c r="I541" s="798"/>
    </row>
    <row r="542" spans="9:9" x14ac:dyDescent="0.3">
      <c r="I542" s="798"/>
    </row>
    <row r="543" spans="9:9" x14ac:dyDescent="0.3">
      <c r="I543" s="798"/>
    </row>
    <row r="544" spans="9:9" x14ac:dyDescent="0.3">
      <c r="I544" s="798"/>
    </row>
    <row r="545" spans="9:9" x14ac:dyDescent="0.3">
      <c r="I545" s="798"/>
    </row>
    <row r="546" spans="9:9" x14ac:dyDescent="0.3">
      <c r="I546" s="798"/>
    </row>
    <row r="547" spans="9:9" x14ac:dyDescent="0.3">
      <c r="I547" s="798"/>
    </row>
    <row r="548" spans="9:9" x14ac:dyDescent="0.3">
      <c r="I548" s="798"/>
    </row>
    <row r="549" spans="9:9" x14ac:dyDescent="0.3">
      <c r="I549" s="798"/>
    </row>
    <row r="550" spans="9:9" x14ac:dyDescent="0.3">
      <c r="I550" s="798"/>
    </row>
    <row r="551" spans="9:9" x14ac:dyDescent="0.3">
      <c r="I551" s="798"/>
    </row>
    <row r="552" spans="9:9" x14ac:dyDescent="0.3">
      <c r="I552" s="798"/>
    </row>
    <row r="553" spans="9:9" x14ac:dyDescent="0.3">
      <c r="I553" s="798"/>
    </row>
    <row r="554" spans="9:9" x14ac:dyDescent="0.3">
      <c r="I554" s="798"/>
    </row>
    <row r="555" spans="9:9" x14ac:dyDescent="0.3">
      <c r="I555" s="798"/>
    </row>
    <row r="556" spans="9:9" x14ac:dyDescent="0.3">
      <c r="I556" s="798"/>
    </row>
    <row r="557" spans="9:9" x14ac:dyDescent="0.3">
      <c r="I557" s="798"/>
    </row>
    <row r="558" spans="9:9" x14ac:dyDescent="0.3">
      <c r="I558" s="798"/>
    </row>
    <row r="559" spans="9:9" x14ac:dyDescent="0.3">
      <c r="I559" s="798"/>
    </row>
    <row r="560" spans="9:9" x14ac:dyDescent="0.3">
      <c r="I560" s="798"/>
    </row>
    <row r="561" spans="9:9" x14ac:dyDescent="0.3">
      <c r="I561" s="798"/>
    </row>
    <row r="562" spans="9:9" x14ac:dyDescent="0.3">
      <c r="I562" s="798"/>
    </row>
    <row r="563" spans="9:9" x14ac:dyDescent="0.3">
      <c r="I563" s="798"/>
    </row>
    <row r="564" spans="9:9" x14ac:dyDescent="0.3">
      <c r="I564" s="798"/>
    </row>
    <row r="565" spans="9:9" x14ac:dyDescent="0.3">
      <c r="I565" s="798"/>
    </row>
    <row r="566" spans="9:9" x14ac:dyDescent="0.3">
      <c r="I566" s="798"/>
    </row>
    <row r="567" spans="9:9" x14ac:dyDescent="0.3">
      <c r="I567" s="798"/>
    </row>
    <row r="568" spans="9:9" x14ac:dyDescent="0.3">
      <c r="I568" s="798"/>
    </row>
    <row r="569" spans="9:9" x14ac:dyDescent="0.3">
      <c r="I569" s="798"/>
    </row>
    <row r="570" spans="9:9" x14ac:dyDescent="0.3">
      <c r="I570" s="798"/>
    </row>
    <row r="571" spans="9:9" x14ac:dyDescent="0.3">
      <c r="I571" s="798"/>
    </row>
    <row r="572" spans="9:9" x14ac:dyDescent="0.3">
      <c r="I572" s="798"/>
    </row>
    <row r="573" spans="9:9" x14ac:dyDescent="0.3">
      <c r="I573" s="798"/>
    </row>
    <row r="574" spans="9:9" x14ac:dyDescent="0.3">
      <c r="I574" s="798"/>
    </row>
    <row r="575" spans="9:9" x14ac:dyDescent="0.3">
      <c r="I575" s="798"/>
    </row>
    <row r="576" spans="9:9" x14ac:dyDescent="0.3">
      <c r="I576" s="798"/>
    </row>
    <row r="577" spans="9:9" x14ac:dyDescent="0.3">
      <c r="I577" s="798"/>
    </row>
    <row r="578" spans="9:9" x14ac:dyDescent="0.3">
      <c r="I578" s="798"/>
    </row>
    <row r="579" spans="9:9" x14ac:dyDescent="0.3">
      <c r="I579" s="798"/>
    </row>
    <row r="580" spans="9:9" x14ac:dyDescent="0.3">
      <c r="I580" s="798"/>
    </row>
    <row r="581" spans="9:9" x14ac:dyDescent="0.3">
      <c r="I581" s="798"/>
    </row>
    <row r="582" spans="9:9" x14ac:dyDescent="0.3">
      <c r="I582" s="798"/>
    </row>
    <row r="583" spans="9:9" x14ac:dyDescent="0.3">
      <c r="I583" s="798"/>
    </row>
    <row r="584" spans="9:9" x14ac:dyDescent="0.3">
      <c r="I584" s="798"/>
    </row>
    <row r="585" spans="9:9" x14ac:dyDescent="0.3">
      <c r="I585" s="798"/>
    </row>
    <row r="586" spans="9:9" x14ac:dyDescent="0.3">
      <c r="I586" s="798"/>
    </row>
    <row r="587" spans="9:9" x14ac:dyDescent="0.3">
      <c r="I587" s="798"/>
    </row>
    <row r="588" spans="9:9" x14ac:dyDescent="0.3">
      <c r="I588" s="798"/>
    </row>
    <row r="589" spans="9:9" x14ac:dyDescent="0.3">
      <c r="I589" s="798"/>
    </row>
    <row r="590" spans="9:9" x14ac:dyDescent="0.3">
      <c r="I590" s="798"/>
    </row>
    <row r="591" spans="9:9" x14ac:dyDescent="0.3">
      <c r="I591" s="798"/>
    </row>
    <row r="592" spans="9:9" x14ac:dyDescent="0.3">
      <c r="I592" s="798"/>
    </row>
    <row r="593" spans="9:9" x14ac:dyDescent="0.3">
      <c r="I593" s="798"/>
    </row>
    <row r="594" spans="9:9" x14ac:dyDescent="0.3">
      <c r="I594" s="798"/>
    </row>
    <row r="595" spans="9:9" x14ac:dyDescent="0.3">
      <c r="I595" s="798"/>
    </row>
    <row r="596" spans="9:9" x14ac:dyDescent="0.3">
      <c r="I596" s="798"/>
    </row>
    <row r="597" spans="9:9" x14ac:dyDescent="0.3">
      <c r="I597" s="798"/>
    </row>
    <row r="598" spans="9:9" x14ac:dyDescent="0.3">
      <c r="I598" s="798"/>
    </row>
    <row r="599" spans="9:9" x14ac:dyDescent="0.3">
      <c r="I599" s="798"/>
    </row>
    <row r="600" spans="9:9" x14ac:dyDescent="0.3">
      <c r="I600" s="798"/>
    </row>
    <row r="601" spans="9:9" x14ac:dyDescent="0.3">
      <c r="I601" s="798"/>
    </row>
    <row r="602" spans="9:9" x14ac:dyDescent="0.3">
      <c r="I602" s="798"/>
    </row>
    <row r="603" spans="9:9" x14ac:dyDescent="0.3">
      <c r="I603" s="798"/>
    </row>
    <row r="604" spans="9:9" x14ac:dyDescent="0.3">
      <c r="I604" s="798"/>
    </row>
    <row r="605" spans="9:9" x14ac:dyDescent="0.3">
      <c r="I605" s="798"/>
    </row>
    <row r="606" spans="9:9" x14ac:dyDescent="0.3">
      <c r="I606" s="798"/>
    </row>
    <row r="607" spans="9:9" x14ac:dyDescent="0.3">
      <c r="I607" s="798"/>
    </row>
    <row r="608" spans="9:9" x14ac:dyDescent="0.3">
      <c r="I608" s="798"/>
    </row>
    <row r="609" spans="9:9" x14ac:dyDescent="0.3">
      <c r="I609" s="798"/>
    </row>
    <row r="610" spans="9:9" x14ac:dyDescent="0.3">
      <c r="I610" s="798"/>
    </row>
    <row r="611" spans="9:9" x14ac:dyDescent="0.3">
      <c r="I611" s="798"/>
    </row>
    <row r="612" spans="9:9" x14ac:dyDescent="0.3">
      <c r="I612" s="798"/>
    </row>
    <row r="613" spans="9:9" x14ac:dyDescent="0.3">
      <c r="I613" s="798"/>
    </row>
    <row r="614" spans="9:9" x14ac:dyDescent="0.3">
      <c r="I614" s="798"/>
    </row>
    <row r="615" spans="9:9" x14ac:dyDescent="0.3">
      <c r="I615" s="798"/>
    </row>
    <row r="616" spans="9:9" x14ac:dyDescent="0.3">
      <c r="I616" s="798"/>
    </row>
    <row r="617" spans="9:9" x14ac:dyDescent="0.3">
      <c r="I617" s="798"/>
    </row>
    <row r="618" spans="9:9" x14ac:dyDescent="0.3">
      <c r="I618" s="798"/>
    </row>
    <row r="619" spans="9:9" x14ac:dyDescent="0.3">
      <c r="I619" s="798"/>
    </row>
    <row r="620" spans="9:9" x14ac:dyDescent="0.3">
      <c r="I620" s="798"/>
    </row>
    <row r="621" spans="9:9" x14ac:dyDescent="0.3">
      <c r="I621" s="798"/>
    </row>
    <row r="622" spans="9:9" x14ac:dyDescent="0.3">
      <c r="I622" s="798"/>
    </row>
    <row r="623" spans="9:9" x14ac:dyDescent="0.3">
      <c r="I623" s="798"/>
    </row>
    <row r="624" spans="9:9" x14ac:dyDescent="0.3">
      <c r="I624" s="798"/>
    </row>
    <row r="625" spans="9:9" x14ac:dyDescent="0.3">
      <c r="I625" s="798"/>
    </row>
    <row r="626" spans="9:9" x14ac:dyDescent="0.3">
      <c r="I626" s="798"/>
    </row>
    <row r="627" spans="9:9" x14ac:dyDescent="0.3">
      <c r="I627" s="798"/>
    </row>
    <row r="628" spans="9:9" x14ac:dyDescent="0.3">
      <c r="I628" s="798"/>
    </row>
    <row r="629" spans="9:9" x14ac:dyDescent="0.3">
      <c r="I629" s="798"/>
    </row>
    <row r="630" spans="9:9" x14ac:dyDescent="0.3">
      <c r="I630" s="798"/>
    </row>
    <row r="631" spans="9:9" x14ac:dyDescent="0.3">
      <c r="I631" s="798"/>
    </row>
    <row r="632" spans="9:9" x14ac:dyDescent="0.3">
      <c r="I632" s="798"/>
    </row>
    <row r="633" spans="9:9" x14ac:dyDescent="0.3">
      <c r="I633" s="798"/>
    </row>
    <row r="634" spans="9:9" x14ac:dyDescent="0.3">
      <c r="I634" s="798"/>
    </row>
    <row r="635" spans="9:9" x14ac:dyDescent="0.3">
      <c r="I635" s="798"/>
    </row>
    <row r="636" spans="9:9" x14ac:dyDescent="0.3">
      <c r="I636" s="798"/>
    </row>
    <row r="637" spans="9:9" x14ac:dyDescent="0.3">
      <c r="I637" s="798"/>
    </row>
    <row r="638" spans="9:9" x14ac:dyDescent="0.3">
      <c r="I638" s="798"/>
    </row>
    <row r="639" spans="9:9" x14ac:dyDescent="0.3">
      <c r="I639" s="798"/>
    </row>
    <row r="640" spans="9:9" x14ac:dyDescent="0.3">
      <c r="I640" s="798"/>
    </row>
    <row r="641" spans="9:9" x14ac:dyDescent="0.3">
      <c r="I641" s="798"/>
    </row>
    <row r="642" spans="9:9" x14ac:dyDescent="0.3">
      <c r="I642" s="798"/>
    </row>
    <row r="643" spans="9:9" x14ac:dyDescent="0.3">
      <c r="I643" s="798"/>
    </row>
    <row r="644" spans="9:9" x14ac:dyDescent="0.3">
      <c r="I644" s="798"/>
    </row>
    <row r="645" spans="9:9" x14ac:dyDescent="0.3">
      <c r="I645" s="798"/>
    </row>
    <row r="646" spans="9:9" x14ac:dyDescent="0.3">
      <c r="I646" s="798"/>
    </row>
    <row r="647" spans="9:9" x14ac:dyDescent="0.3">
      <c r="I647" s="798"/>
    </row>
    <row r="648" spans="9:9" x14ac:dyDescent="0.3">
      <c r="I648" s="798"/>
    </row>
    <row r="649" spans="9:9" x14ac:dyDescent="0.3">
      <c r="I649" s="798"/>
    </row>
    <row r="650" spans="9:9" x14ac:dyDescent="0.3">
      <c r="I650" s="798"/>
    </row>
    <row r="651" spans="9:9" x14ac:dyDescent="0.3">
      <c r="I651" s="798"/>
    </row>
    <row r="652" spans="9:9" x14ac:dyDescent="0.3">
      <c r="I652" s="798"/>
    </row>
    <row r="653" spans="9:9" x14ac:dyDescent="0.3">
      <c r="I653" s="798"/>
    </row>
    <row r="654" spans="9:9" x14ac:dyDescent="0.3">
      <c r="I654" s="798"/>
    </row>
    <row r="655" spans="9:9" x14ac:dyDescent="0.3">
      <c r="I655" s="798"/>
    </row>
    <row r="656" spans="9:9" x14ac:dyDescent="0.3">
      <c r="I656" s="798"/>
    </row>
    <row r="657" spans="9:9" x14ac:dyDescent="0.3">
      <c r="I657" s="798"/>
    </row>
    <row r="658" spans="9:9" x14ac:dyDescent="0.3">
      <c r="I658" s="798"/>
    </row>
    <row r="659" spans="9:9" x14ac:dyDescent="0.3">
      <c r="I659" s="798"/>
    </row>
    <row r="660" spans="9:9" x14ac:dyDescent="0.3">
      <c r="I660" s="798"/>
    </row>
    <row r="661" spans="9:9" x14ac:dyDescent="0.3">
      <c r="I661" s="798"/>
    </row>
    <row r="662" spans="9:9" x14ac:dyDescent="0.3">
      <c r="I662" s="798"/>
    </row>
    <row r="663" spans="9:9" x14ac:dyDescent="0.3">
      <c r="I663" s="798"/>
    </row>
    <row r="664" spans="9:9" x14ac:dyDescent="0.3">
      <c r="I664" s="798"/>
    </row>
    <row r="665" spans="9:9" x14ac:dyDescent="0.3">
      <c r="I665" s="798"/>
    </row>
    <row r="666" spans="9:9" x14ac:dyDescent="0.3">
      <c r="I666" s="798"/>
    </row>
    <row r="667" spans="9:9" x14ac:dyDescent="0.3">
      <c r="I667" s="798"/>
    </row>
    <row r="668" spans="9:9" x14ac:dyDescent="0.3">
      <c r="I668" s="798"/>
    </row>
    <row r="669" spans="9:9" x14ac:dyDescent="0.3">
      <c r="I669" s="798"/>
    </row>
    <row r="670" spans="9:9" x14ac:dyDescent="0.3">
      <c r="I670" s="798"/>
    </row>
    <row r="671" spans="9:9" x14ac:dyDescent="0.3">
      <c r="I671" s="798"/>
    </row>
    <row r="672" spans="9:9" x14ac:dyDescent="0.3">
      <c r="I672" s="798"/>
    </row>
    <row r="673" spans="9:9" x14ac:dyDescent="0.3">
      <c r="I673" s="798"/>
    </row>
    <row r="674" spans="9:9" x14ac:dyDescent="0.3">
      <c r="I674" s="798"/>
    </row>
    <row r="675" spans="9:9" x14ac:dyDescent="0.3">
      <c r="I675" s="798"/>
    </row>
    <row r="676" spans="9:9" x14ac:dyDescent="0.3">
      <c r="I676" s="798"/>
    </row>
    <row r="677" spans="9:9" x14ac:dyDescent="0.3">
      <c r="I677" s="798"/>
    </row>
    <row r="678" spans="9:9" x14ac:dyDescent="0.3">
      <c r="I678" s="798"/>
    </row>
    <row r="679" spans="9:9" x14ac:dyDescent="0.3">
      <c r="I679" s="798"/>
    </row>
    <row r="680" spans="9:9" x14ac:dyDescent="0.3">
      <c r="I680" s="798"/>
    </row>
    <row r="681" spans="9:9" x14ac:dyDescent="0.3">
      <c r="I681" s="798"/>
    </row>
    <row r="682" spans="9:9" x14ac:dyDescent="0.3">
      <c r="I682" s="798"/>
    </row>
    <row r="683" spans="9:9" x14ac:dyDescent="0.3">
      <c r="I683" s="798"/>
    </row>
    <row r="684" spans="9:9" x14ac:dyDescent="0.3">
      <c r="I684" s="798"/>
    </row>
    <row r="685" spans="9:9" x14ac:dyDescent="0.3">
      <c r="I685" s="798"/>
    </row>
    <row r="686" spans="9:9" x14ac:dyDescent="0.3">
      <c r="I686" s="798"/>
    </row>
    <row r="687" spans="9:9" x14ac:dyDescent="0.3">
      <c r="I687" s="798"/>
    </row>
    <row r="688" spans="9:9" x14ac:dyDescent="0.3">
      <c r="I688" s="798"/>
    </row>
    <row r="689" spans="9:9" x14ac:dyDescent="0.3">
      <c r="I689" s="798"/>
    </row>
    <row r="690" spans="9:9" x14ac:dyDescent="0.3">
      <c r="I690" s="798"/>
    </row>
    <row r="691" spans="9:9" x14ac:dyDescent="0.3">
      <c r="I691" s="798"/>
    </row>
    <row r="692" spans="9:9" x14ac:dyDescent="0.3">
      <c r="I692" s="798"/>
    </row>
    <row r="693" spans="9:9" x14ac:dyDescent="0.3">
      <c r="I693" s="798"/>
    </row>
    <row r="694" spans="9:9" x14ac:dyDescent="0.3">
      <c r="I694" s="798"/>
    </row>
    <row r="695" spans="9:9" x14ac:dyDescent="0.3">
      <c r="I695" s="798"/>
    </row>
    <row r="696" spans="9:9" x14ac:dyDescent="0.3">
      <c r="I696" s="798"/>
    </row>
    <row r="697" spans="9:9" x14ac:dyDescent="0.3">
      <c r="I697" s="798"/>
    </row>
    <row r="698" spans="9:9" x14ac:dyDescent="0.3">
      <c r="I698" s="798"/>
    </row>
    <row r="699" spans="9:9" x14ac:dyDescent="0.3">
      <c r="I699" s="798"/>
    </row>
    <row r="700" spans="9:9" x14ac:dyDescent="0.3">
      <c r="I700" s="798"/>
    </row>
    <row r="701" spans="9:9" x14ac:dyDescent="0.3">
      <c r="I701" s="798"/>
    </row>
    <row r="702" spans="9:9" x14ac:dyDescent="0.3">
      <c r="I702" s="798"/>
    </row>
    <row r="703" spans="9:9" x14ac:dyDescent="0.3">
      <c r="I703" s="798"/>
    </row>
    <row r="704" spans="9:9" x14ac:dyDescent="0.3">
      <c r="I704" s="798"/>
    </row>
    <row r="705" spans="9:9" x14ac:dyDescent="0.3">
      <c r="I705" s="798"/>
    </row>
    <row r="706" spans="9:9" x14ac:dyDescent="0.3">
      <c r="I706" s="798"/>
    </row>
    <row r="707" spans="9:9" x14ac:dyDescent="0.3">
      <c r="I707" s="798"/>
    </row>
    <row r="708" spans="9:9" x14ac:dyDescent="0.3">
      <c r="I708" s="798"/>
    </row>
    <row r="709" spans="9:9" x14ac:dyDescent="0.3">
      <c r="I709" s="798"/>
    </row>
    <row r="710" spans="9:9" x14ac:dyDescent="0.3">
      <c r="I710" s="798"/>
    </row>
    <row r="711" spans="9:9" x14ac:dyDescent="0.3">
      <c r="I711" s="798"/>
    </row>
    <row r="712" spans="9:9" x14ac:dyDescent="0.3">
      <c r="I712" s="798"/>
    </row>
    <row r="713" spans="9:9" x14ac:dyDescent="0.3">
      <c r="I713" s="798"/>
    </row>
    <row r="714" spans="9:9" x14ac:dyDescent="0.3">
      <c r="I714" s="798"/>
    </row>
    <row r="715" spans="9:9" x14ac:dyDescent="0.3">
      <c r="I715" s="798"/>
    </row>
    <row r="716" spans="9:9" x14ac:dyDescent="0.3">
      <c r="I716" s="798"/>
    </row>
    <row r="717" spans="9:9" x14ac:dyDescent="0.3">
      <c r="I717" s="798"/>
    </row>
    <row r="718" spans="9:9" x14ac:dyDescent="0.3">
      <c r="I718" s="798"/>
    </row>
    <row r="719" spans="9:9" x14ac:dyDescent="0.3">
      <c r="I719" s="798"/>
    </row>
    <row r="720" spans="9:9" x14ac:dyDescent="0.3">
      <c r="I720" s="798"/>
    </row>
    <row r="721" spans="9:9" x14ac:dyDescent="0.3">
      <c r="I721" s="798"/>
    </row>
    <row r="722" spans="9:9" x14ac:dyDescent="0.3">
      <c r="I722" s="798"/>
    </row>
    <row r="723" spans="9:9" x14ac:dyDescent="0.3">
      <c r="I723" s="798"/>
    </row>
    <row r="724" spans="9:9" x14ac:dyDescent="0.3">
      <c r="I724" s="798"/>
    </row>
    <row r="725" spans="9:9" x14ac:dyDescent="0.3">
      <c r="I725" s="798"/>
    </row>
    <row r="726" spans="9:9" x14ac:dyDescent="0.3">
      <c r="I726" s="798"/>
    </row>
    <row r="727" spans="9:9" x14ac:dyDescent="0.3">
      <c r="I727" s="798"/>
    </row>
    <row r="728" spans="9:9" x14ac:dyDescent="0.3">
      <c r="I728" s="798"/>
    </row>
    <row r="729" spans="9:9" x14ac:dyDescent="0.3">
      <c r="I729" s="798"/>
    </row>
    <row r="730" spans="9:9" x14ac:dyDescent="0.3">
      <c r="I730" s="798"/>
    </row>
    <row r="731" spans="9:9" x14ac:dyDescent="0.3">
      <c r="I731" s="798"/>
    </row>
    <row r="732" spans="9:9" x14ac:dyDescent="0.3">
      <c r="I732" s="798"/>
    </row>
    <row r="733" spans="9:9" x14ac:dyDescent="0.3">
      <c r="I733" s="798"/>
    </row>
    <row r="734" spans="9:9" x14ac:dyDescent="0.3">
      <c r="I734" s="798"/>
    </row>
    <row r="735" spans="9:9" x14ac:dyDescent="0.3">
      <c r="I735" s="798"/>
    </row>
    <row r="736" spans="9:9" x14ac:dyDescent="0.3">
      <c r="I736" s="798"/>
    </row>
    <row r="737" spans="9:9" x14ac:dyDescent="0.3">
      <c r="I737" s="798"/>
    </row>
    <row r="738" spans="9:9" x14ac:dyDescent="0.3">
      <c r="I738" s="798"/>
    </row>
    <row r="739" spans="9:9" x14ac:dyDescent="0.3">
      <c r="I739" s="798"/>
    </row>
    <row r="740" spans="9:9" x14ac:dyDescent="0.3">
      <c r="I740" s="798"/>
    </row>
    <row r="741" spans="9:9" x14ac:dyDescent="0.3">
      <c r="I741" s="798"/>
    </row>
    <row r="742" spans="9:9" x14ac:dyDescent="0.3">
      <c r="I742" s="798"/>
    </row>
    <row r="743" spans="9:9" x14ac:dyDescent="0.3">
      <c r="I743" s="798"/>
    </row>
    <row r="744" spans="9:9" x14ac:dyDescent="0.3">
      <c r="I744" s="798"/>
    </row>
    <row r="745" spans="9:9" x14ac:dyDescent="0.3">
      <c r="I745" s="798"/>
    </row>
    <row r="746" spans="9:9" x14ac:dyDescent="0.3">
      <c r="I746" s="798"/>
    </row>
    <row r="747" spans="9:9" x14ac:dyDescent="0.3">
      <c r="I747" s="798"/>
    </row>
    <row r="748" spans="9:9" x14ac:dyDescent="0.3">
      <c r="I748" s="798"/>
    </row>
    <row r="749" spans="9:9" x14ac:dyDescent="0.3">
      <c r="I749" s="798"/>
    </row>
    <row r="750" spans="9:9" x14ac:dyDescent="0.3">
      <c r="I750" s="798"/>
    </row>
    <row r="751" spans="9:9" x14ac:dyDescent="0.3">
      <c r="I751" s="798"/>
    </row>
    <row r="752" spans="9:9" x14ac:dyDescent="0.3">
      <c r="I752" s="798"/>
    </row>
    <row r="753" spans="9:9" x14ac:dyDescent="0.3">
      <c r="I753" s="798"/>
    </row>
    <row r="754" spans="9:9" x14ac:dyDescent="0.3">
      <c r="I754" s="798"/>
    </row>
    <row r="755" spans="9:9" x14ac:dyDescent="0.3">
      <c r="I755" s="798"/>
    </row>
    <row r="756" spans="9:9" x14ac:dyDescent="0.3">
      <c r="I756" s="798"/>
    </row>
    <row r="757" spans="9:9" x14ac:dyDescent="0.3">
      <c r="I757" s="798"/>
    </row>
    <row r="758" spans="9:9" x14ac:dyDescent="0.3">
      <c r="I758" s="798"/>
    </row>
    <row r="759" spans="9:9" x14ac:dyDescent="0.3">
      <c r="I759" s="798"/>
    </row>
    <row r="760" spans="9:9" x14ac:dyDescent="0.3">
      <c r="I760" s="798"/>
    </row>
    <row r="761" spans="9:9" x14ac:dyDescent="0.3">
      <c r="I761" s="798"/>
    </row>
    <row r="762" spans="9:9" x14ac:dyDescent="0.3">
      <c r="I762" s="798"/>
    </row>
    <row r="763" spans="9:9" x14ac:dyDescent="0.3">
      <c r="I763" s="798"/>
    </row>
    <row r="764" spans="9:9" x14ac:dyDescent="0.3">
      <c r="I764" s="798"/>
    </row>
    <row r="765" spans="9:9" x14ac:dyDescent="0.3">
      <c r="I765" s="798"/>
    </row>
    <row r="766" spans="9:9" x14ac:dyDescent="0.3">
      <c r="I766" s="798"/>
    </row>
    <row r="767" spans="9:9" x14ac:dyDescent="0.3">
      <c r="I767" s="798"/>
    </row>
    <row r="768" spans="9:9" x14ac:dyDescent="0.3">
      <c r="I768" s="798"/>
    </row>
    <row r="769" spans="9:9" x14ac:dyDescent="0.3">
      <c r="I769" s="798"/>
    </row>
    <row r="770" spans="9:9" x14ac:dyDescent="0.3">
      <c r="I770" s="798"/>
    </row>
    <row r="771" spans="9:9" x14ac:dyDescent="0.3">
      <c r="I771" s="798"/>
    </row>
    <row r="772" spans="9:9" x14ac:dyDescent="0.3">
      <c r="I772" s="798"/>
    </row>
    <row r="773" spans="9:9" x14ac:dyDescent="0.3">
      <c r="I773" s="798"/>
    </row>
    <row r="774" spans="9:9" x14ac:dyDescent="0.3">
      <c r="I774" s="798"/>
    </row>
    <row r="775" spans="9:9" x14ac:dyDescent="0.3">
      <c r="I775" s="798"/>
    </row>
    <row r="776" spans="9:9" x14ac:dyDescent="0.3">
      <c r="I776" s="798"/>
    </row>
    <row r="777" spans="9:9" x14ac:dyDescent="0.3">
      <c r="I777" s="798"/>
    </row>
    <row r="778" spans="9:9" x14ac:dyDescent="0.3">
      <c r="I778" s="798"/>
    </row>
    <row r="779" spans="9:9" x14ac:dyDescent="0.3">
      <c r="I779" s="798"/>
    </row>
    <row r="780" spans="9:9" x14ac:dyDescent="0.3">
      <c r="I780" s="798"/>
    </row>
    <row r="781" spans="9:9" x14ac:dyDescent="0.3">
      <c r="I781" s="798"/>
    </row>
    <row r="782" spans="9:9" x14ac:dyDescent="0.3">
      <c r="I782" s="798"/>
    </row>
    <row r="783" spans="9:9" x14ac:dyDescent="0.3">
      <c r="I783" s="798"/>
    </row>
    <row r="784" spans="9:9" x14ac:dyDescent="0.3">
      <c r="I784" s="798"/>
    </row>
    <row r="785" spans="9:9" x14ac:dyDescent="0.3">
      <c r="I785" s="798"/>
    </row>
    <row r="786" spans="9:9" x14ac:dyDescent="0.3">
      <c r="I786" s="798"/>
    </row>
    <row r="787" spans="9:9" x14ac:dyDescent="0.3">
      <c r="I787" s="798"/>
    </row>
    <row r="788" spans="9:9" x14ac:dyDescent="0.3">
      <c r="I788" s="798"/>
    </row>
    <row r="789" spans="9:9" x14ac:dyDescent="0.3">
      <c r="I789" s="798"/>
    </row>
    <row r="790" spans="9:9" x14ac:dyDescent="0.3">
      <c r="I790" s="798"/>
    </row>
    <row r="791" spans="9:9" x14ac:dyDescent="0.3">
      <c r="I791" s="798"/>
    </row>
    <row r="792" spans="9:9" x14ac:dyDescent="0.3">
      <c r="I792" s="798"/>
    </row>
    <row r="793" spans="9:9" x14ac:dyDescent="0.3">
      <c r="I793" s="798"/>
    </row>
    <row r="794" spans="9:9" x14ac:dyDescent="0.3">
      <c r="I794" s="798"/>
    </row>
    <row r="795" spans="9:9" x14ac:dyDescent="0.3">
      <c r="I795" s="798"/>
    </row>
    <row r="796" spans="9:9" x14ac:dyDescent="0.3">
      <c r="I796" s="798"/>
    </row>
    <row r="797" spans="9:9" x14ac:dyDescent="0.3">
      <c r="I797" s="798"/>
    </row>
    <row r="798" spans="9:9" x14ac:dyDescent="0.3">
      <c r="I798" s="798"/>
    </row>
    <row r="799" spans="9:9" x14ac:dyDescent="0.3">
      <c r="I799" s="798"/>
    </row>
    <row r="800" spans="9:9" x14ac:dyDescent="0.3">
      <c r="I800" s="798"/>
    </row>
    <row r="801" spans="9:9" x14ac:dyDescent="0.3">
      <c r="I801" s="798"/>
    </row>
    <row r="802" spans="9:9" x14ac:dyDescent="0.3">
      <c r="I802" s="798"/>
    </row>
    <row r="803" spans="9:9" x14ac:dyDescent="0.3">
      <c r="I803" s="798"/>
    </row>
    <row r="804" spans="9:9" x14ac:dyDescent="0.3">
      <c r="I804" s="798"/>
    </row>
    <row r="805" spans="9:9" x14ac:dyDescent="0.3">
      <c r="I805" s="798"/>
    </row>
    <row r="806" spans="9:9" x14ac:dyDescent="0.3">
      <c r="I806" s="798"/>
    </row>
    <row r="807" spans="9:9" x14ac:dyDescent="0.3">
      <c r="I807" s="798"/>
    </row>
    <row r="808" spans="9:9" x14ac:dyDescent="0.3">
      <c r="I808" s="798"/>
    </row>
    <row r="809" spans="9:9" x14ac:dyDescent="0.3">
      <c r="I809" s="798"/>
    </row>
    <row r="810" spans="9:9" x14ac:dyDescent="0.3">
      <c r="I810" s="798"/>
    </row>
    <row r="811" spans="9:9" x14ac:dyDescent="0.3">
      <c r="I811" s="798"/>
    </row>
    <row r="812" spans="9:9" x14ac:dyDescent="0.3">
      <c r="I812" s="798"/>
    </row>
    <row r="813" spans="9:9" x14ac:dyDescent="0.3">
      <c r="I813" s="798"/>
    </row>
    <row r="814" spans="9:9" x14ac:dyDescent="0.3">
      <c r="I814" s="798"/>
    </row>
    <row r="815" spans="9:9" x14ac:dyDescent="0.3">
      <c r="I815" s="798"/>
    </row>
    <row r="816" spans="9:9" x14ac:dyDescent="0.3">
      <c r="I816" s="798"/>
    </row>
    <row r="817" spans="9:9" x14ac:dyDescent="0.3">
      <c r="I817" s="798"/>
    </row>
    <row r="818" spans="9:9" x14ac:dyDescent="0.3">
      <c r="I818" s="798"/>
    </row>
    <row r="819" spans="9:9" x14ac:dyDescent="0.3">
      <c r="I819" s="798"/>
    </row>
    <row r="820" spans="9:9" x14ac:dyDescent="0.3">
      <c r="I820" s="798"/>
    </row>
    <row r="821" spans="9:9" x14ac:dyDescent="0.3">
      <c r="I821" s="798"/>
    </row>
    <row r="822" spans="9:9" x14ac:dyDescent="0.3">
      <c r="I822" s="798"/>
    </row>
    <row r="823" spans="9:9" x14ac:dyDescent="0.3">
      <c r="I823" s="798"/>
    </row>
    <row r="824" spans="9:9" x14ac:dyDescent="0.3">
      <c r="I824" s="798"/>
    </row>
    <row r="825" spans="9:9" x14ac:dyDescent="0.3">
      <c r="I825" s="798"/>
    </row>
    <row r="826" spans="9:9" x14ac:dyDescent="0.3">
      <c r="I826" s="798"/>
    </row>
    <row r="827" spans="9:9" x14ac:dyDescent="0.3">
      <c r="I827" s="798"/>
    </row>
    <row r="828" spans="9:9" x14ac:dyDescent="0.3">
      <c r="I828" s="798"/>
    </row>
    <row r="829" spans="9:9" x14ac:dyDescent="0.3">
      <c r="I829" s="798"/>
    </row>
    <row r="830" spans="9:9" x14ac:dyDescent="0.3">
      <c r="I830" s="798"/>
    </row>
    <row r="831" spans="9:9" x14ac:dyDescent="0.3">
      <c r="I831" s="798"/>
    </row>
    <row r="832" spans="9:9" x14ac:dyDescent="0.3">
      <c r="I832" s="798"/>
    </row>
    <row r="833" spans="9:9" x14ac:dyDescent="0.3">
      <c r="I833" s="798"/>
    </row>
    <row r="834" spans="9:9" x14ac:dyDescent="0.3">
      <c r="I834" s="798"/>
    </row>
    <row r="835" spans="9:9" x14ac:dyDescent="0.3">
      <c r="I835" s="798"/>
    </row>
    <row r="836" spans="9:9" x14ac:dyDescent="0.3">
      <c r="I836" s="798"/>
    </row>
    <row r="837" spans="9:9" x14ac:dyDescent="0.3">
      <c r="I837" s="798"/>
    </row>
    <row r="838" spans="9:9" x14ac:dyDescent="0.3">
      <c r="I838" s="798"/>
    </row>
    <row r="839" spans="9:9" x14ac:dyDescent="0.3">
      <c r="I839" s="798"/>
    </row>
    <row r="840" spans="9:9" x14ac:dyDescent="0.3">
      <c r="I840" s="798"/>
    </row>
    <row r="841" spans="9:9" x14ac:dyDescent="0.3">
      <c r="I841" s="798"/>
    </row>
    <row r="842" spans="9:9" x14ac:dyDescent="0.3">
      <c r="I842" s="798"/>
    </row>
    <row r="843" spans="9:9" x14ac:dyDescent="0.3">
      <c r="I843" s="798"/>
    </row>
    <row r="844" spans="9:9" x14ac:dyDescent="0.3">
      <c r="I844" s="798"/>
    </row>
    <row r="845" spans="9:9" x14ac:dyDescent="0.3">
      <c r="I845" s="798"/>
    </row>
    <row r="846" spans="9:9" x14ac:dyDescent="0.3">
      <c r="I846" s="798"/>
    </row>
    <row r="847" spans="9:9" x14ac:dyDescent="0.3">
      <c r="I847" s="798"/>
    </row>
    <row r="848" spans="9:9" x14ac:dyDescent="0.3">
      <c r="I848" s="798"/>
    </row>
    <row r="849" spans="9:9" x14ac:dyDescent="0.3">
      <c r="I849" s="798"/>
    </row>
    <row r="850" spans="9:9" x14ac:dyDescent="0.3">
      <c r="I850" s="798"/>
    </row>
    <row r="851" spans="9:9" x14ac:dyDescent="0.3">
      <c r="I851" s="798"/>
    </row>
    <row r="852" spans="9:9" x14ac:dyDescent="0.3">
      <c r="I852" s="798"/>
    </row>
    <row r="853" spans="9:9" x14ac:dyDescent="0.3">
      <c r="I853" s="798"/>
    </row>
    <row r="854" spans="9:9" x14ac:dyDescent="0.3">
      <c r="I854" s="798"/>
    </row>
    <row r="855" spans="9:9" x14ac:dyDescent="0.3">
      <c r="I855" s="798"/>
    </row>
    <row r="856" spans="9:9" x14ac:dyDescent="0.3">
      <c r="I856" s="798"/>
    </row>
    <row r="857" spans="9:9" x14ac:dyDescent="0.3">
      <c r="I857" s="798"/>
    </row>
    <row r="858" spans="9:9" x14ac:dyDescent="0.3">
      <c r="I858" s="798"/>
    </row>
    <row r="859" spans="9:9" x14ac:dyDescent="0.3">
      <c r="I859" s="798"/>
    </row>
    <row r="860" spans="9:9" x14ac:dyDescent="0.3">
      <c r="I860" s="798"/>
    </row>
    <row r="861" spans="9:9" x14ac:dyDescent="0.3">
      <c r="I861" s="798"/>
    </row>
    <row r="862" spans="9:9" x14ac:dyDescent="0.3">
      <c r="I862" s="798"/>
    </row>
    <row r="863" spans="9:9" x14ac:dyDescent="0.3">
      <c r="I863" s="798"/>
    </row>
    <row r="864" spans="9:9" x14ac:dyDescent="0.3">
      <c r="I864" s="798"/>
    </row>
    <row r="865" spans="9:9" x14ac:dyDescent="0.3">
      <c r="I865" s="798"/>
    </row>
    <row r="866" spans="9:9" x14ac:dyDescent="0.3">
      <c r="I866" s="798"/>
    </row>
    <row r="867" spans="9:9" x14ac:dyDescent="0.3">
      <c r="I867" s="798"/>
    </row>
    <row r="868" spans="9:9" x14ac:dyDescent="0.3">
      <c r="I868" s="798"/>
    </row>
    <row r="869" spans="9:9" x14ac:dyDescent="0.3">
      <c r="I869" s="798"/>
    </row>
    <row r="870" spans="9:9" x14ac:dyDescent="0.3">
      <c r="I870" s="798"/>
    </row>
    <row r="871" spans="9:9" x14ac:dyDescent="0.3">
      <c r="I871" s="798"/>
    </row>
    <row r="872" spans="9:9" x14ac:dyDescent="0.3">
      <c r="I872" s="798"/>
    </row>
    <row r="873" spans="9:9" x14ac:dyDescent="0.3">
      <c r="I873" s="798"/>
    </row>
    <row r="874" spans="9:9" x14ac:dyDescent="0.3">
      <c r="I874" s="798"/>
    </row>
    <row r="875" spans="9:9" x14ac:dyDescent="0.3">
      <c r="I875" s="798"/>
    </row>
    <row r="876" spans="9:9" x14ac:dyDescent="0.3">
      <c r="I876" s="798"/>
    </row>
    <row r="877" spans="9:9" x14ac:dyDescent="0.3">
      <c r="I877" s="798"/>
    </row>
    <row r="878" spans="9:9" x14ac:dyDescent="0.3">
      <c r="I878" s="798"/>
    </row>
    <row r="879" spans="9:9" x14ac:dyDescent="0.3">
      <c r="I879" s="798"/>
    </row>
    <row r="880" spans="9:9" x14ac:dyDescent="0.3">
      <c r="I880" s="798"/>
    </row>
    <row r="881" spans="9:9" x14ac:dyDescent="0.3">
      <c r="I881" s="798"/>
    </row>
    <row r="882" spans="9:9" x14ac:dyDescent="0.3">
      <c r="I882" s="798"/>
    </row>
    <row r="883" spans="9:9" x14ac:dyDescent="0.3">
      <c r="I883" s="798"/>
    </row>
    <row r="884" spans="9:9" x14ac:dyDescent="0.3">
      <c r="I884" s="798"/>
    </row>
    <row r="885" spans="9:9" x14ac:dyDescent="0.3">
      <c r="I885" s="798"/>
    </row>
    <row r="886" spans="9:9" x14ac:dyDescent="0.3">
      <c r="I886" s="798"/>
    </row>
    <row r="887" spans="9:9" x14ac:dyDescent="0.3">
      <c r="I887" s="798"/>
    </row>
    <row r="888" spans="9:9" x14ac:dyDescent="0.3">
      <c r="I888" s="798"/>
    </row>
    <row r="889" spans="9:9" x14ac:dyDescent="0.3">
      <c r="I889" s="798"/>
    </row>
    <row r="890" spans="9:9" x14ac:dyDescent="0.3">
      <c r="I890" s="798"/>
    </row>
    <row r="891" spans="9:9" x14ac:dyDescent="0.3">
      <c r="I891" s="798"/>
    </row>
    <row r="892" spans="9:9" x14ac:dyDescent="0.3">
      <c r="I892" s="798"/>
    </row>
    <row r="893" spans="9:9" x14ac:dyDescent="0.3">
      <c r="I893" s="798"/>
    </row>
    <row r="894" spans="9:9" x14ac:dyDescent="0.3">
      <c r="I894" s="798"/>
    </row>
    <row r="895" spans="9:9" x14ac:dyDescent="0.3">
      <c r="I895" s="798"/>
    </row>
    <row r="896" spans="9:9" x14ac:dyDescent="0.3">
      <c r="I896" s="798"/>
    </row>
    <row r="897" spans="9:9" x14ac:dyDescent="0.3">
      <c r="I897" s="798"/>
    </row>
    <row r="898" spans="9:9" x14ac:dyDescent="0.3">
      <c r="I898" s="798"/>
    </row>
    <row r="899" spans="9:9" x14ac:dyDescent="0.3">
      <c r="I899" s="798"/>
    </row>
    <row r="900" spans="9:9" x14ac:dyDescent="0.3">
      <c r="I900" s="798"/>
    </row>
    <row r="901" spans="9:9" x14ac:dyDescent="0.3">
      <c r="I901" s="798"/>
    </row>
    <row r="902" spans="9:9" x14ac:dyDescent="0.3">
      <c r="I902" s="798"/>
    </row>
    <row r="903" spans="9:9" x14ac:dyDescent="0.3">
      <c r="I903" s="798"/>
    </row>
    <row r="904" spans="9:9" x14ac:dyDescent="0.3">
      <c r="I904" s="798"/>
    </row>
    <row r="905" spans="9:9" x14ac:dyDescent="0.3">
      <c r="I905" s="798"/>
    </row>
    <row r="906" spans="9:9" x14ac:dyDescent="0.3">
      <c r="I906" s="798"/>
    </row>
    <row r="907" spans="9:9" x14ac:dyDescent="0.3">
      <c r="I907" s="798"/>
    </row>
    <row r="908" spans="9:9" x14ac:dyDescent="0.3">
      <c r="I908" s="798"/>
    </row>
    <row r="909" spans="9:9" x14ac:dyDescent="0.3">
      <c r="I909" s="798"/>
    </row>
    <row r="910" spans="9:9" x14ac:dyDescent="0.3">
      <c r="I910" s="798"/>
    </row>
    <row r="911" spans="9:9" x14ac:dyDescent="0.3">
      <c r="I911" s="798"/>
    </row>
    <row r="912" spans="9:9" x14ac:dyDescent="0.3">
      <c r="I912" s="798"/>
    </row>
    <row r="913" spans="9:9" x14ac:dyDescent="0.3">
      <c r="I913" s="798"/>
    </row>
    <row r="914" spans="9:9" x14ac:dyDescent="0.3">
      <c r="I914" s="798"/>
    </row>
    <row r="915" spans="9:9" x14ac:dyDescent="0.3">
      <c r="I915" s="798"/>
    </row>
    <row r="916" spans="9:9" x14ac:dyDescent="0.3">
      <c r="I916" s="798"/>
    </row>
    <row r="917" spans="9:9" x14ac:dyDescent="0.3">
      <c r="I917" s="798"/>
    </row>
    <row r="918" spans="9:9" x14ac:dyDescent="0.3">
      <c r="I918" s="798"/>
    </row>
    <row r="919" spans="9:9" x14ac:dyDescent="0.3">
      <c r="I919" s="798"/>
    </row>
    <row r="920" spans="9:9" x14ac:dyDescent="0.3">
      <c r="I920" s="798"/>
    </row>
    <row r="921" spans="9:9" x14ac:dyDescent="0.3">
      <c r="I921" s="798"/>
    </row>
    <row r="922" spans="9:9" x14ac:dyDescent="0.3">
      <c r="I922" s="798"/>
    </row>
    <row r="923" spans="9:9" x14ac:dyDescent="0.3">
      <c r="I923" s="798"/>
    </row>
    <row r="924" spans="9:9" x14ac:dyDescent="0.3">
      <c r="I924" s="798"/>
    </row>
    <row r="925" spans="9:9" x14ac:dyDescent="0.3">
      <c r="I925" s="798"/>
    </row>
    <row r="926" spans="9:9" x14ac:dyDescent="0.3">
      <c r="I926" s="798"/>
    </row>
    <row r="927" spans="9:9" x14ac:dyDescent="0.3">
      <c r="I927" s="798"/>
    </row>
    <row r="928" spans="9:9" x14ac:dyDescent="0.3">
      <c r="I928" s="798"/>
    </row>
    <row r="929" spans="9:9" x14ac:dyDescent="0.3">
      <c r="I929" s="798"/>
    </row>
    <row r="930" spans="9:9" x14ac:dyDescent="0.3">
      <c r="I930" s="798"/>
    </row>
    <row r="931" spans="9:9" x14ac:dyDescent="0.3">
      <c r="I931" s="798"/>
    </row>
    <row r="932" spans="9:9" x14ac:dyDescent="0.3">
      <c r="I932" s="798"/>
    </row>
    <row r="933" spans="9:9" x14ac:dyDescent="0.3">
      <c r="I933" s="798"/>
    </row>
    <row r="934" spans="9:9" x14ac:dyDescent="0.3">
      <c r="I934" s="798"/>
    </row>
    <row r="935" spans="9:9" x14ac:dyDescent="0.3">
      <c r="I935" s="798"/>
    </row>
    <row r="936" spans="9:9" x14ac:dyDescent="0.3">
      <c r="I936" s="798"/>
    </row>
    <row r="937" spans="9:9" x14ac:dyDescent="0.3">
      <c r="I937" s="798"/>
    </row>
    <row r="938" spans="9:9" x14ac:dyDescent="0.3">
      <c r="I938" s="798"/>
    </row>
    <row r="939" spans="9:9" x14ac:dyDescent="0.3">
      <c r="I939" s="798"/>
    </row>
    <row r="940" spans="9:9" x14ac:dyDescent="0.3">
      <c r="I940" s="798"/>
    </row>
    <row r="941" spans="9:9" x14ac:dyDescent="0.3">
      <c r="I941" s="798"/>
    </row>
    <row r="942" spans="9:9" x14ac:dyDescent="0.3">
      <c r="I942" s="798"/>
    </row>
    <row r="943" spans="9:9" x14ac:dyDescent="0.3">
      <c r="I943" s="798"/>
    </row>
    <row r="944" spans="9:9" x14ac:dyDescent="0.3">
      <c r="I944" s="798"/>
    </row>
    <row r="945" spans="9:9" x14ac:dyDescent="0.3">
      <c r="I945" s="798"/>
    </row>
    <row r="946" spans="9:9" x14ac:dyDescent="0.3">
      <c r="I946" s="798"/>
    </row>
    <row r="947" spans="9:9" x14ac:dyDescent="0.3">
      <c r="I947" s="798"/>
    </row>
    <row r="948" spans="9:9" x14ac:dyDescent="0.3">
      <c r="I948" s="798"/>
    </row>
    <row r="949" spans="9:9" x14ac:dyDescent="0.3">
      <c r="I949" s="798"/>
    </row>
    <row r="950" spans="9:9" x14ac:dyDescent="0.3">
      <c r="I950" s="798"/>
    </row>
    <row r="951" spans="9:9" x14ac:dyDescent="0.3">
      <c r="I951" s="798"/>
    </row>
    <row r="952" spans="9:9" x14ac:dyDescent="0.3">
      <c r="I952" s="798"/>
    </row>
    <row r="953" spans="9:9" x14ac:dyDescent="0.3">
      <c r="I953" s="798"/>
    </row>
    <row r="954" spans="9:9" x14ac:dyDescent="0.3">
      <c r="I954" s="798"/>
    </row>
    <row r="955" spans="9:9" x14ac:dyDescent="0.3">
      <c r="I955" s="798"/>
    </row>
    <row r="956" spans="9:9" x14ac:dyDescent="0.3">
      <c r="I956" s="798"/>
    </row>
    <row r="957" spans="9:9" x14ac:dyDescent="0.3">
      <c r="I957" s="798"/>
    </row>
    <row r="958" spans="9:9" x14ac:dyDescent="0.3">
      <c r="I958" s="798"/>
    </row>
    <row r="959" spans="9:9" x14ac:dyDescent="0.3">
      <c r="I959" s="798"/>
    </row>
    <row r="960" spans="9:9" x14ac:dyDescent="0.3">
      <c r="I960" s="798"/>
    </row>
    <row r="961" spans="9:9" x14ac:dyDescent="0.3">
      <c r="I961" s="798"/>
    </row>
    <row r="962" spans="9:9" x14ac:dyDescent="0.3">
      <c r="I962" s="798"/>
    </row>
    <row r="963" spans="9:9" x14ac:dyDescent="0.3">
      <c r="I963" s="798"/>
    </row>
    <row r="964" spans="9:9" x14ac:dyDescent="0.3">
      <c r="I964" s="798"/>
    </row>
    <row r="965" spans="9:9" x14ac:dyDescent="0.3">
      <c r="I965" s="798"/>
    </row>
    <row r="966" spans="9:9" x14ac:dyDescent="0.3">
      <c r="I966" s="798"/>
    </row>
    <row r="967" spans="9:9" x14ac:dyDescent="0.3">
      <c r="I967" s="798"/>
    </row>
    <row r="968" spans="9:9" x14ac:dyDescent="0.3">
      <c r="I968" s="798"/>
    </row>
    <row r="969" spans="9:9" x14ac:dyDescent="0.3">
      <c r="I969" s="798"/>
    </row>
    <row r="970" spans="9:9" x14ac:dyDescent="0.3">
      <c r="I970" s="798"/>
    </row>
    <row r="971" spans="9:9" x14ac:dyDescent="0.3">
      <c r="I971" s="798"/>
    </row>
    <row r="972" spans="9:9" x14ac:dyDescent="0.3">
      <c r="I972" s="798"/>
    </row>
    <row r="973" spans="9:9" x14ac:dyDescent="0.3">
      <c r="I973" s="798"/>
    </row>
    <row r="974" spans="9:9" x14ac:dyDescent="0.3">
      <c r="I974" s="798"/>
    </row>
    <row r="975" spans="9:9" x14ac:dyDescent="0.3">
      <c r="I975" s="798"/>
    </row>
    <row r="976" spans="9:9" x14ac:dyDescent="0.3">
      <c r="I976" s="798"/>
    </row>
    <row r="977" spans="9:9" x14ac:dyDescent="0.3">
      <c r="I977" s="798"/>
    </row>
    <row r="978" spans="9:9" x14ac:dyDescent="0.3">
      <c r="I978" s="798"/>
    </row>
    <row r="979" spans="9:9" x14ac:dyDescent="0.3">
      <c r="I979" s="798"/>
    </row>
    <row r="980" spans="9:9" x14ac:dyDescent="0.3">
      <c r="I980" s="798"/>
    </row>
    <row r="981" spans="9:9" x14ac:dyDescent="0.3">
      <c r="I981" s="798"/>
    </row>
    <row r="982" spans="9:9" x14ac:dyDescent="0.3">
      <c r="I982" s="798"/>
    </row>
    <row r="983" spans="9:9" x14ac:dyDescent="0.3">
      <c r="I983" s="798"/>
    </row>
    <row r="984" spans="9:9" x14ac:dyDescent="0.3">
      <c r="I984" s="798"/>
    </row>
    <row r="985" spans="9:9" x14ac:dyDescent="0.3">
      <c r="I985" s="798"/>
    </row>
    <row r="986" spans="9:9" x14ac:dyDescent="0.3">
      <c r="I986" s="798"/>
    </row>
    <row r="987" spans="9:9" x14ac:dyDescent="0.3">
      <c r="I987" s="798"/>
    </row>
    <row r="988" spans="9:9" x14ac:dyDescent="0.3">
      <c r="I988" s="798"/>
    </row>
    <row r="989" spans="9:9" x14ac:dyDescent="0.3">
      <c r="I989" s="798"/>
    </row>
    <row r="990" spans="9:9" x14ac:dyDescent="0.3">
      <c r="I990" s="798"/>
    </row>
    <row r="991" spans="9:9" x14ac:dyDescent="0.3">
      <c r="I991" s="798"/>
    </row>
    <row r="992" spans="9:9" x14ac:dyDescent="0.3">
      <c r="I992" s="798"/>
    </row>
    <row r="993" spans="9:9" x14ac:dyDescent="0.3">
      <c r="I993" s="798"/>
    </row>
    <row r="994" spans="9:9" x14ac:dyDescent="0.3">
      <c r="I994" s="798"/>
    </row>
    <row r="995" spans="9:9" x14ac:dyDescent="0.3">
      <c r="I995" s="798"/>
    </row>
    <row r="996" spans="9:9" x14ac:dyDescent="0.3">
      <c r="I996" s="798"/>
    </row>
    <row r="997" spans="9:9" x14ac:dyDescent="0.3">
      <c r="I997" s="798"/>
    </row>
    <row r="998" spans="9:9" x14ac:dyDescent="0.3">
      <c r="I998" s="798"/>
    </row>
    <row r="999" spans="9:9" x14ac:dyDescent="0.3">
      <c r="I999" s="798"/>
    </row>
    <row r="1000" spans="9:9" x14ac:dyDescent="0.3">
      <c r="I1000" s="798"/>
    </row>
    <row r="1001" spans="9:9" x14ac:dyDescent="0.3">
      <c r="I1001" s="798"/>
    </row>
    <row r="1002" spans="9:9" x14ac:dyDescent="0.3">
      <c r="I1002" s="798"/>
    </row>
    <row r="1003" spans="9:9" x14ac:dyDescent="0.3">
      <c r="I1003" s="798"/>
    </row>
    <row r="1004" spans="9:9" x14ac:dyDescent="0.3">
      <c r="I1004" s="798"/>
    </row>
    <row r="1005" spans="9:9" x14ac:dyDescent="0.3">
      <c r="I1005" s="798"/>
    </row>
    <row r="1006" spans="9:9" x14ac:dyDescent="0.3">
      <c r="I1006" s="798"/>
    </row>
    <row r="1007" spans="9:9" x14ac:dyDescent="0.3">
      <c r="I1007" s="798"/>
    </row>
    <row r="1008" spans="9:9" x14ac:dyDescent="0.3">
      <c r="I1008" s="798"/>
    </row>
    <row r="1009" spans="9:9" x14ac:dyDescent="0.3">
      <c r="I1009" s="798"/>
    </row>
    <row r="1010" spans="9:9" x14ac:dyDescent="0.3">
      <c r="I1010" s="798"/>
    </row>
    <row r="1011" spans="9:9" x14ac:dyDescent="0.3">
      <c r="I1011" s="798"/>
    </row>
    <row r="1012" spans="9:9" x14ac:dyDescent="0.3">
      <c r="I1012" s="798"/>
    </row>
    <row r="1013" spans="9:9" x14ac:dyDescent="0.3">
      <c r="I1013" s="798"/>
    </row>
    <row r="1014" spans="9:9" x14ac:dyDescent="0.3">
      <c r="I1014" s="798"/>
    </row>
    <row r="1015" spans="9:9" x14ac:dyDescent="0.3">
      <c r="I1015" s="798"/>
    </row>
    <row r="1016" spans="9:9" x14ac:dyDescent="0.3">
      <c r="I1016" s="798"/>
    </row>
    <row r="1017" spans="9:9" x14ac:dyDescent="0.3">
      <c r="I1017" s="798"/>
    </row>
    <row r="1018" spans="9:9" x14ac:dyDescent="0.3">
      <c r="I1018" s="798"/>
    </row>
    <row r="1019" spans="9:9" x14ac:dyDescent="0.3">
      <c r="I1019" s="798"/>
    </row>
    <row r="1020" spans="9:9" x14ac:dyDescent="0.3">
      <c r="I1020" s="798"/>
    </row>
    <row r="1021" spans="9:9" x14ac:dyDescent="0.3">
      <c r="I1021" s="798"/>
    </row>
    <row r="1022" spans="9:9" x14ac:dyDescent="0.3">
      <c r="I1022" s="798"/>
    </row>
    <row r="1023" spans="9:9" x14ac:dyDescent="0.3">
      <c r="I1023" s="798"/>
    </row>
    <row r="1024" spans="9:9" x14ac:dyDescent="0.3">
      <c r="I1024" s="798"/>
    </row>
    <row r="1025" spans="9:9" x14ac:dyDescent="0.3">
      <c r="I1025" s="798"/>
    </row>
    <row r="1026" spans="9:9" x14ac:dyDescent="0.3">
      <c r="I1026" s="798"/>
    </row>
    <row r="1027" spans="9:9" x14ac:dyDescent="0.3">
      <c r="I1027" s="798"/>
    </row>
    <row r="1028" spans="9:9" x14ac:dyDescent="0.3">
      <c r="I1028" s="798"/>
    </row>
    <row r="1029" spans="9:9" x14ac:dyDescent="0.3">
      <c r="I1029" s="798"/>
    </row>
    <row r="1030" spans="9:9" x14ac:dyDescent="0.3">
      <c r="I1030" s="798"/>
    </row>
    <row r="1031" spans="9:9" x14ac:dyDescent="0.3">
      <c r="I1031" s="798"/>
    </row>
    <row r="1032" spans="9:9" x14ac:dyDescent="0.3">
      <c r="I1032" s="798"/>
    </row>
    <row r="1033" spans="9:9" x14ac:dyDescent="0.3">
      <c r="I1033" s="798"/>
    </row>
    <row r="1034" spans="9:9" x14ac:dyDescent="0.3">
      <c r="I1034" s="798"/>
    </row>
    <row r="1035" spans="9:9" x14ac:dyDescent="0.3">
      <c r="I1035" s="798"/>
    </row>
    <row r="1036" spans="9:9" x14ac:dyDescent="0.3">
      <c r="I1036" s="798"/>
    </row>
    <row r="1037" spans="9:9" x14ac:dyDescent="0.3">
      <c r="I1037" s="798"/>
    </row>
    <row r="1038" spans="9:9" x14ac:dyDescent="0.3">
      <c r="I1038" s="798"/>
    </row>
    <row r="1039" spans="9:9" x14ac:dyDescent="0.3">
      <c r="I1039" s="798"/>
    </row>
    <row r="1040" spans="9:9" x14ac:dyDescent="0.3">
      <c r="I1040" s="798"/>
    </row>
    <row r="1041" spans="9:9" x14ac:dyDescent="0.3">
      <c r="I1041" s="798"/>
    </row>
    <row r="1042" spans="9:9" x14ac:dyDescent="0.3">
      <c r="I1042" s="798"/>
    </row>
    <row r="1043" spans="9:9" x14ac:dyDescent="0.3">
      <c r="I1043" s="798"/>
    </row>
    <row r="1044" spans="9:9" x14ac:dyDescent="0.3">
      <c r="I1044" s="798"/>
    </row>
    <row r="1045" spans="9:9" x14ac:dyDescent="0.3">
      <c r="I1045" s="798"/>
    </row>
    <row r="1046" spans="9:9" x14ac:dyDescent="0.3">
      <c r="I1046" s="798"/>
    </row>
    <row r="1047" spans="9:9" x14ac:dyDescent="0.3">
      <c r="I1047" s="798"/>
    </row>
    <row r="1048" spans="9:9" x14ac:dyDescent="0.3">
      <c r="I1048" s="798"/>
    </row>
    <row r="1049" spans="9:9" x14ac:dyDescent="0.3">
      <c r="I1049" s="798"/>
    </row>
    <row r="1050" spans="9:9" x14ac:dyDescent="0.3">
      <c r="I1050" s="798"/>
    </row>
    <row r="1051" spans="9:9" x14ac:dyDescent="0.3">
      <c r="I1051" s="798"/>
    </row>
    <row r="1052" spans="9:9" x14ac:dyDescent="0.3">
      <c r="I1052" s="798"/>
    </row>
    <row r="1053" spans="9:9" x14ac:dyDescent="0.3">
      <c r="I1053" s="798"/>
    </row>
    <row r="1054" spans="9:9" x14ac:dyDescent="0.3">
      <c r="I1054" s="798"/>
    </row>
    <row r="1055" spans="9:9" x14ac:dyDescent="0.3">
      <c r="I1055" s="798"/>
    </row>
    <row r="1056" spans="9:9" x14ac:dyDescent="0.3">
      <c r="I1056" s="798"/>
    </row>
    <row r="1057" spans="9:9" x14ac:dyDescent="0.3">
      <c r="I1057" s="798"/>
    </row>
    <row r="1058" spans="9:9" x14ac:dyDescent="0.3">
      <c r="I1058" s="798"/>
    </row>
    <row r="1059" spans="9:9" x14ac:dyDescent="0.3">
      <c r="I1059" s="798"/>
    </row>
    <row r="1060" spans="9:9" x14ac:dyDescent="0.3">
      <c r="I1060" s="798"/>
    </row>
    <row r="1061" spans="9:9" x14ac:dyDescent="0.3">
      <c r="I1061" s="798"/>
    </row>
    <row r="1062" spans="9:9" x14ac:dyDescent="0.3">
      <c r="I1062" s="798"/>
    </row>
    <row r="1063" spans="9:9" x14ac:dyDescent="0.3">
      <c r="I1063" s="798"/>
    </row>
    <row r="1064" spans="9:9" x14ac:dyDescent="0.3">
      <c r="I1064" s="798"/>
    </row>
    <row r="1065" spans="9:9" x14ac:dyDescent="0.3">
      <c r="I1065" s="798"/>
    </row>
    <row r="1066" spans="9:9" x14ac:dyDescent="0.3">
      <c r="I1066" s="798"/>
    </row>
    <row r="1067" spans="9:9" x14ac:dyDescent="0.3">
      <c r="I1067" s="798"/>
    </row>
    <row r="1068" spans="9:9" x14ac:dyDescent="0.3">
      <c r="I1068" s="798"/>
    </row>
    <row r="1069" spans="9:9" x14ac:dyDescent="0.3">
      <c r="I1069" s="798"/>
    </row>
    <row r="1070" spans="9:9" x14ac:dyDescent="0.3">
      <c r="I1070" s="798"/>
    </row>
    <row r="1071" spans="9:9" x14ac:dyDescent="0.3">
      <c r="I1071" s="798"/>
    </row>
    <row r="1072" spans="9:9" x14ac:dyDescent="0.3">
      <c r="I1072" s="798"/>
    </row>
    <row r="1073" spans="9:9" x14ac:dyDescent="0.3">
      <c r="I1073" s="798"/>
    </row>
    <row r="1074" spans="9:9" x14ac:dyDescent="0.3">
      <c r="I1074" s="798"/>
    </row>
    <row r="1075" spans="9:9" x14ac:dyDescent="0.3">
      <c r="I1075" s="798"/>
    </row>
    <row r="1076" spans="9:9" x14ac:dyDescent="0.3">
      <c r="I1076" s="798"/>
    </row>
    <row r="1077" spans="9:9" x14ac:dyDescent="0.3">
      <c r="I1077" s="798"/>
    </row>
    <row r="1078" spans="9:9" x14ac:dyDescent="0.3">
      <c r="I1078" s="798"/>
    </row>
    <row r="1079" spans="9:9" x14ac:dyDescent="0.3">
      <c r="I1079" s="798"/>
    </row>
    <row r="1080" spans="9:9" x14ac:dyDescent="0.3">
      <c r="I1080" s="798"/>
    </row>
    <row r="1081" spans="9:9" x14ac:dyDescent="0.3">
      <c r="I1081" s="798"/>
    </row>
    <row r="1082" spans="9:9" x14ac:dyDescent="0.3">
      <c r="I1082" s="798"/>
    </row>
    <row r="1083" spans="9:9" x14ac:dyDescent="0.3">
      <c r="I1083" s="798"/>
    </row>
    <row r="1084" spans="9:9" x14ac:dyDescent="0.3">
      <c r="I1084" s="798"/>
    </row>
    <row r="1085" spans="9:9" x14ac:dyDescent="0.3">
      <c r="I1085" s="798"/>
    </row>
    <row r="1086" spans="9:9" x14ac:dyDescent="0.3">
      <c r="I1086" s="798"/>
    </row>
    <row r="1087" spans="9:9" x14ac:dyDescent="0.3">
      <c r="I1087" s="798"/>
    </row>
    <row r="1088" spans="9:9" x14ac:dyDescent="0.3">
      <c r="I1088" s="798"/>
    </row>
    <row r="1089" spans="9:9" x14ac:dyDescent="0.3">
      <c r="I1089" s="798"/>
    </row>
    <row r="1090" spans="9:9" x14ac:dyDescent="0.3">
      <c r="I1090" s="798"/>
    </row>
    <row r="1091" spans="9:9" x14ac:dyDescent="0.3">
      <c r="I1091" s="798"/>
    </row>
    <row r="1092" spans="9:9" x14ac:dyDescent="0.3">
      <c r="I1092" s="798"/>
    </row>
    <row r="1093" spans="9:9" x14ac:dyDescent="0.3">
      <c r="I1093" s="798"/>
    </row>
    <row r="1094" spans="9:9" x14ac:dyDescent="0.3">
      <c r="I1094" s="798"/>
    </row>
    <row r="1095" spans="9:9" x14ac:dyDescent="0.3">
      <c r="I1095" s="798"/>
    </row>
    <row r="1096" spans="9:9" x14ac:dyDescent="0.3">
      <c r="I1096" s="798"/>
    </row>
    <row r="1097" spans="9:9" x14ac:dyDescent="0.3">
      <c r="I1097" s="798"/>
    </row>
    <row r="1098" spans="9:9" x14ac:dyDescent="0.3">
      <c r="I1098" s="798"/>
    </row>
    <row r="1099" spans="9:9" x14ac:dyDescent="0.3">
      <c r="I1099" s="798"/>
    </row>
    <row r="1100" spans="9:9" x14ac:dyDescent="0.3">
      <c r="I1100" s="798"/>
    </row>
    <row r="1101" spans="9:9" x14ac:dyDescent="0.3">
      <c r="I1101" s="798"/>
    </row>
    <row r="1102" spans="9:9" x14ac:dyDescent="0.3">
      <c r="I1102" s="798"/>
    </row>
    <row r="1103" spans="9:9" x14ac:dyDescent="0.3">
      <c r="I1103" s="798"/>
    </row>
    <row r="1104" spans="9:9" x14ac:dyDescent="0.3">
      <c r="I1104" s="798"/>
    </row>
    <row r="1105" spans="9:9" x14ac:dyDescent="0.3">
      <c r="I1105" s="798"/>
    </row>
    <row r="1106" spans="9:9" x14ac:dyDescent="0.3">
      <c r="I1106" s="798"/>
    </row>
    <row r="1107" spans="9:9" x14ac:dyDescent="0.3">
      <c r="I1107" s="798"/>
    </row>
    <row r="1108" spans="9:9" x14ac:dyDescent="0.3">
      <c r="I1108" s="798"/>
    </row>
    <row r="1109" spans="9:9" x14ac:dyDescent="0.3">
      <c r="I1109" s="798"/>
    </row>
    <row r="1110" spans="9:9" x14ac:dyDescent="0.3">
      <c r="I1110" s="798"/>
    </row>
    <row r="1111" spans="9:9" x14ac:dyDescent="0.3">
      <c r="I1111" s="798"/>
    </row>
    <row r="1112" spans="9:9" x14ac:dyDescent="0.3">
      <c r="I1112" s="798"/>
    </row>
    <row r="1113" spans="9:9" x14ac:dyDescent="0.3">
      <c r="I1113" s="798"/>
    </row>
    <row r="1114" spans="9:9" x14ac:dyDescent="0.3">
      <c r="I1114" s="798"/>
    </row>
    <row r="1115" spans="9:9" x14ac:dyDescent="0.3">
      <c r="I1115" s="798"/>
    </row>
    <row r="1116" spans="9:9" x14ac:dyDescent="0.3">
      <c r="I1116" s="798"/>
    </row>
    <row r="1117" spans="9:9" x14ac:dyDescent="0.3">
      <c r="I1117" s="798"/>
    </row>
    <row r="1118" spans="9:9" x14ac:dyDescent="0.3">
      <c r="I1118" s="798"/>
    </row>
    <row r="1119" spans="9:9" x14ac:dyDescent="0.3">
      <c r="I1119" s="798"/>
    </row>
    <row r="1120" spans="9:9" x14ac:dyDescent="0.3">
      <c r="I1120" s="798"/>
    </row>
    <row r="1121" spans="9:9" x14ac:dyDescent="0.3">
      <c r="I1121" s="798"/>
    </row>
    <row r="1122" spans="9:9" x14ac:dyDescent="0.3">
      <c r="I1122" s="798"/>
    </row>
    <row r="1123" spans="9:9" x14ac:dyDescent="0.3">
      <c r="I1123" s="798"/>
    </row>
    <row r="1124" spans="9:9" x14ac:dyDescent="0.3">
      <c r="I1124" s="798"/>
    </row>
    <row r="1125" spans="9:9" x14ac:dyDescent="0.3">
      <c r="I1125" s="798"/>
    </row>
    <row r="1126" spans="9:9" x14ac:dyDescent="0.3">
      <c r="I1126" s="798"/>
    </row>
    <row r="1127" spans="9:9" x14ac:dyDescent="0.3">
      <c r="I1127" s="798"/>
    </row>
    <row r="1128" spans="9:9" x14ac:dyDescent="0.3">
      <c r="I1128" s="798"/>
    </row>
    <row r="1129" spans="9:9" x14ac:dyDescent="0.3">
      <c r="I1129" s="798"/>
    </row>
    <row r="1130" spans="9:9" x14ac:dyDescent="0.3">
      <c r="I1130" s="798"/>
    </row>
    <row r="1131" spans="9:9" x14ac:dyDescent="0.3">
      <c r="I1131" s="798"/>
    </row>
    <row r="1132" spans="9:9" x14ac:dyDescent="0.3">
      <c r="I1132" s="798"/>
    </row>
    <row r="1133" spans="9:9" x14ac:dyDescent="0.3">
      <c r="I1133" s="798"/>
    </row>
    <row r="1134" spans="9:9" x14ac:dyDescent="0.3">
      <c r="I1134" s="798"/>
    </row>
    <row r="1135" spans="9:9" x14ac:dyDescent="0.3">
      <c r="I1135" s="798"/>
    </row>
    <row r="1136" spans="9:9" x14ac:dyDescent="0.3">
      <c r="I1136" s="798"/>
    </row>
    <row r="1137" spans="9:9" x14ac:dyDescent="0.3">
      <c r="I1137" s="798"/>
    </row>
    <row r="1138" spans="9:9" x14ac:dyDescent="0.3">
      <c r="I1138" s="798"/>
    </row>
    <row r="1139" spans="9:9" x14ac:dyDescent="0.3">
      <c r="I1139" s="798"/>
    </row>
    <row r="1140" spans="9:9" x14ac:dyDescent="0.3">
      <c r="I1140" s="798"/>
    </row>
    <row r="1141" spans="9:9" x14ac:dyDescent="0.3">
      <c r="I1141" s="798"/>
    </row>
    <row r="1142" spans="9:9" x14ac:dyDescent="0.3">
      <c r="I1142" s="798"/>
    </row>
    <row r="1143" spans="9:9" x14ac:dyDescent="0.3">
      <c r="I1143" s="798"/>
    </row>
    <row r="1144" spans="9:9" x14ac:dyDescent="0.3">
      <c r="I1144" s="798"/>
    </row>
    <row r="1145" spans="9:9" x14ac:dyDescent="0.3">
      <c r="I1145" s="798"/>
    </row>
    <row r="1146" spans="9:9" x14ac:dyDescent="0.3">
      <c r="I1146" s="798"/>
    </row>
    <row r="1147" spans="9:9" x14ac:dyDescent="0.3">
      <c r="I1147" s="798"/>
    </row>
    <row r="1148" spans="9:9" x14ac:dyDescent="0.3">
      <c r="I1148" s="798"/>
    </row>
    <row r="1149" spans="9:9" x14ac:dyDescent="0.3">
      <c r="I1149" s="798"/>
    </row>
    <row r="1150" spans="9:9" x14ac:dyDescent="0.3">
      <c r="I1150" s="798"/>
    </row>
    <row r="1151" spans="9:9" x14ac:dyDescent="0.3">
      <c r="I1151" s="798"/>
    </row>
    <row r="1152" spans="9:9" x14ac:dyDescent="0.3">
      <c r="I1152" s="798"/>
    </row>
    <row r="1153" spans="9:9" x14ac:dyDescent="0.3">
      <c r="I1153" s="798"/>
    </row>
    <row r="1154" spans="9:9" x14ac:dyDescent="0.3">
      <c r="I1154" s="798"/>
    </row>
    <row r="1155" spans="9:9" x14ac:dyDescent="0.3">
      <c r="I1155" s="798"/>
    </row>
    <row r="1156" spans="9:9" x14ac:dyDescent="0.3">
      <c r="I1156" s="798"/>
    </row>
    <row r="1157" spans="9:9" x14ac:dyDescent="0.3">
      <c r="I1157" s="798"/>
    </row>
    <row r="1158" spans="9:9" x14ac:dyDescent="0.3">
      <c r="I1158" s="798"/>
    </row>
    <row r="1159" spans="9:9" x14ac:dyDescent="0.3">
      <c r="I1159" s="798"/>
    </row>
    <row r="1160" spans="9:9" x14ac:dyDescent="0.3">
      <c r="I1160" s="798"/>
    </row>
    <row r="1161" spans="9:9" x14ac:dyDescent="0.3">
      <c r="I1161" s="798"/>
    </row>
    <row r="1162" spans="9:9" x14ac:dyDescent="0.3">
      <c r="I1162" s="798"/>
    </row>
    <row r="1163" spans="9:9" x14ac:dyDescent="0.3">
      <c r="I1163" s="798"/>
    </row>
    <row r="1164" spans="9:9" x14ac:dyDescent="0.3">
      <c r="I1164" s="798"/>
    </row>
    <row r="1165" spans="9:9" x14ac:dyDescent="0.3">
      <c r="I1165" s="798"/>
    </row>
    <row r="1166" spans="9:9" x14ac:dyDescent="0.3">
      <c r="I1166" s="798"/>
    </row>
    <row r="1167" spans="9:9" x14ac:dyDescent="0.3">
      <c r="I1167" s="798"/>
    </row>
    <row r="1168" spans="9:9" x14ac:dyDescent="0.3">
      <c r="I1168" s="798"/>
    </row>
    <row r="1169" spans="9:9" x14ac:dyDescent="0.3">
      <c r="I1169" s="798"/>
    </row>
    <row r="1170" spans="9:9" x14ac:dyDescent="0.3">
      <c r="I1170" s="798"/>
    </row>
    <row r="1171" spans="9:9" x14ac:dyDescent="0.3">
      <c r="I1171" s="798"/>
    </row>
    <row r="1172" spans="9:9" x14ac:dyDescent="0.3">
      <c r="I1172" s="798"/>
    </row>
    <row r="1173" spans="9:9" x14ac:dyDescent="0.3">
      <c r="I1173" s="798"/>
    </row>
    <row r="1174" spans="9:9" x14ac:dyDescent="0.3">
      <c r="I1174" s="798"/>
    </row>
    <row r="1175" spans="9:9" x14ac:dyDescent="0.3">
      <c r="I1175" s="798"/>
    </row>
    <row r="1176" spans="9:9" x14ac:dyDescent="0.3">
      <c r="I1176" s="798"/>
    </row>
    <row r="1177" spans="9:9" x14ac:dyDescent="0.3">
      <c r="I1177" s="798"/>
    </row>
    <row r="1178" spans="9:9" x14ac:dyDescent="0.3">
      <c r="I1178" s="798"/>
    </row>
    <row r="1179" spans="9:9" x14ac:dyDescent="0.3">
      <c r="I1179" s="798"/>
    </row>
    <row r="1180" spans="9:9" x14ac:dyDescent="0.3">
      <c r="I1180" s="798"/>
    </row>
    <row r="1181" spans="9:9" x14ac:dyDescent="0.3">
      <c r="I1181" s="798"/>
    </row>
    <row r="1182" spans="9:9" x14ac:dyDescent="0.3">
      <c r="I1182" s="798"/>
    </row>
  </sheetData>
  <mergeCells count="22">
    <mergeCell ref="B84:C84"/>
    <mergeCell ref="H84:I84"/>
    <mergeCell ref="B85:C85"/>
    <mergeCell ref="H85:I85"/>
    <mergeCell ref="C80:E80"/>
    <mergeCell ref="H80:I80"/>
    <mergeCell ref="C81:E81"/>
    <mergeCell ref="H81:I81"/>
    <mergeCell ref="B83:C83"/>
    <mergeCell ref="C77:E77"/>
    <mergeCell ref="H77:I77"/>
    <mergeCell ref="C78:E78"/>
    <mergeCell ref="H78:I78"/>
    <mergeCell ref="C79:E79"/>
    <mergeCell ref="H79:I79"/>
    <mergeCell ref="C76:E76"/>
    <mergeCell ref="H76:I76"/>
    <mergeCell ref="B5:B18"/>
    <mergeCell ref="C74:E74"/>
    <mergeCell ref="H74:I74"/>
    <mergeCell ref="C75:E75"/>
    <mergeCell ref="H75:I75"/>
  </mergeCells>
  <pageMargins left="0.7" right="0.7" top="0.75" bottom="0.75" header="0.3" footer="0.3"/>
  <pageSetup paperSize="9" scale="62" orientation="portrait" r:id="rId1"/>
  <rowBreaks count="1" manualBreakCount="1">
    <brk id="50" min="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286"/>
  <sheetViews>
    <sheetView view="pageBreakPreview" topLeftCell="A34" zoomScaleNormal="100" zoomScaleSheetLayoutView="100" workbookViewId="0">
      <selection activeCell="C6" sqref="C6"/>
    </sheetView>
  </sheetViews>
  <sheetFormatPr defaultColWidth="9.07421875" defaultRowHeight="10.3" x14ac:dyDescent="0.25"/>
  <cols>
    <col min="1" max="1" width="3.3046875" style="847" customWidth="1"/>
    <col min="2" max="2" width="5.07421875" style="847" bestFit="1" customWidth="1"/>
    <col min="3" max="3" width="51.3046875" style="847" bestFit="1" customWidth="1"/>
    <col min="4" max="4" width="7" style="850" customWidth="1"/>
    <col min="5" max="5" width="7.84375" style="847" bestFit="1" customWidth="1"/>
    <col min="6" max="8" width="12.84375" style="847" customWidth="1"/>
    <col min="9" max="9" width="21.3046875" style="852" customWidth="1"/>
    <col min="10" max="16384" width="9.07421875" style="847"/>
  </cols>
  <sheetData>
    <row r="1" spans="2:9" s="805" customFormat="1" ht="21" thickTop="1" x14ac:dyDescent="0.25">
      <c r="B1" s="1178" t="s">
        <v>853</v>
      </c>
      <c r="C1" s="1180" t="s">
        <v>854</v>
      </c>
      <c r="D1" s="1180" t="s">
        <v>855</v>
      </c>
      <c r="E1" s="1180" t="s">
        <v>856</v>
      </c>
      <c r="F1" s="803" t="s">
        <v>937</v>
      </c>
      <c r="G1" s="803" t="s">
        <v>938</v>
      </c>
      <c r="H1" s="803" t="s">
        <v>939</v>
      </c>
      <c r="I1" s="804" t="s">
        <v>940</v>
      </c>
    </row>
    <row r="2" spans="2:9" s="805" customFormat="1" x14ac:dyDescent="0.25">
      <c r="B2" s="1179"/>
      <c r="C2" s="1181"/>
      <c r="D2" s="1181"/>
      <c r="E2" s="1181"/>
      <c r="F2" s="806" t="str">
        <f t="shared" ref="F2" si="0">IF(I1=1,"(€)","(RSD)")</f>
        <v>(RSD)</v>
      </c>
      <c r="G2" s="806" t="s">
        <v>941</v>
      </c>
      <c r="H2" s="806" t="s">
        <v>941</v>
      </c>
      <c r="I2" s="807" t="s">
        <v>941</v>
      </c>
    </row>
    <row r="3" spans="2:9" s="811" customFormat="1" x14ac:dyDescent="0.25">
      <c r="B3" s="808">
        <v>1</v>
      </c>
      <c r="C3" s="809">
        <f>B3+1</f>
        <v>2</v>
      </c>
      <c r="D3" s="809">
        <f>C3+1</f>
        <v>3</v>
      </c>
      <c r="E3" s="809">
        <f t="shared" ref="E3:I3" si="1">D3+1</f>
        <v>4</v>
      </c>
      <c r="F3" s="809">
        <f t="shared" si="1"/>
        <v>5</v>
      </c>
      <c r="G3" s="809">
        <f t="shared" si="1"/>
        <v>6</v>
      </c>
      <c r="H3" s="809">
        <f t="shared" si="1"/>
        <v>7</v>
      </c>
      <c r="I3" s="810">
        <f t="shared" si="1"/>
        <v>8</v>
      </c>
    </row>
    <row r="4" spans="2:9" s="815" customFormat="1" x14ac:dyDescent="0.4">
      <c r="B4" s="812" t="s">
        <v>26</v>
      </c>
      <c r="C4" s="813" t="s">
        <v>942</v>
      </c>
      <c r="D4" s="813"/>
      <c r="E4" s="813"/>
      <c r="F4" s="813"/>
      <c r="G4" s="813"/>
      <c r="H4" s="813"/>
      <c r="I4" s="814"/>
    </row>
    <row r="5" spans="2:9" s="817" customFormat="1" ht="257.14999999999998" x14ac:dyDescent="0.4">
      <c r="B5" s="1182">
        <v>1</v>
      </c>
      <c r="C5" s="816" t="s">
        <v>943</v>
      </c>
      <c r="D5" s="1184" t="s">
        <v>863</v>
      </c>
      <c r="E5" s="1184">
        <v>1</v>
      </c>
      <c r="F5" s="1203"/>
      <c r="G5" s="1203"/>
      <c r="H5" s="1203">
        <f>+F5+G5</f>
        <v>0</v>
      </c>
      <c r="I5" s="1186">
        <f>+E5*H5</f>
        <v>0</v>
      </c>
    </row>
    <row r="6" spans="2:9" s="817" customFormat="1" ht="174.9" x14ac:dyDescent="0.4">
      <c r="B6" s="1183"/>
      <c r="C6" s="819" t="s">
        <v>944</v>
      </c>
      <c r="D6" s="1185"/>
      <c r="E6" s="1185"/>
      <c r="F6" s="1204"/>
      <c r="G6" s="1204"/>
      <c r="H6" s="1204"/>
      <c r="I6" s="1187"/>
    </row>
    <row r="7" spans="2:9" s="817" customFormat="1" ht="72" x14ac:dyDescent="0.4">
      <c r="B7" s="818">
        <f>+B5+1</f>
        <v>2</v>
      </c>
      <c r="C7" s="729" t="s">
        <v>945</v>
      </c>
      <c r="D7" s="733" t="s">
        <v>863</v>
      </c>
      <c r="E7" s="733">
        <v>1</v>
      </c>
      <c r="F7" s="820"/>
      <c r="G7" s="820"/>
      <c r="H7" s="1105">
        <f t="shared" ref="H7:H8" si="2">+F7+G7</f>
        <v>0</v>
      </c>
      <c r="I7" s="821">
        <f>H7*E7</f>
        <v>0</v>
      </c>
    </row>
    <row r="8" spans="2:9" s="817" customFormat="1" ht="41.15" x14ac:dyDescent="0.4">
      <c r="B8" s="818">
        <f>+B7+1</f>
        <v>3</v>
      </c>
      <c r="C8" s="729" t="s">
        <v>946</v>
      </c>
      <c r="D8" s="733" t="s">
        <v>863</v>
      </c>
      <c r="E8" s="733">
        <v>2</v>
      </c>
      <c r="F8" s="820"/>
      <c r="G8" s="820"/>
      <c r="H8" s="1105">
        <f t="shared" si="2"/>
        <v>0</v>
      </c>
      <c r="I8" s="821">
        <f>H8*E8</f>
        <v>0</v>
      </c>
    </row>
    <row r="9" spans="2:9" s="817" customFormat="1" ht="246.9" x14ac:dyDescent="0.4">
      <c r="B9" s="818">
        <f t="shared" ref="B9:B37" si="3">+B8+1</f>
        <v>4</v>
      </c>
      <c r="C9" s="729" t="s">
        <v>947</v>
      </c>
      <c r="D9" s="733" t="s">
        <v>863</v>
      </c>
      <c r="E9" s="733">
        <v>96</v>
      </c>
      <c r="F9" s="820"/>
      <c r="G9" s="820"/>
      <c r="H9" s="1105">
        <f t="shared" ref="H9:H10" si="4">+F9+G9</f>
        <v>0</v>
      </c>
      <c r="I9" s="821">
        <f t="shared" ref="I9:I28" si="5">H9*E9</f>
        <v>0</v>
      </c>
    </row>
    <row r="10" spans="2:9" s="817" customFormat="1" ht="246.9" x14ac:dyDescent="0.4">
      <c r="B10" s="818">
        <f t="shared" si="3"/>
        <v>5</v>
      </c>
      <c r="C10" s="729" t="s">
        <v>948</v>
      </c>
      <c r="D10" s="733" t="s">
        <v>863</v>
      </c>
      <c r="E10" s="733">
        <v>1</v>
      </c>
      <c r="F10" s="820"/>
      <c r="G10" s="820"/>
      <c r="H10" s="1105">
        <f t="shared" si="4"/>
        <v>0</v>
      </c>
      <c r="I10" s="821">
        <f t="shared" si="5"/>
        <v>0</v>
      </c>
    </row>
    <row r="11" spans="2:9" s="817" customFormat="1" ht="133.75" x14ac:dyDescent="0.4">
      <c r="B11" s="818">
        <f t="shared" si="3"/>
        <v>6</v>
      </c>
      <c r="C11" s="729" t="s">
        <v>949</v>
      </c>
      <c r="D11" s="733" t="s">
        <v>863</v>
      </c>
      <c r="E11" s="733">
        <v>1</v>
      </c>
      <c r="F11" s="820"/>
      <c r="G11" s="820"/>
      <c r="H11" s="1105">
        <f t="shared" ref="H11:H12" si="6">+F11+G11</f>
        <v>0</v>
      </c>
      <c r="I11" s="821">
        <f t="shared" si="5"/>
        <v>0</v>
      </c>
    </row>
    <row r="12" spans="2:9" s="817" customFormat="1" ht="51.45" x14ac:dyDescent="0.4">
      <c r="B12" s="818">
        <f t="shared" si="3"/>
        <v>7</v>
      </c>
      <c r="C12" s="729" t="s">
        <v>950</v>
      </c>
      <c r="D12" s="733" t="s">
        <v>863</v>
      </c>
      <c r="E12" s="733">
        <v>42</v>
      </c>
      <c r="F12" s="820"/>
      <c r="G12" s="820"/>
      <c r="H12" s="1105">
        <f t="shared" si="6"/>
        <v>0</v>
      </c>
      <c r="I12" s="821">
        <f t="shared" si="5"/>
        <v>0</v>
      </c>
    </row>
    <row r="13" spans="2:9" s="817" customFormat="1" ht="82.3" x14ac:dyDescent="0.4">
      <c r="B13" s="818">
        <f t="shared" si="3"/>
        <v>8</v>
      </c>
      <c r="C13" s="729" t="s">
        <v>951</v>
      </c>
      <c r="D13" s="733" t="s">
        <v>863</v>
      </c>
      <c r="E13" s="733">
        <v>8</v>
      </c>
      <c r="F13" s="820"/>
      <c r="G13" s="820"/>
      <c r="H13" s="1105">
        <f t="shared" ref="H13:H14" si="7">+F13+G13</f>
        <v>0</v>
      </c>
      <c r="I13" s="821">
        <f t="shared" si="5"/>
        <v>0</v>
      </c>
    </row>
    <row r="14" spans="2:9" s="817" customFormat="1" ht="82.3" x14ac:dyDescent="0.4">
      <c r="B14" s="818">
        <f t="shared" si="3"/>
        <v>9</v>
      </c>
      <c r="C14" s="729" t="s">
        <v>952</v>
      </c>
      <c r="D14" s="733" t="s">
        <v>863</v>
      </c>
      <c r="E14" s="733">
        <v>1</v>
      </c>
      <c r="F14" s="820"/>
      <c r="G14" s="820"/>
      <c r="H14" s="1105">
        <f t="shared" si="7"/>
        <v>0</v>
      </c>
      <c r="I14" s="821">
        <f t="shared" si="5"/>
        <v>0</v>
      </c>
    </row>
    <row r="15" spans="2:9" s="817" customFormat="1" ht="123.45" x14ac:dyDescent="0.4">
      <c r="B15" s="818">
        <f t="shared" si="3"/>
        <v>10</v>
      </c>
      <c r="C15" s="729" t="s">
        <v>953</v>
      </c>
      <c r="D15" s="733" t="s">
        <v>863</v>
      </c>
      <c r="E15" s="733">
        <v>1</v>
      </c>
      <c r="F15" s="820"/>
      <c r="G15" s="820"/>
      <c r="H15" s="1105">
        <f t="shared" ref="H15:H16" si="8">+F15+G15</f>
        <v>0</v>
      </c>
      <c r="I15" s="821">
        <f t="shared" si="5"/>
        <v>0</v>
      </c>
    </row>
    <row r="16" spans="2:9" s="817" customFormat="1" ht="72" x14ac:dyDescent="0.4">
      <c r="B16" s="818">
        <f t="shared" si="3"/>
        <v>11</v>
      </c>
      <c r="C16" s="729" t="s">
        <v>954</v>
      </c>
      <c r="D16" s="733" t="s">
        <v>863</v>
      </c>
      <c r="E16" s="733">
        <v>8</v>
      </c>
      <c r="F16" s="820"/>
      <c r="G16" s="820"/>
      <c r="H16" s="1105">
        <f t="shared" si="8"/>
        <v>0</v>
      </c>
      <c r="I16" s="821">
        <f t="shared" si="5"/>
        <v>0</v>
      </c>
    </row>
    <row r="17" spans="2:9" s="817" customFormat="1" ht="72" x14ac:dyDescent="0.4">
      <c r="B17" s="818">
        <f t="shared" si="3"/>
        <v>12</v>
      </c>
      <c r="C17" s="729" t="s">
        <v>955</v>
      </c>
      <c r="D17" s="733" t="s">
        <v>863</v>
      </c>
      <c r="E17" s="733">
        <v>2</v>
      </c>
      <c r="F17" s="820"/>
      <c r="G17" s="820"/>
      <c r="H17" s="1105">
        <f t="shared" ref="H17:H18" si="9">+F17+G17</f>
        <v>0</v>
      </c>
      <c r="I17" s="821">
        <f t="shared" si="5"/>
        <v>0</v>
      </c>
    </row>
    <row r="18" spans="2:9" s="817" customFormat="1" ht="82.3" x14ac:dyDescent="0.4">
      <c r="B18" s="818">
        <f t="shared" si="3"/>
        <v>13</v>
      </c>
      <c r="C18" s="729" t="s">
        <v>956</v>
      </c>
      <c r="D18" s="733" t="s">
        <v>863</v>
      </c>
      <c r="E18" s="733">
        <v>1</v>
      </c>
      <c r="F18" s="820"/>
      <c r="G18" s="820"/>
      <c r="H18" s="1105">
        <f t="shared" si="9"/>
        <v>0</v>
      </c>
      <c r="I18" s="821">
        <f t="shared" si="5"/>
        <v>0</v>
      </c>
    </row>
    <row r="19" spans="2:9" s="817" customFormat="1" ht="51.45" x14ac:dyDescent="0.4">
      <c r="B19" s="818">
        <f t="shared" si="3"/>
        <v>14</v>
      </c>
      <c r="C19" s="729" t="s">
        <v>957</v>
      </c>
      <c r="D19" s="733" t="s">
        <v>885</v>
      </c>
      <c r="E19" s="733">
        <v>1</v>
      </c>
      <c r="F19" s="820"/>
      <c r="G19" s="820"/>
      <c r="H19" s="1105">
        <f t="shared" ref="H19:H20" si="10">+F19+G19</f>
        <v>0</v>
      </c>
      <c r="I19" s="821">
        <f t="shared" si="5"/>
        <v>0</v>
      </c>
    </row>
    <row r="20" spans="2:9" s="817" customFormat="1" ht="51.45" x14ac:dyDescent="0.4">
      <c r="B20" s="818">
        <f t="shared" si="3"/>
        <v>15</v>
      </c>
      <c r="C20" s="729" t="s">
        <v>958</v>
      </c>
      <c r="D20" s="733" t="s">
        <v>400</v>
      </c>
      <c r="E20" s="733">
        <v>1000</v>
      </c>
      <c r="F20" s="820"/>
      <c r="G20" s="820"/>
      <c r="H20" s="1105">
        <f t="shared" si="10"/>
        <v>0</v>
      </c>
      <c r="I20" s="821">
        <f>H20*E20</f>
        <v>0</v>
      </c>
    </row>
    <row r="21" spans="2:9" s="817" customFormat="1" ht="51.45" x14ac:dyDescent="0.4">
      <c r="B21" s="818">
        <f t="shared" si="3"/>
        <v>16</v>
      </c>
      <c r="C21" s="729" t="s">
        <v>959</v>
      </c>
      <c r="D21" s="733" t="s">
        <v>400</v>
      </c>
      <c r="E21" s="733">
        <v>300</v>
      </c>
      <c r="F21" s="820"/>
      <c r="G21" s="820"/>
      <c r="H21" s="1105">
        <f t="shared" ref="H21:H22" si="11">+F21+G21</f>
        <v>0</v>
      </c>
      <c r="I21" s="821">
        <f>H21*E21</f>
        <v>0</v>
      </c>
    </row>
    <row r="22" spans="2:9" s="817" customFormat="1" ht="51.45" x14ac:dyDescent="0.4">
      <c r="B22" s="818">
        <f t="shared" si="3"/>
        <v>17</v>
      </c>
      <c r="C22" s="729" t="s">
        <v>960</v>
      </c>
      <c r="D22" s="733" t="s">
        <v>400</v>
      </c>
      <c r="E22" s="733">
        <v>30</v>
      </c>
      <c r="F22" s="820"/>
      <c r="G22" s="820"/>
      <c r="H22" s="1105">
        <f t="shared" si="11"/>
        <v>0</v>
      </c>
      <c r="I22" s="821">
        <f>H22*E22</f>
        <v>0</v>
      </c>
    </row>
    <row r="23" spans="2:9" s="817" customFormat="1" ht="41.15" x14ac:dyDescent="0.4">
      <c r="B23" s="818">
        <f t="shared" si="3"/>
        <v>18</v>
      </c>
      <c r="C23" s="729" t="s">
        <v>961</v>
      </c>
      <c r="D23" s="733" t="s">
        <v>400</v>
      </c>
      <c r="E23" s="733">
        <v>850</v>
      </c>
      <c r="F23" s="820"/>
      <c r="G23" s="820"/>
      <c r="H23" s="1105">
        <f t="shared" ref="H23:H24" si="12">+F23+G23</f>
        <v>0</v>
      </c>
      <c r="I23" s="821">
        <f>H23*E23</f>
        <v>0</v>
      </c>
    </row>
    <row r="24" spans="2:9" s="817" customFormat="1" ht="30.9" x14ac:dyDescent="0.4">
      <c r="B24" s="818">
        <f t="shared" si="3"/>
        <v>19</v>
      </c>
      <c r="C24" s="729" t="s">
        <v>962</v>
      </c>
      <c r="D24" s="733" t="s">
        <v>863</v>
      </c>
      <c r="E24" s="733">
        <f>E21*3.3</f>
        <v>990</v>
      </c>
      <c r="F24" s="820"/>
      <c r="G24" s="820"/>
      <c r="H24" s="1105">
        <f t="shared" si="12"/>
        <v>0</v>
      </c>
      <c r="I24" s="821">
        <f t="shared" ref="I24:I26" si="13">H24*E24</f>
        <v>0</v>
      </c>
    </row>
    <row r="25" spans="2:9" s="817" customFormat="1" ht="20.6" x14ac:dyDescent="0.4">
      <c r="B25" s="818">
        <f t="shared" si="3"/>
        <v>20</v>
      </c>
      <c r="C25" s="729" t="s">
        <v>963</v>
      </c>
      <c r="D25" s="733" t="s">
        <v>885</v>
      </c>
      <c r="E25" s="733">
        <v>1</v>
      </c>
      <c r="F25" s="820"/>
      <c r="G25" s="820"/>
      <c r="H25" s="1105">
        <f t="shared" ref="H25:H26" si="14">+F25+G25</f>
        <v>0</v>
      </c>
      <c r="I25" s="821">
        <f t="shared" si="13"/>
        <v>0</v>
      </c>
    </row>
    <row r="26" spans="2:9" s="817" customFormat="1" ht="275.39999999999998" customHeight="1" x14ac:dyDescent="0.4">
      <c r="B26" s="818">
        <f t="shared" si="3"/>
        <v>21</v>
      </c>
      <c r="C26" s="729" t="s">
        <v>964</v>
      </c>
      <c r="D26" s="733" t="s">
        <v>885</v>
      </c>
      <c r="E26" s="733">
        <v>1</v>
      </c>
      <c r="F26" s="820"/>
      <c r="G26" s="820"/>
      <c r="H26" s="1105">
        <f t="shared" si="14"/>
        <v>0</v>
      </c>
      <c r="I26" s="821">
        <f t="shared" si="13"/>
        <v>0</v>
      </c>
    </row>
    <row r="27" spans="2:9" s="817" customFormat="1" ht="113.15" x14ac:dyDescent="0.4">
      <c r="B27" s="818">
        <f t="shared" si="3"/>
        <v>22</v>
      </c>
      <c r="C27" s="729" t="s">
        <v>965</v>
      </c>
      <c r="D27" s="733" t="s">
        <v>885</v>
      </c>
      <c r="E27" s="733">
        <v>1</v>
      </c>
      <c r="F27" s="820"/>
      <c r="G27" s="820"/>
      <c r="H27" s="1105">
        <f>+G27</f>
        <v>0</v>
      </c>
      <c r="I27" s="821">
        <f t="shared" si="5"/>
        <v>0</v>
      </c>
    </row>
    <row r="28" spans="2:9" s="817" customFormat="1" ht="20.399999999999999" customHeight="1" x14ac:dyDescent="0.4">
      <c r="B28" s="818">
        <f t="shared" si="3"/>
        <v>23</v>
      </c>
      <c r="C28" s="729" t="s">
        <v>966</v>
      </c>
      <c r="D28" s="733" t="s">
        <v>885</v>
      </c>
      <c r="E28" s="733">
        <v>1</v>
      </c>
      <c r="F28" s="820"/>
      <c r="G28" s="820"/>
      <c r="H28" s="1106">
        <f>+G28</f>
        <v>0</v>
      </c>
      <c r="I28" s="822">
        <f t="shared" si="5"/>
        <v>0</v>
      </c>
    </row>
    <row r="29" spans="2:9" s="817" customFormat="1" ht="11.25" customHeight="1" thickBot="1" x14ac:dyDescent="0.45">
      <c r="B29" s="823" t="s">
        <v>967</v>
      </c>
      <c r="C29" s="824"/>
      <c r="D29" s="824"/>
      <c r="E29" s="824"/>
      <c r="F29" s="825"/>
      <c r="G29" s="826"/>
      <c r="H29" s="826"/>
      <c r="I29" s="827">
        <f>SUM(I5:I28)</f>
        <v>0</v>
      </c>
    </row>
    <row r="30" spans="2:9" s="815" customFormat="1" ht="10.75" thickTop="1" x14ac:dyDescent="0.4">
      <c r="B30" s="828" t="s">
        <v>27</v>
      </c>
      <c r="C30" s="829" t="s">
        <v>968</v>
      </c>
      <c r="D30" s="829"/>
      <c r="E30" s="829"/>
      <c r="F30" s="829"/>
      <c r="G30" s="829"/>
      <c r="H30" s="829"/>
      <c r="I30" s="830"/>
    </row>
    <row r="31" spans="2:9" s="817" customFormat="1" ht="133.75" x14ac:dyDescent="0.4">
      <c r="B31" s="818">
        <f>B28+1</f>
        <v>24</v>
      </c>
      <c r="C31" s="831" t="s">
        <v>969</v>
      </c>
      <c r="D31" s="730" t="s">
        <v>863</v>
      </c>
      <c r="E31" s="733">
        <v>1</v>
      </c>
      <c r="F31" s="773"/>
      <c r="G31" s="773"/>
      <c r="H31" s="773">
        <f>+F31+G31</f>
        <v>0</v>
      </c>
      <c r="I31" s="821">
        <f>E31*H31</f>
        <v>0</v>
      </c>
    </row>
    <row r="32" spans="2:9" s="817" customFormat="1" ht="51.45" x14ac:dyDescent="0.4">
      <c r="B32" s="818">
        <f t="shared" ref="B32:B34" si="15">B31+1</f>
        <v>25</v>
      </c>
      <c r="C32" s="831" t="s">
        <v>970</v>
      </c>
      <c r="D32" s="730" t="s">
        <v>863</v>
      </c>
      <c r="E32" s="733">
        <v>1</v>
      </c>
      <c r="F32" s="773"/>
      <c r="G32" s="773"/>
      <c r="H32" s="773">
        <f t="shared" ref="H32:H37" si="16">+F32+G32</f>
        <v>0</v>
      </c>
      <c r="I32" s="821">
        <f>E32*H32</f>
        <v>0</v>
      </c>
    </row>
    <row r="33" spans="1:9" s="817" customFormat="1" ht="51.45" x14ac:dyDescent="0.4">
      <c r="B33" s="818">
        <f t="shared" si="15"/>
        <v>26</v>
      </c>
      <c r="C33" s="831" t="s">
        <v>971</v>
      </c>
      <c r="D33" s="730" t="s">
        <v>863</v>
      </c>
      <c r="E33" s="733">
        <v>1</v>
      </c>
      <c r="F33" s="773"/>
      <c r="G33" s="773"/>
      <c r="H33" s="773">
        <f t="shared" si="16"/>
        <v>0</v>
      </c>
      <c r="I33" s="821">
        <f t="shared" ref="I33" si="17">E33*H33</f>
        <v>0</v>
      </c>
    </row>
    <row r="34" spans="1:9" s="817" customFormat="1" ht="41.15" x14ac:dyDescent="0.4">
      <c r="B34" s="818">
        <f t="shared" si="15"/>
        <v>27</v>
      </c>
      <c r="C34" s="729" t="s">
        <v>972</v>
      </c>
      <c r="D34" s="733" t="s">
        <v>863</v>
      </c>
      <c r="E34" s="733">
        <v>1</v>
      </c>
      <c r="F34" s="820"/>
      <c r="G34" s="820"/>
      <c r="H34" s="773">
        <f t="shared" si="16"/>
        <v>0</v>
      </c>
      <c r="I34" s="821">
        <f t="shared" ref="I34" si="18">H34*E34</f>
        <v>0</v>
      </c>
    </row>
    <row r="35" spans="1:9" s="817" customFormat="1" ht="51.45" x14ac:dyDescent="0.4">
      <c r="B35" s="818">
        <f t="shared" si="3"/>
        <v>28</v>
      </c>
      <c r="C35" s="729" t="s">
        <v>958</v>
      </c>
      <c r="D35" s="733" t="s">
        <v>400</v>
      </c>
      <c r="E35" s="733">
        <v>20</v>
      </c>
      <c r="F35" s="820"/>
      <c r="G35" s="820"/>
      <c r="H35" s="773">
        <f t="shared" si="16"/>
        <v>0</v>
      </c>
      <c r="I35" s="821">
        <f>H35*E35</f>
        <v>0</v>
      </c>
    </row>
    <row r="36" spans="1:9" s="817" customFormat="1" ht="51.45" x14ac:dyDescent="0.4">
      <c r="B36" s="818">
        <f t="shared" si="3"/>
        <v>29</v>
      </c>
      <c r="C36" s="729" t="s">
        <v>960</v>
      </c>
      <c r="D36" s="733" t="s">
        <v>400</v>
      </c>
      <c r="E36" s="733">
        <v>30</v>
      </c>
      <c r="F36" s="820"/>
      <c r="G36" s="820"/>
      <c r="H36" s="773">
        <f t="shared" si="16"/>
        <v>0</v>
      </c>
      <c r="I36" s="821">
        <f>H36*E36</f>
        <v>0</v>
      </c>
    </row>
    <row r="37" spans="1:9" s="817" customFormat="1" ht="30.9" x14ac:dyDescent="0.4">
      <c r="B37" s="818">
        <f t="shared" si="3"/>
        <v>30</v>
      </c>
      <c r="C37" s="831" t="s">
        <v>973</v>
      </c>
      <c r="D37" s="733" t="s">
        <v>885</v>
      </c>
      <c r="E37" s="733">
        <v>1</v>
      </c>
      <c r="F37" s="820"/>
      <c r="G37" s="820"/>
      <c r="H37" s="773">
        <f t="shared" si="16"/>
        <v>0</v>
      </c>
      <c r="I37" s="821">
        <f t="shared" ref="I37" si="19">H37*E37</f>
        <v>0</v>
      </c>
    </row>
    <row r="38" spans="1:9" s="817" customFormat="1" ht="11.25" customHeight="1" thickBot="1" x14ac:dyDescent="0.45">
      <c r="B38" s="832" t="s">
        <v>974</v>
      </c>
      <c r="C38" s="833"/>
      <c r="D38" s="833"/>
      <c r="E38" s="833"/>
      <c r="F38" s="834"/>
      <c r="G38" s="826"/>
      <c r="H38" s="835"/>
      <c r="I38" s="836">
        <f>SUM(I31:I37)</f>
        <v>0</v>
      </c>
    </row>
    <row r="39" spans="1:9" s="805" customFormat="1" ht="11.15" thickTop="1" thickBot="1" x14ac:dyDescent="0.3">
      <c r="B39" s="837"/>
      <c r="C39" s="817"/>
      <c r="D39" s="817"/>
      <c r="E39" s="817"/>
      <c r="F39" s="817"/>
      <c r="G39" s="837"/>
      <c r="H39" s="817"/>
      <c r="I39" s="817"/>
    </row>
    <row r="40" spans="1:9" s="817" customFormat="1" ht="10.75" thickTop="1" x14ac:dyDescent="0.4">
      <c r="A40" s="838"/>
      <c r="B40" s="785" t="s">
        <v>853</v>
      </c>
      <c r="C40" s="1188" t="s">
        <v>854</v>
      </c>
      <c r="D40" s="1189"/>
      <c r="E40" s="1189"/>
      <c r="F40" s="1189"/>
      <c r="G40" s="1189"/>
      <c r="H40" s="1190"/>
      <c r="I40" s="839" t="s">
        <v>23</v>
      </c>
    </row>
    <row r="41" spans="1:9" s="805" customFormat="1" x14ac:dyDescent="0.25">
      <c r="A41" s="840"/>
      <c r="B41" s="767">
        <v>1</v>
      </c>
      <c r="C41" s="1155">
        <f>B41+1</f>
        <v>2</v>
      </c>
      <c r="D41" s="1156"/>
      <c r="E41" s="1156"/>
      <c r="F41" s="1156"/>
      <c r="G41" s="1156"/>
      <c r="H41" s="1157"/>
      <c r="I41" s="841">
        <v>3</v>
      </c>
    </row>
    <row r="42" spans="1:9" s="817" customFormat="1" x14ac:dyDescent="0.4">
      <c r="A42" s="838"/>
      <c r="B42" s="788"/>
      <c r="C42" s="1143" t="s">
        <v>975</v>
      </c>
      <c r="D42" s="1144"/>
      <c r="E42" s="1144"/>
      <c r="F42" s="1144"/>
      <c r="G42" s="1144"/>
      <c r="H42" s="1145"/>
      <c r="I42" s="842"/>
    </row>
    <row r="43" spans="1:9" s="805" customFormat="1" ht="16.2" customHeight="1" x14ac:dyDescent="0.25">
      <c r="A43" s="840"/>
      <c r="B43" s="792" t="s">
        <v>26</v>
      </c>
      <c r="C43" s="1193" t="s">
        <v>942</v>
      </c>
      <c r="D43" s="1194"/>
      <c r="E43" s="1194"/>
      <c r="F43" s="1194"/>
      <c r="G43" s="1194"/>
      <c r="H43" s="1195"/>
      <c r="I43" s="843">
        <f>+I29</f>
        <v>0</v>
      </c>
    </row>
    <row r="44" spans="1:9" s="817" customFormat="1" ht="20.399999999999999" customHeight="1" thickBot="1" x14ac:dyDescent="0.45">
      <c r="A44" s="838"/>
      <c r="B44" s="844" t="s">
        <v>27</v>
      </c>
      <c r="C44" s="1196" t="s">
        <v>968</v>
      </c>
      <c r="D44" s="1197"/>
      <c r="E44" s="1197"/>
      <c r="F44" s="1197"/>
      <c r="G44" s="1197"/>
      <c r="H44" s="1197"/>
      <c r="I44" s="845">
        <f>+I38</f>
        <v>0</v>
      </c>
    </row>
    <row r="45" spans="1:9" s="805" customFormat="1" ht="11.15" thickTop="1" thickBot="1" x14ac:dyDescent="0.3">
      <c r="B45" s="1198"/>
      <c r="C45" s="1198"/>
      <c r="D45" s="1198"/>
      <c r="E45" s="1198"/>
      <c r="F45" s="1198"/>
      <c r="G45" s="1198"/>
      <c r="H45" s="1198"/>
      <c r="I45" s="1198"/>
    </row>
    <row r="46" spans="1:9" s="805" customFormat="1" ht="18.649999999999999" customHeight="1" thickTop="1" x14ac:dyDescent="0.25">
      <c r="B46" s="1199" t="s">
        <v>934</v>
      </c>
      <c r="C46" s="1200"/>
      <c r="D46" s="1200"/>
      <c r="E46" s="1200"/>
      <c r="F46" s="1200"/>
      <c r="G46" s="1200"/>
      <c r="H46" s="1200"/>
      <c r="I46" s="846">
        <f>SUM(I43:I44)</f>
        <v>0</v>
      </c>
    </row>
    <row r="47" spans="1:9" ht="15" customHeight="1" x14ac:dyDescent="0.25">
      <c r="B47" s="1201" t="s">
        <v>976</v>
      </c>
      <c r="C47" s="1202"/>
      <c r="D47" s="1202"/>
      <c r="E47" s="1202"/>
      <c r="F47" s="1202"/>
      <c r="G47" s="1202"/>
      <c r="H47" s="1202"/>
      <c r="I47" s="848">
        <f>I46*0.2</f>
        <v>0</v>
      </c>
    </row>
    <row r="48" spans="1:9" ht="28.2" customHeight="1" thickBot="1" x14ac:dyDescent="0.3">
      <c r="B48" s="1191" t="s">
        <v>977</v>
      </c>
      <c r="C48" s="1192"/>
      <c r="D48" s="1192"/>
      <c r="E48" s="1192"/>
      <c r="F48" s="1192"/>
      <c r="G48" s="1192"/>
      <c r="H48" s="1192"/>
      <c r="I48" s="849">
        <f>SUM(I46:I47)</f>
        <v>0</v>
      </c>
    </row>
    <row r="49" spans="9:9" ht="10.75" thickTop="1" x14ac:dyDescent="0.25">
      <c r="I49" s="851"/>
    </row>
    <row r="50" spans="9:9" x14ac:dyDescent="0.25">
      <c r="I50" s="851"/>
    </row>
    <row r="51" spans="9:9" x14ac:dyDescent="0.25">
      <c r="I51" s="851"/>
    </row>
    <row r="52" spans="9:9" x14ac:dyDescent="0.25">
      <c r="I52" s="851"/>
    </row>
    <row r="53" spans="9:9" x14ac:dyDescent="0.25">
      <c r="I53" s="851"/>
    </row>
    <row r="54" spans="9:9" x14ac:dyDescent="0.25">
      <c r="I54" s="851"/>
    </row>
    <row r="55" spans="9:9" x14ac:dyDescent="0.25">
      <c r="I55" s="851"/>
    </row>
    <row r="56" spans="9:9" x14ac:dyDescent="0.25">
      <c r="I56" s="851"/>
    </row>
    <row r="57" spans="9:9" x14ac:dyDescent="0.25">
      <c r="I57" s="851"/>
    </row>
    <row r="58" spans="9:9" x14ac:dyDescent="0.25">
      <c r="I58" s="851"/>
    </row>
    <row r="59" spans="9:9" x14ac:dyDescent="0.25">
      <c r="I59" s="851"/>
    </row>
    <row r="60" spans="9:9" x14ac:dyDescent="0.25">
      <c r="I60" s="851"/>
    </row>
    <row r="61" spans="9:9" x14ac:dyDescent="0.25">
      <c r="I61" s="851"/>
    </row>
    <row r="62" spans="9:9" x14ac:dyDescent="0.25">
      <c r="I62" s="851"/>
    </row>
    <row r="63" spans="9:9" x14ac:dyDescent="0.25">
      <c r="I63" s="851"/>
    </row>
    <row r="64" spans="9:9" x14ac:dyDescent="0.25">
      <c r="I64" s="851"/>
    </row>
    <row r="65" spans="9:9" x14ac:dyDescent="0.25">
      <c r="I65" s="851"/>
    </row>
    <row r="66" spans="9:9" x14ac:dyDescent="0.25">
      <c r="I66" s="851"/>
    </row>
    <row r="67" spans="9:9" x14ac:dyDescent="0.25">
      <c r="I67" s="851"/>
    </row>
    <row r="68" spans="9:9" x14ac:dyDescent="0.25">
      <c r="I68" s="851"/>
    </row>
    <row r="69" spans="9:9" x14ac:dyDescent="0.25">
      <c r="I69" s="851"/>
    </row>
    <row r="70" spans="9:9" x14ac:dyDescent="0.25">
      <c r="I70" s="851"/>
    </row>
    <row r="71" spans="9:9" x14ac:dyDescent="0.25">
      <c r="I71" s="851"/>
    </row>
    <row r="72" spans="9:9" x14ac:dyDescent="0.25">
      <c r="I72" s="851"/>
    </row>
    <row r="73" spans="9:9" x14ac:dyDescent="0.25">
      <c r="I73" s="851"/>
    </row>
    <row r="74" spans="9:9" x14ac:dyDescent="0.25">
      <c r="I74" s="851"/>
    </row>
    <row r="75" spans="9:9" x14ac:dyDescent="0.25">
      <c r="I75" s="851"/>
    </row>
    <row r="76" spans="9:9" x14ac:dyDescent="0.25">
      <c r="I76" s="851"/>
    </row>
    <row r="77" spans="9:9" x14ac:dyDescent="0.25">
      <c r="I77" s="851"/>
    </row>
    <row r="78" spans="9:9" x14ac:dyDescent="0.25">
      <c r="I78" s="851"/>
    </row>
    <row r="79" spans="9:9" x14ac:dyDescent="0.25">
      <c r="I79" s="851"/>
    </row>
    <row r="80" spans="9:9" x14ac:dyDescent="0.25">
      <c r="I80" s="851"/>
    </row>
    <row r="81" spans="9:9" x14ac:dyDescent="0.25">
      <c r="I81" s="851"/>
    </row>
    <row r="82" spans="9:9" x14ac:dyDescent="0.25">
      <c r="I82" s="851"/>
    </row>
    <row r="83" spans="9:9" x14ac:dyDescent="0.25">
      <c r="I83" s="851"/>
    </row>
    <row r="84" spans="9:9" x14ac:dyDescent="0.25">
      <c r="I84" s="851"/>
    </row>
    <row r="85" spans="9:9" x14ac:dyDescent="0.25">
      <c r="I85" s="851"/>
    </row>
    <row r="86" spans="9:9" x14ac:dyDescent="0.25">
      <c r="I86" s="851"/>
    </row>
    <row r="87" spans="9:9" x14ac:dyDescent="0.25">
      <c r="I87" s="851"/>
    </row>
    <row r="88" spans="9:9" x14ac:dyDescent="0.25">
      <c r="I88" s="851"/>
    </row>
    <row r="89" spans="9:9" x14ac:dyDescent="0.25">
      <c r="I89" s="851"/>
    </row>
    <row r="90" spans="9:9" x14ac:dyDescent="0.25">
      <c r="I90" s="851"/>
    </row>
    <row r="91" spans="9:9" x14ac:dyDescent="0.25">
      <c r="I91" s="851"/>
    </row>
    <row r="92" spans="9:9" x14ac:dyDescent="0.25">
      <c r="I92" s="851"/>
    </row>
    <row r="93" spans="9:9" x14ac:dyDescent="0.25">
      <c r="I93" s="851"/>
    </row>
    <row r="94" spans="9:9" x14ac:dyDescent="0.25">
      <c r="I94" s="851"/>
    </row>
    <row r="95" spans="9:9" x14ac:dyDescent="0.25">
      <c r="I95" s="851"/>
    </row>
    <row r="96" spans="9:9" x14ac:dyDescent="0.25">
      <c r="I96" s="851"/>
    </row>
    <row r="97" spans="9:9" x14ac:dyDescent="0.25">
      <c r="I97" s="851"/>
    </row>
    <row r="98" spans="9:9" x14ac:dyDescent="0.25">
      <c r="I98" s="851"/>
    </row>
    <row r="99" spans="9:9" x14ac:dyDescent="0.25">
      <c r="I99" s="851"/>
    </row>
    <row r="100" spans="9:9" x14ac:dyDescent="0.25">
      <c r="I100" s="851"/>
    </row>
    <row r="101" spans="9:9" x14ac:dyDescent="0.25">
      <c r="I101" s="851"/>
    </row>
    <row r="102" spans="9:9" x14ac:dyDescent="0.25">
      <c r="I102" s="851"/>
    </row>
    <row r="103" spans="9:9" x14ac:dyDescent="0.25">
      <c r="I103" s="851"/>
    </row>
    <row r="104" spans="9:9" x14ac:dyDescent="0.25">
      <c r="I104" s="851"/>
    </row>
    <row r="105" spans="9:9" x14ac:dyDescent="0.25">
      <c r="I105" s="851"/>
    </row>
    <row r="106" spans="9:9" x14ac:dyDescent="0.25">
      <c r="I106" s="851"/>
    </row>
    <row r="107" spans="9:9" x14ac:dyDescent="0.25">
      <c r="I107" s="851"/>
    </row>
    <row r="108" spans="9:9" x14ac:dyDescent="0.25">
      <c r="I108" s="851"/>
    </row>
    <row r="109" spans="9:9" x14ac:dyDescent="0.25">
      <c r="I109" s="851"/>
    </row>
    <row r="110" spans="9:9" x14ac:dyDescent="0.25">
      <c r="I110" s="851"/>
    </row>
    <row r="111" spans="9:9" x14ac:dyDescent="0.25">
      <c r="I111" s="851"/>
    </row>
    <row r="112" spans="9:9" x14ac:dyDescent="0.25">
      <c r="I112" s="851"/>
    </row>
    <row r="113" spans="9:9" x14ac:dyDescent="0.25">
      <c r="I113" s="851"/>
    </row>
    <row r="114" spans="9:9" x14ac:dyDescent="0.25">
      <c r="I114" s="851"/>
    </row>
    <row r="115" spans="9:9" x14ac:dyDescent="0.25">
      <c r="I115" s="851"/>
    </row>
    <row r="116" spans="9:9" x14ac:dyDescent="0.25">
      <c r="I116" s="851"/>
    </row>
    <row r="117" spans="9:9" x14ac:dyDescent="0.25">
      <c r="I117" s="851"/>
    </row>
    <row r="118" spans="9:9" x14ac:dyDescent="0.25">
      <c r="I118" s="851"/>
    </row>
    <row r="119" spans="9:9" x14ac:dyDescent="0.25">
      <c r="I119" s="851"/>
    </row>
    <row r="120" spans="9:9" x14ac:dyDescent="0.25">
      <c r="I120" s="851"/>
    </row>
    <row r="121" spans="9:9" x14ac:dyDescent="0.25">
      <c r="I121" s="851"/>
    </row>
    <row r="122" spans="9:9" x14ac:dyDescent="0.25">
      <c r="I122" s="851"/>
    </row>
    <row r="123" spans="9:9" x14ac:dyDescent="0.25">
      <c r="I123" s="851"/>
    </row>
    <row r="124" spans="9:9" x14ac:dyDescent="0.25">
      <c r="I124" s="851"/>
    </row>
    <row r="125" spans="9:9" x14ac:dyDescent="0.25">
      <c r="I125" s="851"/>
    </row>
    <row r="126" spans="9:9" x14ac:dyDescent="0.25">
      <c r="I126" s="851"/>
    </row>
    <row r="127" spans="9:9" x14ac:dyDescent="0.25">
      <c r="I127" s="851"/>
    </row>
    <row r="128" spans="9:9" x14ac:dyDescent="0.25">
      <c r="I128" s="851"/>
    </row>
    <row r="129" spans="9:9" x14ac:dyDescent="0.25">
      <c r="I129" s="851"/>
    </row>
    <row r="130" spans="9:9" x14ac:dyDescent="0.25">
      <c r="I130" s="851"/>
    </row>
    <row r="131" spans="9:9" x14ac:dyDescent="0.25">
      <c r="I131" s="851"/>
    </row>
    <row r="132" spans="9:9" x14ac:dyDescent="0.25">
      <c r="I132" s="851"/>
    </row>
    <row r="133" spans="9:9" x14ac:dyDescent="0.25">
      <c r="I133" s="851"/>
    </row>
    <row r="134" spans="9:9" x14ac:dyDescent="0.25">
      <c r="I134" s="851"/>
    </row>
    <row r="135" spans="9:9" x14ac:dyDescent="0.25">
      <c r="I135" s="851"/>
    </row>
    <row r="136" spans="9:9" x14ac:dyDescent="0.25">
      <c r="I136" s="851"/>
    </row>
    <row r="137" spans="9:9" x14ac:dyDescent="0.25">
      <c r="I137" s="851"/>
    </row>
    <row r="138" spans="9:9" x14ac:dyDescent="0.25">
      <c r="I138" s="851"/>
    </row>
    <row r="139" spans="9:9" x14ac:dyDescent="0.25">
      <c r="I139" s="851"/>
    </row>
    <row r="140" spans="9:9" x14ac:dyDescent="0.25">
      <c r="I140" s="851"/>
    </row>
    <row r="141" spans="9:9" x14ac:dyDescent="0.25">
      <c r="I141" s="851"/>
    </row>
    <row r="142" spans="9:9" x14ac:dyDescent="0.25">
      <c r="I142" s="851"/>
    </row>
    <row r="143" spans="9:9" x14ac:dyDescent="0.25">
      <c r="I143" s="851"/>
    </row>
    <row r="144" spans="9:9" x14ac:dyDescent="0.25">
      <c r="I144" s="851"/>
    </row>
    <row r="145" spans="9:9" x14ac:dyDescent="0.25">
      <c r="I145" s="851"/>
    </row>
    <row r="146" spans="9:9" x14ac:dyDescent="0.25">
      <c r="I146" s="851"/>
    </row>
    <row r="147" spans="9:9" x14ac:dyDescent="0.25">
      <c r="I147" s="851"/>
    </row>
    <row r="148" spans="9:9" x14ac:dyDescent="0.25">
      <c r="I148" s="851"/>
    </row>
    <row r="149" spans="9:9" x14ac:dyDescent="0.25">
      <c r="I149" s="851"/>
    </row>
    <row r="150" spans="9:9" x14ac:dyDescent="0.25">
      <c r="I150" s="851"/>
    </row>
    <row r="151" spans="9:9" x14ac:dyDescent="0.25">
      <c r="I151" s="851"/>
    </row>
    <row r="152" spans="9:9" x14ac:dyDescent="0.25">
      <c r="I152" s="851"/>
    </row>
    <row r="153" spans="9:9" x14ac:dyDescent="0.25">
      <c r="I153" s="851"/>
    </row>
    <row r="154" spans="9:9" x14ac:dyDescent="0.25">
      <c r="I154" s="851"/>
    </row>
    <row r="155" spans="9:9" x14ac:dyDescent="0.25">
      <c r="I155" s="851"/>
    </row>
    <row r="156" spans="9:9" x14ac:dyDescent="0.25">
      <c r="I156" s="851"/>
    </row>
    <row r="157" spans="9:9" x14ac:dyDescent="0.25">
      <c r="I157" s="851"/>
    </row>
    <row r="158" spans="9:9" x14ac:dyDescent="0.25">
      <c r="I158" s="851"/>
    </row>
    <row r="159" spans="9:9" x14ac:dyDescent="0.25">
      <c r="I159" s="851"/>
    </row>
    <row r="160" spans="9:9" x14ac:dyDescent="0.25">
      <c r="I160" s="851"/>
    </row>
    <row r="161" spans="9:9" x14ac:dyDescent="0.25">
      <c r="I161" s="851"/>
    </row>
    <row r="162" spans="9:9" x14ac:dyDescent="0.25">
      <c r="I162" s="851"/>
    </row>
    <row r="163" spans="9:9" x14ac:dyDescent="0.25">
      <c r="I163" s="851"/>
    </row>
    <row r="164" spans="9:9" x14ac:dyDescent="0.25">
      <c r="I164" s="851"/>
    </row>
    <row r="165" spans="9:9" x14ac:dyDescent="0.25">
      <c r="I165" s="851"/>
    </row>
    <row r="166" spans="9:9" x14ac:dyDescent="0.25">
      <c r="I166" s="851"/>
    </row>
    <row r="167" spans="9:9" x14ac:dyDescent="0.25">
      <c r="I167" s="851"/>
    </row>
    <row r="168" spans="9:9" x14ac:dyDescent="0.25">
      <c r="I168" s="851"/>
    </row>
    <row r="169" spans="9:9" x14ac:dyDescent="0.25">
      <c r="I169" s="851"/>
    </row>
    <row r="170" spans="9:9" x14ac:dyDescent="0.25">
      <c r="I170" s="851"/>
    </row>
    <row r="171" spans="9:9" x14ac:dyDescent="0.25">
      <c r="I171" s="851"/>
    </row>
    <row r="172" spans="9:9" x14ac:dyDescent="0.25">
      <c r="I172" s="851"/>
    </row>
    <row r="173" spans="9:9" x14ac:dyDescent="0.25">
      <c r="I173" s="851"/>
    </row>
    <row r="174" spans="9:9" x14ac:dyDescent="0.25">
      <c r="I174" s="851"/>
    </row>
    <row r="175" spans="9:9" x14ac:dyDescent="0.25">
      <c r="I175" s="851"/>
    </row>
    <row r="176" spans="9:9" x14ac:dyDescent="0.25">
      <c r="I176" s="851"/>
    </row>
    <row r="177" spans="9:9" x14ac:dyDescent="0.25">
      <c r="I177" s="851"/>
    </row>
    <row r="178" spans="9:9" x14ac:dyDescent="0.25">
      <c r="I178" s="851"/>
    </row>
    <row r="179" spans="9:9" x14ac:dyDescent="0.25">
      <c r="I179" s="851"/>
    </row>
    <row r="180" spans="9:9" x14ac:dyDescent="0.25">
      <c r="I180" s="851"/>
    </row>
    <row r="181" spans="9:9" x14ac:dyDescent="0.25">
      <c r="I181" s="851"/>
    </row>
    <row r="182" spans="9:9" x14ac:dyDescent="0.25">
      <c r="I182" s="851"/>
    </row>
    <row r="183" spans="9:9" x14ac:dyDescent="0.25">
      <c r="I183" s="851"/>
    </row>
    <row r="184" spans="9:9" x14ac:dyDescent="0.25">
      <c r="I184" s="851"/>
    </row>
    <row r="185" spans="9:9" x14ac:dyDescent="0.25">
      <c r="I185" s="851"/>
    </row>
    <row r="186" spans="9:9" x14ac:dyDescent="0.25">
      <c r="I186" s="851"/>
    </row>
    <row r="187" spans="9:9" x14ac:dyDescent="0.25">
      <c r="I187" s="851"/>
    </row>
    <row r="188" spans="9:9" x14ac:dyDescent="0.25">
      <c r="I188" s="851"/>
    </row>
    <row r="189" spans="9:9" x14ac:dyDescent="0.25">
      <c r="I189" s="851"/>
    </row>
    <row r="190" spans="9:9" x14ac:dyDescent="0.25">
      <c r="I190" s="851"/>
    </row>
    <row r="191" spans="9:9" x14ac:dyDescent="0.25">
      <c r="I191" s="851"/>
    </row>
    <row r="192" spans="9:9" x14ac:dyDescent="0.25">
      <c r="I192" s="851"/>
    </row>
    <row r="193" spans="9:9" x14ac:dyDescent="0.25">
      <c r="I193" s="851"/>
    </row>
    <row r="194" spans="9:9" x14ac:dyDescent="0.25">
      <c r="I194" s="851"/>
    </row>
    <row r="195" spans="9:9" x14ac:dyDescent="0.25">
      <c r="I195" s="851"/>
    </row>
    <row r="196" spans="9:9" x14ac:dyDescent="0.25">
      <c r="I196" s="851"/>
    </row>
    <row r="197" spans="9:9" x14ac:dyDescent="0.25">
      <c r="I197" s="851"/>
    </row>
    <row r="198" spans="9:9" x14ac:dyDescent="0.25">
      <c r="I198" s="851"/>
    </row>
    <row r="199" spans="9:9" x14ac:dyDescent="0.25">
      <c r="I199" s="851"/>
    </row>
    <row r="200" spans="9:9" x14ac:dyDescent="0.25">
      <c r="I200" s="851"/>
    </row>
    <row r="201" spans="9:9" x14ac:dyDescent="0.25">
      <c r="I201" s="851"/>
    </row>
    <row r="202" spans="9:9" x14ac:dyDescent="0.25">
      <c r="I202" s="851"/>
    </row>
    <row r="203" spans="9:9" x14ac:dyDescent="0.25">
      <c r="I203" s="851"/>
    </row>
    <row r="204" spans="9:9" x14ac:dyDescent="0.25">
      <c r="I204" s="851"/>
    </row>
    <row r="205" spans="9:9" x14ac:dyDescent="0.25">
      <c r="I205" s="851"/>
    </row>
    <row r="206" spans="9:9" x14ac:dyDescent="0.25">
      <c r="I206" s="851"/>
    </row>
    <row r="207" spans="9:9" x14ac:dyDescent="0.25">
      <c r="I207" s="851"/>
    </row>
    <row r="208" spans="9:9" x14ac:dyDescent="0.25">
      <c r="I208" s="851"/>
    </row>
    <row r="209" spans="9:9" x14ac:dyDescent="0.25">
      <c r="I209" s="851"/>
    </row>
    <row r="210" spans="9:9" x14ac:dyDescent="0.25">
      <c r="I210" s="851"/>
    </row>
    <row r="211" spans="9:9" x14ac:dyDescent="0.25">
      <c r="I211" s="851"/>
    </row>
    <row r="212" spans="9:9" x14ac:dyDescent="0.25">
      <c r="I212" s="851"/>
    </row>
    <row r="213" spans="9:9" x14ac:dyDescent="0.25">
      <c r="I213" s="851"/>
    </row>
    <row r="214" spans="9:9" x14ac:dyDescent="0.25">
      <c r="I214" s="851"/>
    </row>
    <row r="215" spans="9:9" x14ac:dyDescent="0.25">
      <c r="I215" s="851"/>
    </row>
    <row r="216" spans="9:9" x14ac:dyDescent="0.25">
      <c r="I216" s="851"/>
    </row>
    <row r="217" spans="9:9" x14ac:dyDescent="0.25">
      <c r="I217" s="851"/>
    </row>
    <row r="218" spans="9:9" x14ac:dyDescent="0.25">
      <c r="I218" s="851"/>
    </row>
    <row r="219" spans="9:9" x14ac:dyDescent="0.25">
      <c r="I219" s="851"/>
    </row>
    <row r="220" spans="9:9" x14ac:dyDescent="0.25">
      <c r="I220" s="851"/>
    </row>
    <row r="221" spans="9:9" x14ac:dyDescent="0.25">
      <c r="I221" s="851"/>
    </row>
    <row r="222" spans="9:9" x14ac:dyDescent="0.25">
      <c r="I222" s="851"/>
    </row>
    <row r="223" spans="9:9" x14ac:dyDescent="0.25">
      <c r="I223" s="851"/>
    </row>
    <row r="224" spans="9:9" x14ac:dyDescent="0.25">
      <c r="I224" s="851"/>
    </row>
    <row r="225" spans="9:9" x14ac:dyDescent="0.25">
      <c r="I225" s="851"/>
    </row>
    <row r="226" spans="9:9" x14ac:dyDescent="0.25">
      <c r="I226" s="851"/>
    </row>
    <row r="227" spans="9:9" x14ac:dyDescent="0.25">
      <c r="I227" s="851"/>
    </row>
    <row r="228" spans="9:9" x14ac:dyDescent="0.25">
      <c r="I228" s="851"/>
    </row>
    <row r="229" spans="9:9" x14ac:dyDescent="0.25">
      <c r="I229" s="851"/>
    </row>
    <row r="230" spans="9:9" x14ac:dyDescent="0.25">
      <c r="I230" s="851"/>
    </row>
    <row r="231" spans="9:9" x14ac:dyDescent="0.25">
      <c r="I231" s="851"/>
    </row>
    <row r="232" spans="9:9" x14ac:dyDescent="0.25">
      <c r="I232" s="851"/>
    </row>
    <row r="233" spans="9:9" x14ac:dyDescent="0.25">
      <c r="I233" s="851"/>
    </row>
    <row r="234" spans="9:9" x14ac:dyDescent="0.25">
      <c r="I234" s="851"/>
    </row>
    <row r="235" spans="9:9" x14ac:dyDescent="0.25">
      <c r="I235" s="851"/>
    </row>
    <row r="236" spans="9:9" x14ac:dyDescent="0.25">
      <c r="I236" s="851"/>
    </row>
    <row r="237" spans="9:9" x14ac:dyDescent="0.25">
      <c r="I237" s="851"/>
    </row>
    <row r="238" spans="9:9" x14ac:dyDescent="0.25">
      <c r="I238" s="851"/>
    </row>
    <row r="239" spans="9:9" x14ac:dyDescent="0.25">
      <c r="I239" s="851"/>
    </row>
    <row r="240" spans="9:9" x14ac:dyDescent="0.25">
      <c r="I240" s="851"/>
    </row>
    <row r="241" spans="9:9" x14ac:dyDescent="0.25">
      <c r="I241" s="851"/>
    </row>
    <row r="242" spans="9:9" x14ac:dyDescent="0.25">
      <c r="I242" s="851"/>
    </row>
    <row r="243" spans="9:9" x14ac:dyDescent="0.25">
      <c r="I243" s="851"/>
    </row>
    <row r="244" spans="9:9" x14ac:dyDescent="0.25">
      <c r="I244" s="851"/>
    </row>
    <row r="245" spans="9:9" x14ac:dyDescent="0.25">
      <c r="I245" s="851"/>
    </row>
    <row r="246" spans="9:9" x14ac:dyDescent="0.25">
      <c r="I246" s="851"/>
    </row>
    <row r="247" spans="9:9" x14ac:dyDescent="0.25">
      <c r="I247" s="851"/>
    </row>
    <row r="248" spans="9:9" x14ac:dyDescent="0.25">
      <c r="I248" s="851"/>
    </row>
    <row r="249" spans="9:9" x14ac:dyDescent="0.25">
      <c r="I249" s="851"/>
    </row>
    <row r="250" spans="9:9" x14ac:dyDescent="0.25">
      <c r="I250" s="851"/>
    </row>
    <row r="251" spans="9:9" x14ac:dyDescent="0.25">
      <c r="I251" s="851"/>
    </row>
    <row r="252" spans="9:9" x14ac:dyDescent="0.25">
      <c r="I252" s="851"/>
    </row>
    <row r="253" spans="9:9" x14ac:dyDescent="0.25">
      <c r="I253" s="851"/>
    </row>
    <row r="254" spans="9:9" x14ac:dyDescent="0.25">
      <c r="I254" s="851"/>
    </row>
    <row r="255" spans="9:9" x14ac:dyDescent="0.25">
      <c r="I255" s="851"/>
    </row>
    <row r="256" spans="9:9" x14ac:dyDescent="0.25">
      <c r="I256" s="851"/>
    </row>
    <row r="257" spans="9:9" x14ac:dyDescent="0.25">
      <c r="I257" s="851"/>
    </row>
    <row r="258" spans="9:9" x14ac:dyDescent="0.25">
      <c r="I258" s="851"/>
    </row>
    <row r="259" spans="9:9" x14ac:dyDescent="0.25">
      <c r="I259" s="851"/>
    </row>
    <row r="260" spans="9:9" x14ac:dyDescent="0.25">
      <c r="I260" s="851"/>
    </row>
    <row r="261" spans="9:9" x14ac:dyDescent="0.25">
      <c r="I261" s="851"/>
    </row>
    <row r="262" spans="9:9" x14ac:dyDescent="0.25">
      <c r="I262" s="851"/>
    </row>
    <row r="263" spans="9:9" x14ac:dyDescent="0.25">
      <c r="I263" s="851"/>
    </row>
    <row r="264" spans="9:9" x14ac:dyDescent="0.25">
      <c r="I264" s="851"/>
    </row>
    <row r="265" spans="9:9" x14ac:dyDescent="0.25">
      <c r="I265" s="851"/>
    </row>
    <row r="266" spans="9:9" x14ac:dyDescent="0.25">
      <c r="I266" s="851"/>
    </row>
    <row r="267" spans="9:9" x14ac:dyDescent="0.25">
      <c r="I267" s="851"/>
    </row>
    <row r="268" spans="9:9" x14ac:dyDescent="0.25">
      <c r="I268" s="851"/>
    </row>
    <row r="269" spans="9:9" x14ac:dyDescent="0.25">
      <c r="I269" s="851"/>
    </row>
    <row r="270" spans="9:9" x14ac:dyDescent="0.25">
      <c r="I270" s="851"/>
    </row>
    <row r="271" spans="9:9" x14ac:dyDescent="0.25">
      <c r="I271" s="851"/>
    </row>
    <row r="272" spans="9:9" x14ac:dyDescent="0.25">
      <c r="I272" s="851"/>
    </row>
    <row r="273" spans="9:9" x14ac:dyDescent="0.25">
      <c r="I273" s="851"/>
    </row>
    <row r="274" spans="9:9" x14ac:dyDescent="0.25">
      <c r="I274" s="851"/>
    </row>
    <row r="275" spans="9:9" x14ac:dyDescent="0.25">
      <c r="I275" s="851"/>
    </row>
    <row r="276" spans="9:9" x14ac:dyDescent="0.25">
      <c r="I276" s="851"/>
    </row>
    <row r="277" spans="9:9" x14ac:dyDescent="0.25">
      <c r="I277" s="851"/>
    </row>
    <row r="278" spans="9:9" x14ac:dyDescent="0.25">
      <c r="I278" s="851"/>
    </row>
    <row r="279" spans="9:9" x14ac:dyDescent="0.25">
      <c r="I279" s="851"/>
    </row>
    <row r="280" spans="9:9" x14ac:dyDescent="0.25">
      <c r="I280" s="851"/>
    </row>
    <row r="281" spans="9:9" x14ac:dyDescent="0.25">
      <c r="I281" s="851"/>
    </row>
    <row r="282" spans="9:9" x14ac:dyDescent="0.25">
      <c r="I282" s="851"/>
    </row>
    <row r="283" spans="9:9" x14ac:dyDescent="0.25">
      <c r="I283" s="851"/>
    </row>
    <row r="284" spans="9:9" x14ac:dyDescent="0.25">
      <c r="I284" s="851"/>
    </row>
    <row r="285" spans="9:9" x14ac:dyDescent="0.25">
      <c r="I285" s="851"/>
    </row>
    <row r="286" spans="9:9" x14ac:dyDescent="0.25">
      <c r="I286" s="851"/>
    </row>
    <row r="287" spans="9:9" x14ac:dyDescent="0.25">
      <c r="I287" s="851"/>
    </row>
    <row r="288" spans="9:9" x14ac:dyDescent="0.25">
      <c r="I288" s="851"/>
    </row>
    <row r="289" spans="9:9" x14ac:dyDescent="0.25">
      <c r="I289" s="851"/>
    </row>
    <row r="290" spans="9:9" x14ac:dyDescent="0.25">
      <c r="I290" s="851"/>
    </row>
    <row r="291" spans="9:9" x14ac:dyDescent="0.25">
      <c r="I291" s="851"/>
    </row>
    <row r="292" spans="9:9" x14ac:dyDescent="0.25">
      <c r="I292" s="851"/>
    </row>
    <row r="293" spans="9:9" x14ac:dyDescent="0.25">
      <c r="I293" s="851"/>
    </row>
    <row r="294" spans="9:9" x14ac:dyDescent="0.25">
      <c r="I294" s="851"/>
    </row>
    <row r="295" spans="9:9" x14ac:dyDescent="0.25">
      <c r="I295" s="851"/>
    </row>
    <row r="296" spans="9:9" x14ac:dyDescent="0.25">
      <c r="I296" s="851"/>
    </row>
    <row r="297" spans="9:9" x14ac:dyDescent="0.25">
      <c r="I297" s="851"/>
    </row>
    <row r="298" spans="9:9" x14ac:dyDescent="0.25">
      <c r="I298" s="851"/>
    </row>
    <row r="299" spans="9:9" x14ac:dyDescent="0.25">
      <c r="I299" s="851"/>
    </row>
    <row r="300" spans="9:9" x14ac:dyDescent="0.25">
      <c r="I300" s="851"/>
    </row>
    <row r="301" spans="9:9" x14ac:dyDescent="0.25">
      <c r="I301" s="851"/>
    </row>
    <row r="302" spans="9:9" x14ac:dyDescent="0.25">
      <c r="I302" s="851"/>
    </row>
    <row r="303" spans="9:9" x14ac:dyDescent="0.25">
      <c r="I303" s="851"/>
    </row>
    <row r="304" spans="9:9" x14ac:dyDescent="0.25">
      <c r="I304" s="851"/>
    </row>
    <row r="305" spans="9:9" x14ac:dyDescent="0.25">
      <c r="I305" s="851"/>
    </row>
    <row r="306" spans="9:9" x14ac:dyDescent="0.25">
      <c r="I306" s="851"/>
    </row>
    <row r="307" spans="9:9" x14ac:dyDescent="0.25">
      <c r="I307" s="851"/>
    </row>
    <row r="308" spans="9:9" x14ac:dyDescent="0.25">
      <c r="I308" s="851"/>
    </row>
    <row r="309" spans="9:9" x14ac:dyDescent="0.25">
      <c r="I309" s="851"/>
    </row>
    <row r="310" spans="9:9" x14ac:dyDescent="0.25">
      <c r="I310" s="851"/>
    </row>
    <row r="311" spans="9:9" x14ac:dyDescent="0.25">
      <c r="I311" s="851"/>
    </row>
    <row r="312" spans="9:9" x14ac:dyDescent="0.25">
      <c r="I312" s="851"/>
    </row>
    <row r="313" spans="9:9" x14ac:dyDescent="0.25">
      <c r="I313" s="851"/>
    </row>
    <row r="314" spans="9:9" x14ac:dyDescent="0.25">
      <c r="I314" s="851"/>
    </row>
    <row r="315" spans="9:9" x14ac:dyDescent="0.25">
      <c r="I315" s="851"/>
    </row>
    <row r="316" spans="9:9" x14ac:dyDescent="0.25">
      <c r="I316" s="851"/>
    </row>
    <row r="317" spans="9:9" x14ac:dyDescent="0.25">
      <c r="I317" s="851"/>
    </row>
    <row r="318" spans="9:9" x14ac:dyDescent="0.25">
      <c r="I318" s="851"/>
    </row>
    <row r="319" spans="9:9" x14ac:dyDescent="0.25">
      <c r="I319" s="851"/>
    </row>
    <row r="320" spans="9:9" x14ac:dyDescent="0.25">
      <c r="I320" s="851"/>
    </row>
    <row r="321" spans="9:9" x14ac:dyDescent="0.25">
      <c r="I321" s="851"/>
    </row>
    <row r="322" spans="9:9" x14ac:dyDescent="0.25">
      <c r="I322" s="851"/>
    </row>
    <row r="323" spans="9:9" x14ac:dyDescent="0.25">
      <c r="I323" s="851"/>
    </row>
    <row r="324" spans="9:9" x14ac:dyDescent="0.25">
      <c r="I324" s="851"/>
    </row>
    <row r="325" spans="9:9" x14ac:dyDescent="0.25">
      <c r="I325" s="851"/>
    </row>
    <row r="326" spans="9:9" x14ac:dyDescent="0.25">
      <c r="I326" s="851"/>
    </row>
    <row r="327" spans="9:9" x14ac:dyDescent="0.25">
      <c r="I327" s="851"/>
    </row>
    <row r="328" spans="9:9" x14ac:dyDescent="0.25">
      <c r="I328" s="851"/>
    </row>
    <row r="329" spans="9:9" x14ac:dyDescent="0.25">
      <c r="I329" s="851"/>
    </row>
    <row r="330" spans="9:9" x14ac:dyDescent="0.25">
      <c r="I330" s="851"/>
    </row>
    <row r="331" spans="9:9" x14ac:dyDescent="0.25">
      <c r="I331" s="851"/>
    </row>
    <row r="332" spans="9:9" x14ac:dyDescent="0.25">
      <c r="I332" s="851"/>
    </row>
    <row r="333" spans="9:9" x14ac:dyDescent="0.25">
      <c r="I333" s="851"/>
    </row>
    <row r="334" spans="9:9" x14ac:dyDescent="0.25">
      <c r="I334" s="851"/>
    </row>
    <row r="335" spans="9:9" x14ac:dyDescent="0.25">
      <c r="I335" s="851"/>
    </row>
    <row r="336" spans="9:9" x14ac:dyDescent="0.25">
      <c r="I336" s="851"/>
    </row>
    <row r="337" spans="9:9" x14ac:dyDescent="0.25">
      <c r="I337" s="851"/>
    </row>
    <row r="338" spans="9:9" x14ac:dyDescent="0.25">
      <c r="I338" s="851"/>
    </row>
    <row r="339" spans="9:9" x14ac:dyDescent="0.25">
      <c r="I339" s="851"/>
    </row>
    <row r="340" spans="9:9" x14ac:dyDescent="0.25">
      <c r="I340" s="851"/>
    </row>
    <row r="341" spans="9:9" x14ac:dyDescent="0.25">
      <c r="I341" s="851"/>
    </row>
    <row r="342" spans="9:9" x14ac:dyDescent="0.25">
      <c r="I342" s="851"/>
    </row>
    <row r="343" spans="9:9" x14ac:dyDescent="0.25">
      <c r="I343" s="851"/>
    </row>
    <row r="344" spans="9:9" x14ac:dyDescent="0.25">
      <c r="I344" s="851"/>
    </row>
    <row r="345" spans="9:9" x14ac:dyDescent="0.25">
      <c r="I345" s="851"/>
    </row>
    <row r="346" spans="9:9" x14ac:dyDescent="0.25">
      <c r="I346" s="851"/>
    </row>
    <row r="347" spans="9:9" x14ac:dyDescent="0.25">
      <c r="I347" s="851"/>
    </row>
    <row r="348" spans="9:9" x14ac:dyDescent="0.25">
      <c r="I348" s="851"/>
    </row>
    <row r="349" spans="9:9" x14ac:dyDescent="0.25">
      <c r="I349" s="851"/>
    </row>
    <row r="350" spans="9:9" x14ac:dyDescent="0.25">
      <c r="I350" s="851"/>
    </row>
    <row r="351" spans="9:9" x14ac:dyDescent="0.25">
      <c r="I351" s="851"/>
    </row>
    <row r="352" spans="9:9" x14ac:dyDescent="0.25">
      <c r="I352" s="851"/>
    </row>
    <row r="353" spans="9:9" x14ac:dyDescent="0.25">
      <c r="I353" s="851"/>
    </row>
    <row r="354" spans="9:9" x14ac:dyDescent="0.25">
      <c r="I354" s="851"/>
    </row>
    <row r="355" spans="9:9" x14ac:dyDescent="0.25">
      <c r="I355" s="851"/>
    </row>
    <row r="356" spans="9:9" x14ac:dyDescent="0.25">
      <c r="I356" s="851"/>
    </row>
    <row r="357" spans="9:9" x14ac:dyDescent="0.25">
      <c r="I357" s="851"/>
    </row>
    <row r="358" spans="9:9" x14ac:dyDescent="0.25">
      <c r="I358" s="851"/>
    </row>
    <row r="359" spans="9:9" x14ac:dyDescent="0.25">
      <c r="I359" s="851"/>
    </row>
    <row r="360" spans="9:9" x14ac:dyDescent="0.25">
      <c r="I360" s="851"/>
    </row>
    <row r="361" spans="9:9" x14ac:dyDescent="0.25">
      <c r="I361" s="851"/>
    </row>
    <row r="362" spans="9:9" x14ac:dyDescent="0.25">
      <c r="I362" s="851"/>
    </row>
    <row r="363" spans="9:9" x14ac:dyDescent="0.25">
      <c r="I363" s="851"/>
    </row>
    <row r="364" spans="9:9" x14ac:dyDescent="0.25">
      <c r="I364" s="851"/>
    </row>
    <row r="365" spans="9:9" x14ac:dyDescent="0.25">
      <c r="I365" s="851"/>
    </row>
    <row r="366" spans="9:9" x14ac:dyDescent="0.25">
      <c r="I366" s="851"/>
    </row>
    <row r="367" spans="9:9" x14ac:dyDescent="0.25">
      <c r="I367" s="851"/>
    </row>
    <row r="368" spans="9:9" x14ac:dyDescent="0.25">
      <c r="I368" s="851"/>
    </row>
    <row r="369" spans="9:9" x14ac:dyDescent="0.25">
      <c r="I369" s="851"/>
    </row>
    <row r="370" spans="9:9" x14ac:dyDescent="0.25">
      <c r="I370" s="851"/>
    </row>
    <row r="371" spans="9:9" x14ac:dyDescent="0.25">
      <c r="I371" s="851"/>
    </row>
    <row r="372" spans="9:9" x14ac:dyDescent="0.25">
      <c r="I372" s="851"/>
    </row>
    <row r="373" spans="9:9" x14ac:dyDescent="0.25">
      <c r="I373" s="851"/>
    </row>
    <row r="374" spans="9:9" x14ac:dyDescent="0.25">
      <c r="I374" s="851"/>
    </row>
    <row r="375" spans="9:9" x14ac:dyDescent="0.25">
      <c r="I375" s="851"/>
    </row>
    <row r="376" spans="9:9" x14ac:dyDescent="0.25">
      <c r="I376" s="851"/>
    </row>
    <row r="377" spans="9:9" x14ac:dyDescent="0.25">
      <c r="I377" s="851"/>
    </row>
    <row r="378" spans="9:9" x14ac:dyDescent="0.25">
      <c r="I378" s="851"/>
    </row>
    <row r="379" spans="9:9" x14ac:dyDescent="0.25">
      <c r="I379" s="851"/>
    </row>
    <row r="380" spans="9:9" x14ac:dyDescent="0.25">
      <c r="I380" s="851"/>
    </row>
    <row r="381" spans="9:9" x14ac:dyDescent="0.25">
      <c r="I381" s="851"/>
    </row>
    <row r="382" spans="9:9" x14ac:dyDescent="0.25">
      <c r="I382" s="851"/>
    </row>
    <row r="383" spans="9:9" x14ac:dyDescent="0.25">
      <c r="I383" s="851"/>
    </row>
    <row r="384" spans="9:9" x14ac:dyDescent="0.25">
      <c r="I384" s="851"/>
    </row>
    <row r="385" spans="9:9" x14ac:dyDescent="0.25">
      <c r="I385" s="851"/>
    </row>
    <row r="386" spans="9:9" x14ac:dyDescent="0.25">
      <c r="I386" s="851"/>
    </row>
    <row r="387" spans="9:9" x14ac:dyDescent="0.25">
      <c r="I387" s="851"/>
    </row>
    <row r="388" spans="9:9" x14ac:dyDescent="0.25">
      <c r="I388" s="851"/>
    </row>
    <row r="389" spans="9:9" x14ac:dyDescent="0.25">
      <c r="I389" s="851"/>
    </row>
    <row r="390" spans="9:9" x14ac:dyDescent="0.25">
      <c r="I390" s="851"/>
    </row>
    <row r="391" spans="9:9" x14ac:dyDescent="0.25">
      <c r="I391" s="851"/>
    </row>
    <row r="392" spans="9:9" x14ac:dyDescent="0.25">
      <c r="I392" s="851"/>
    </row>
    <row r="393" spans="9:9" x14ac:dyDescent="0.25">
      <c r="I393" s="851"/>
    </row>
    <row r="394" spans="9:9" x14ac:dyDescent="0.25">
      <c r="I394" s="851"/>
    </row>
    <row r="395" spans="9:9" x14ac:dyDescent="0.25">
      <c r="I395" s="851"/>
    </row>
    <row r="396" spans="9:9" x14ac:dyDescent="0.25">
      <c r="I396" s="851"/>
    </row>
    <row r="397" spans="9:9" x14ac:dyDescent="0.25">
      <c r="I397" s="851"/>
    </row>
    <row r="398" spans="9:9" x14ac:dyDescent="0.25">
      <c r="I398" s="851"/>
    </row>
    <row r="399" spans="9:9" x14ac:dyDescent="0.25">
      <c r="I399" s="851"/>
    </row>
    <row r="400" spans="9:9" x14ac:dyDescent="0.25">
      <c r="I400" s="851"/>
    </row>
    <row r="401" spans="9:9" x14ac:dyDescent="0.25">
      <c r="I401" s="851"/>
    </row>
    <row r="402" spans="9:9" x14ac:dyDescent="0.25">
      <c r="I402" s="851"/>
    </row>
    <row r="403" spans="9:9" x14ac:dyDescent="0.25">
      <c r="I403" s="851"/>
    </row>
    <row r="404" spans="9:9" x14ac:dyDescent="0.25">
      <c r="I404" s="851"/>
    </row>
    <row r="405" spans="9:9" x14ac:dyDescent="0.25">
      <c r="I405" s="851"/>
    </row>
    <row r="406" spans="9:9" x14ac:dyDescent="0.25">
      <c r="I406" s="851"/>
    </row>
    <row r="407" spans="9:9" x14ac:dyDescent="0.25">
      <c r="I407" s="851"/>
    </row>
    <row r="408" spans="9:9" x14ac:dyDescent="0.25">
      <c r="I408" s="851"/>
    </row>
    <row r="409" spans="9:9" x14ac:dyDescent="0.25">
      <c r="I409" s="851"/>
    </row>
    <row r="410" spans="9:9" x14ac:dyDescent="0.25">
      <c r="I410" s="851"/>
    </row>
    <row r="411" spans="9:9" x14ac:dyDescent="0.25">
      <c r="I411" s="851"/>
    </row>
    <row r="412" spans="9:9" x14ac:dyDescent="0.25">
      <c r="I412" s="851"/>
    </row>
    <row r="413" spans="9:9" x14ac:dyDescent="0.25">
      <c r="I413" s="851"/>
    </row>
    <row r="414" spans="9:9" x14ac:dyDescent="0.25">
      <c r="I414" s="851"/>
    </row>
    <row r="415" spans="9:9" x14ac:dyDescent="0.25">
      <c r="I415" s="851"/>
    </row>
    <row r="416" spans="9:9" x14ac:dyDescent="0.25">
      <c r="I416" s="851"/>
    </row>
    <row r="417" spans="9:9" x14ac:dyDescent="0.25">
      <c r="I417" s="851"/>
    </row>
    <row r="418" spans="9:9" x14ac:dyDescent="0.25">
      <c r="I418" s="851"/>
    </row>
    <row r="419" spans="9:9" x14ac:dyDescent="0.25">
      <c r="I419" s="851"/>
    </row>
    <row r="420" spans="9:9" x14ac:dyDescent="0.25">
      <c r="I420" s="851"/>
    </row>
    <row r="421" spans="9:9" x14ac:dyDescent="0.25">
      <c r="I421" s="851"/>
    </row>
    <row r="422" spans="9:9" x14ac:dyDescent="0.25">
      <c r="I422" s="851"/>
    </row>
    <row r="423" spans="9:9" x14ac:dyDescent="0.25">
      <c r="I423" s="851"/>
    </row>
    <row r="424" spans="9:9" x14ac:dyDescent="0.25">
      <c r="I424" s="851"/>
    </row>
    <row r="425" spans="9:9" x14ac:dyDescent="0.25">
      <c r="I425" s="851"/>
    </row>
    <row r="426" spans="9:9" x14ac:dyDescent="0.25">
      <c r="I426" s="851"/>
    </row>
    <row r="427" spans="9:9" x14ac:dyDescent="0.25">
      <c r="I427" s="851"/>
    </row>
    <row r="428" spans="9:9" x14ac:dyDescent="0.25">
      <c r="I428" s="851"/>
    </row>
    <row r="429" spans="9:9" x14ac:dyDescent="0.25">
      <c r="I429" s="851"/>
    </row>
    <row r="430" spans="9:9" x14ac:dyDescent="0.25">
      <c r="I430" s="851"/>
    </row>
    <row r="431" spans="9:9" x14ac:dyDescent="0.25">
      <c r="I431" s="851"/>
    </row>
    <row r="432" spans="9:9" x14ac:dyDescent="0.25">
      <c r="I432" s="851"/>
    </row>
    <row r="433" spans="9:9" x14ac:dyDescent="0.25">
      <c r="I433" s="851"/>
    </row>
    <row r="434" spans="9:9" x14ac:dyDescent="0.25">
      <c r="I434" s="851"/>
    </row>
    <row r="435" spans="9:9" x14ac:dyDescent="0.25">
      <c r="I435" s="851"/>
    </row>
    <row r="436" spans="9:9" x14ac:dyDescent="0.25">
      <c r="I436" s="851"/>
    </row>
    <row r="437" spans="9:9" x14ac:dyDescent="0.25">
      <c r="I437" s="851"/>
    </row>
    <row r="438" spans="9:9" x14ac:dyDescent="0.25">
      <c r="I438" s="851"/>
    </row>
    <row r="439" spans="9:9" x14ac:dyDescent="0.25">
      <c r="I439" s="851"/>
    </row>
    <row r="440" spans="9:9" x14ac:dyDescent="0.25">
      <c r="I440" s="851"/>
    </row>
    <row r="441" spans="9:9" x14ac:dyDescent="0.25">
      <c r="I441" s="851"/>
    </row>
    <row r="442" spans="9:9" x14ac:dyDescent="0.25">
      <c r="I442" s="851"/>
    </row>
    <row r="443" spans="9:9" x14ac:dyDescent="0.25">
      <c r="I443" s="851"/>
    </row>
    <row r="444" spans="9:9" x14ac:dyDescent="0.25">
      <c r="I444" s="851"/>
    </row>
    <row r="445" spans="9:9" x14ac:dyDescent="0.25">
      <c r="I445" s="851"/>
    </row>
    <row r="446" spans="9:9" x14ac:dyDescent="0.25">
      <c r="I446" s="851"/>
    </row>
    <row r="447" spans="9:9" x14ac:dyDescent="0.25">
      <c r="I447" s="851"/>
    </row>
    <row r="448" spans="9:9" x14ac:dyDescent="0.25">
      <c r="I448" s="851"/>
    </row>
    <row r="449" spans="9:9" x14ac:dyDescent="0.25">
      <c r="I449" s="851"/>
    </row>
    <row r="450" spans="9:9" x14ac:dyDescent="0.25">
      <c r="I450" s="851"/>
    </row>
    <row r="451" spans="9:9" x14ac:dyDescent="0.25">
      <c r="I451" s="851"/>
    </row>
    <row r="452" spans="9:9" x14ac:dyDescent="0.25">
      <c r="I452" s="851"/>
    </row>
    <row r="453" spans="9:9" x14ac:dyDescent="0.25">
      <c r="I453" s="851"/>
    </row>
    <row r="454" spans="9:9" x14ac:dyDescent="0.25">
      <c r="I454" s="851"/>
    </row>
    <row r="455" spans="9:9" x14ac:dyDescent="0.25">
      <c r="I455" s="851"/>
    </row>
    <row r="456" spans="9:9" x14ac:dyDescent="0.25">
      <c r="I456" s="851"/>
    </row>
    <row r="457" spans="9:9" x14ac:dyDescent="0.25">
      <c r="I457" s="851"/>
    </row>
    <row r="458" spans="9:9" x14ac:dyDescent="0.25">
      <c r="I458" s="851"/>
    </row>
    <row r="459" spans="9:9" x14ac:dyDescent="0.25">
      <c r="I459" s="851"/>
    </row>
    <row r="460" spans="9:9" x14ac:dyDescent="0.25">
      <c r="I460" s="851"/>
    </row>
    <row r="461" spans="9:9" x14ac:dyDescent="0.25">
      <c r="I461" s="851"/>
    </row>
    <row r="462" spans="9:9" x14ac:dyDescent="0.25">
      <c r="I462" s="851"/>
    </row>
    <row r="463" spans="9:9" x14ac:dyDescent="0.25">
      <c r="I463" s="851"/>
    </row>
    <row r="464" spans="9:9" x14ac:dyDescent="0.25">
      <c r="I464" s="851"/>
    </row>
    <row r="465" spans="9:9" x14ac:dyDescent="0.25">
      <c r="I465" s="851"/>
    </row>
    <row r="466" spans="9:9" x14ac:dyDescent="0.25">
      <c r="I466" s="851"/>
    </row>
    <row r="467" spans="9:9" x14ac:dyDescent="0.25">
      <c r="I467" s="851"/>
    </row>
    <row r="468" spans="9:9" x14ac:dyDescent="0.25">
      <c r="I468" s="851"/>
    </row>
    <row r="469" spans="9:9" x14ac:dyDescent="0.25">
      <c r="I469" s="851"/>
    </row>
    <row r="470" spans="9:9" x14ac:dyDescent="0.25">
      <c r="I470" s="851"/>
    </row>
    <row r="471" spans="9:9" x14ac:dyDescent="0.25">
      <c r="I471" s="851"/>
    </row>
    <row r="472" spans="9:9" x14ac:dyDescent="0.25">
      <c r="I472" s="851"/>
    </row>
    <row r="473" spans="9:9" x14ac:dyDescent="0.25">
      <c r="I473" s="851"/>
    </row>
    <row r="474" spans="9:9" x14ac:dyDescent="0.25">
      <c r="I474" s="851"/>
    </row>
    <row r="475" spans="9:9" x14ac:dyDescent="0.25">
      <c r="I475" s="851"/>
    </row>
    <row r="476" spans="9:9" x14ac:dyDescent="0.25">
      <c r="I476" s="851"/>
    </row>
    <row r="477" spans="9:9" x14ac:dyDescent="0.25">
      <c r="I477" s="851"/>
    </row>
    <row r="478" spans="9:9" x14ac:dyDescent="0.25">
      <c r="I478" s="851"/>
    </row>
    <row r="479" spans="9:9" x14ac:dyDescent="0.25">
      <c r="I479" s="851"/>
    </row>
    <row r="480" spans="9:9" x14ac:dyDescent="0.25">
      <c r="I480" s="851"/>
    </row>
    <row r="481" spans="9:9" x14ac:dyDescent="0.25">
      <c r="I481" s="851"/>
    </row>
    <row r="482" spans="9:9" x14ac:dyDescent="0.25">
      <c r="I482" s="851"/>
    </row>
    <row r="483" spans="9:9" x14ac:dyDescent="0.25">
      <c r="I483" s="851"/>
    </row>
    <row r="484" spans="9:9" x14ac:dyDescent="0.25">
      <c r="I484" s="851"/>
    </row>
    <row r="485" spans="9:9" x14ac:dyDescent="0.25">
      <c r="I485" s="851"/>
    </row>
    <row r="486" spans="9:9" x14ac:dyDescent="0.25">
      <c r="I486" s="851"/>
    </row>
    <row r="487" spans="9:9" x14ac:dyDescent="0.25">
      <c r="I487" s="851"/>
    </row>
    <row r="488" spans="9:9" x14ac:dyDescent="0.25">
      <c r="I488" s="851"/>
    </row>
    <row r="489" spans="9:9" x14ac:dyDescent="0.25">
      <c r="I489" s="851"/>
    </row>
    <row r="490" spans="9:9" x14ac:dyDescent="0.25">
      <c r="I490" s="851"/>
    </row>
    <row r="491" spans="9:9" x14ac:dyDescent="0.25">
      <c r="I491" s="851"/>
    </row>
    <row r="492" spans="9:9" x14ac:dyDescent="0.25">
      <c r="I492" s="851"/>
    </row>
    <row r="493" spans="9:9" x14ac:dyDescent="0.25">
      <c r="I493" s="851"/>
    </row>
    <row r="494" spans="9:9" x14ac:dyDescent="0.25">
      <c r="I494" s="851"/>
    </row>
    <row r="495" spans="9:9" x14ac:dyDescent="0.25">
      <c r="I495" s="851"/>
    </row>
    <row r="496" spans="9:9" x14ac:dyDescent="0.25">
      <c r="I496" s="851"/>
    </row>
    <row r="497" spans="9:9" x14ac:dyDescent="0.25">
      <c r="I497" s="851"/>
    </row>
    <row r="498" spans="9:9" x14ac:dyDescent="0.25">
      <c r="I498" s="851"/>
    </row>
    <row r="499" spans="9:9" x14ac:dyDescent="0.25">
      <c r="I499" s="851"/>
    </row>
    <row r="500" spans="9:9" x14ac:dyDescent="0.25">
      <c r="I500" s="851"/>
    </row>
    <row r="501" spans="9:9" x14ac:dyDescent="0.25">
      <c r="I501" s="851"/>
    </row>
    <row r="502" spans="9:9" x14ac:dyDescent="0.25">
      <c r="I502" s="851"/>
    </row>
    <row r="503" spans="9:9" x14ac:dyDescent="0.25">
      <c r="I503" s="851"/>
    </row>
    <row r="504" spans="9:9" x14ac:dyDescent="0.25">
      <c r="I504" s="851"/>
    </row>
    <row r="505" spans="9:9" x14ac:dyDescent="0.25">
      <c r="I505" s="851"/>
    </row>
    <row r="506" spans="9:9" x14ac:dyDescent="0.25">
      <c r="I506" s="851"/>
    </row>
    <row r="507" spans="9:9" x14ac:dyDescent="0.25">
      <c r="I507" s="851"/>
    </row>
    <row r="508" spans="9:9" x14ac:dyDescent="0.25">
      <c r="I508" s="851"/>
    </row>
    <row r="509" spans="9:9" x14ac:dyDescent="0.25">
      <c r="I509" s="851"/>
    </row>
    <row r="510" spans="9:9" x14ac:dyDescent="0.25">
      <c r="I510" s="851"/>
    </row>
    <row r="511" spans="9:9" x14ac:dyDescent="0.25">
      <c r="I511" s="851"/>
    </row>
    <row r="512" spans="9:9" x14ac:dyDescent="0.25">
      <c r="I512" s="851"/>
    </row>
    <row r="513" spans="9:9" x14ac:dyDescent="0.25">
      <c r="I513" s="851"/>
    </row>
    <row r="514" spans="9:9" x14ac:dyDescent="0.25">
      <c r="I514" s="851"/>
    </row>
    <row r="515" spans="9:9" x14ac:dyDescent="0.25">
      <c r="I515" s="851"/>
    </row>
    <row r="516" spans="9:9" x14ac:dyDescent="0.25">
      <c r="I516" s="851"/>
    </row>
    <row r="517" spans="9:9" x14ac:dyDescent="0.25">
      <c r="I517" s="851"/>
    </row>
    <row r="518" spans="9:9" x14ac:dyDescent="0.25">
      <c r="I518" s="851"/>
    </row>
    <row r="519" spans="9:9" x14ac:dyDescent="0.25">
      <c r="I519" s="851"/>
    </row>
    <row r="520" spans="9:9" x14ac:dyDescent="0.25">
      <c r="I520" s="851"/>
    </row>
    <row r="521" spans="9:9" x14ac:dyDescent="0.25">
      <c r="I521" s="851"/>
    </row>
    <row r="522" spans="9:9" x14ac:dyDescent="0.25">
      <c r="I522" s="851"/>
    </row>
    <row r="523" spans="9:9" x14ac:dyDescent="0.25">
      <c r="I523" s="851"/>
    </row>
    <row r="524" spans="9:9" x14ac:dyDescent="0.25">
      <c r="I524" s="851"/>
    </row>
    <row r="525" spans="9:9" x14ac:dyDescent="0.25">
      <c r="I525" s="851"/>
    </row>
    <row r="526" spans="9:9" x14ac:dyDescent="0.25">
      <c r="I526" s="851"/>
    </row>
    <row r="527" spans="9:9" x14ac:dyDescent="0.25">
      <c r="I527" s="851"/>
    </row>
    <row r="528" spans="9:9" x14ac:dyDescent="0.25">
      <c r="I528" s="851"/>
    </row>
    <row r="529" spans="9:9" x14ac:dyDescent="0.25">
      <c r="I529" s="851"/>
    </row>
    <row r="530" spans="9:9" x14ac:dyDescent="0.25">
      <c r="I530" s="851"/>
    </row>
    <row r="531" spans="9:9" x14ac:dyDescent="0.25">
      <c r="I531" s="851"/>
    </row>
    <row r="532" spans="9:9" x14ac:dyDescent="0.25">
      <c r="I532" s="851"/>
    </row>
    <row r="533" spans="9:9" x14ac:dyDescent="0.25">
      <c r="I533" s="851"/>
    </row>
    <row r="534" spans="9:9" x14ac:dyDescent="0.25">
      <c r="I534" s="851"/>
    </row>
    <row r="535" spans="9:9" x14ac:dyDescent="0.25">
      <c r="I535" s="851"/>
    </row>
    <row r="536" spans="9:9" x14ac:dyDescent="0.25">
      <c r="I536" s="851"/>
    </row>
    <row r="537" spans="9:9" x14ac:dyDescent="0.25">
      <c r="I537" s="851"/>
    </row>
    <row r="538" spans="9:9" x14ac:dyDescent="0.25">
      <c r="I538" s="851"/>
    </row>
    <row r="539" spans="9:9" x14ac:dyDescent="0.25">
      <c r="I539" s="851"/>
    </row>
    <row r="540" spans="9:9" x14ac:dyDescent="0.25">
      <c r="I540" s="851"/>
    </row>
    <row r="541" spans="9:9" x14ac:dyDescent="0.25">
      <c r="I541" s="851"/>
    </row>
    <row r="542" spans="9:9" x14ac:dyDescent="0.25">
      <c r="I542" s="851"/>
    </row>
    <row r="543" spans="9:9" x14ac:dyDescent="0.25">
      <c r="I543" s="851"/>
    </row>
    <row r="544" spans="9:9" x14ac:dyDescent="0.25">
      <c r="I544" s="851"/>
    </row>
    <row r="545" spans="9:9" x14ac:dyDescent="0.25">
      <c r="I545" s="851"/>
    </row>
    <row r="546" spans="9:9" x14ac:dyDescent="0.25">
      <c r="I546" s="851"/>
    </row>
    <row r="547" spans="9:9" x14ac:dyDescent="0.25">
      <c r="I547" s="851"/>
    </row>
    <row r="548" spans="9:9" x14ac:dyDescent="0.25">
      <c r="I548" s="851"/>
    </row>
    <row r="549" spans="9:9" x14ac:dyDescent="0.25">
      <c r="I549" s="851"/>
    </row>
    <row r="550" spans="9:9" x14ac:dyDescent="0.25">
      <c r="I550" s="851"/>
    </row>
    <row r="551" spans="9:9" x14ac:dyDescent="0.25">
      <c r="I551" s="851"/>
    </row>
    <row r="552" spans="9:9" x14ac:dyDescent="0.25">
      <c r="I552" s="851"/>
    </row>
    <row r="553" spans="9:9" x14ac:dyDescent="0.25">
      <c r="I553" s="851"/>
    </row>
    <row r="554" spans="9:9" x14ac:dyDescent="0.25">
      <c r="I554" s="851"/>
    </row>
    <row r="555" spans="9:9" x14ac:dyDescent="0.25">
      <c r="I555" s="851"/>
    </row>
    <row r="556" spans="9:9" x14ac:dyDescent="0.25">
      <c r="I556" s="851"/>
    </row>
    <row r="557" spans="9:9" x14ac:dyDescent="0.25">
      <c r="I557" s="851"/>
    </row>
    <row r="558" spans="9:9" x14ac:dyDescent="0.25">
      <c r="I558" s="851"/>
    </row>
    <row r="559" spans="9:9" x14ac:dyDescent="0.25">
      <c r="I559" s="851"/>
    </row>
    <row r="560" spans="9:9" x14ac:dyDescent="0.25">
      <c r="I560" s="851"/>
    </row>
    <row r="561" spans="9:9" x14ac:dyDescent="0.25">
      <c r="I561" s="851"/>
    </row>
    <row r="562" spans="9:9" x14ac:dyDescent="0.25">
      <c r="I562" s="851"/>
    </row>
    <row r="563" spans="9:9" x14ac:dyDescent="0.25">
      <c r="I563" s="851"/>
    </row>
    <row r="564" spans="9:9" x14ac:dyDescent="0.25">
      <c r="I564" s="851"/>
    </row>
    <row r="565" spans="9:9" x14ac:dyDescent="0.25">
      <c r="I565" s="851"/>
    </row>
    <row r="566" spans="9:9" x14ac:dyDescent="0.25">
      <c r="I566" s="851"/>
    </row>
    <row r="567" spans="9:9" x14ac:dyDescent="0.25">
      <c r="I567" s="851"/>
    </row>
    <row r="568" spans="9:9" x14ac:dyDescent="0.25">
      <c r="I568" s="851"/>
    </row>
    <row r="569" spans="9:9" x14ac:dyDescent="0.25">
      <c r="I569" s="851"/>
    </row>
    <row r="570" spans="9:9" x14ac:dyDescent="0.25">
      <c r="I570" s="851"/>
    </row>
    <row r="571" spans="9:9" x14ac:dyDescent="0.25">
      <c r="I571" s="851"/>
    </row>
    <row r="572" spans="9:9" x14ac:dyDescent="0.25">
      <c r="I572" s="851"/>
    </row>
    <row r="573" spans="9:9" x14ac:dyDescent="0.25">
      <c r="I573" s="851"/>
    </row>
    <row r="574" spans="9:9" x14ac:dyDescent="0.25">
      <c r="I574" s="851"/>
    </row>
    <row r="575" spans="9:9" x14ac:dyDescent="0.25">
      <c r="I575" s="851"/>
    </row>
    <row r="576" spans="9:9" x14ac:dyDescent="0.25">
      <c r="I576" s="851"/>
    </row>
    <row r="577" spans="9:9" x14ac:dyDescent="0.25">
      <c r="I577" s="851"/>
    </row>
    <row r="578" spans="9:9" x14ac:dyDescent="0.25">
      <c r="I578" s="851"/>
    </row>
    <row r="579" spans="9:9" x14ac:dyDescent="0.25">
      <c r="I579" s="851"/>
    </row>
    <row r="580" spans="9:9" x14ac:dyDescent="0.25">
      <c r="I580" s="851"/>
    </row>
    <row r="581" spans="9:9" x14ac:dyDescent="0.25">
      <c r="I581" s="851"/>
    </row>
    <row r="582" spans="9:9" x14ac:dyDescent="0.25">
      <c r="I582" s="851"/>
    </row>
    <row r="583" spans="9:9" x14ac:dyDescent="0.25">
      <c r="I583" s="851"/>
    </row>
    <row r="584" spans="9:9" x14ac:dyDescent="0.25">
      <c r="I584" s="851"/>
    </row>
    <row r="585" spans="9:9" x14ac:dyDescent="0.25">
      <c r="I585" s="851"/>
    </row>
    <row r="586" spans="9:9" x14ac:dyDescent="0.25">
      <c r="I586" s="851"/>
    </row>
    <row r="587" spans="9:9" x14ac:dyDescent="0.25">
      <c r="I587" s="851"/>
    </row>
    <row r="588" spans="9:9" x14ac:dyDescent="0.25">
      <c r="I588" s="851"/>
    </row>
    <row r="589" spans="9:9" x14ac:dyDescent="0.25">
      <c r="I589" s="851"/>
    </row>
    <row r="590" spans="9:9" x14ac:dyDescent="0.25">
      <c r="I590" s="851"/>
    </row>
    <row r="591" spans="9:9" x14ac:dyDescent="0.25">
      <c r="I591" s="851"/>
    </row>
    <row r="592" spans="9:9" x14ac:dyDescent="0.25">
      <c r="I592" s="851"/>
    </row>
    <row r="593" spans="9:9" x14ac:dyDescent="0.25">
      <c r="I593" s="851"/>
    </row>
    <row r="594" spans="9:9" x14ac:dyDescent="0.25">
      <c r="I594" s="851"/>
    </row>
    <row r="595" spans="9:9" x14ac:dyDescent="0.25">
      <c r="I595" s="851"/>
    </row>
    <row r="596" spans="9:9" x14ac:dyDescent="0.25">
      <c r="I596" s="851"/>
    </row>
    <row r="597" spans="9:9" x14ac:dyDescent="0.25">
      <c r="I597" s="851"/>
    </row>
    <row r="598" spans="9:9" x14ac:dyDescent="0.25">
      <c r="I598" s="851"/>
    </row>
    <row r="599" spans="9:9" x14ac:dyDescent="0.25">
      <c r="I599" s="851"/>
    </row>
    <row r="600" spans="9:9" x14ac:dyDescent="0.25">
      <c r="I600" s="851"/>
    </row>
    <row r="601" spans="9:9" x14ac:dyDescent="0.25">
      <c r="I601" s="851"/>
    </row>
    <row r="602" spans="9:9" x14ac:dyDescent="0.25">
      <c r="I602" s="851"/>
    </row>
    <row r="603" spans="9:9" x14ac:dyDescent="0.25">
      <c r="I603" s="851"/>
    </row>
    <row r="604" spans="9:9" x14ac:dyDescent="0.25">
      <c r="I604" s="851"/>
    </row>
    <row r="605" spans="9:9" x14ac:dyDescent="0.25">
      <c r="I605" s="851"/>
    </row>
    <row r="606" spans="9:9" x14ac:dyDescent="0.25">
      <c r="I606" s="851"/>
    </row>
    <row r="607" spans="9:9" x14ac:dyDescent="0.25">
      <c r="I607" s="851"/>
    </row>
    <row r="608" spans="9:9" x14ac:dyDescent="0.25">
      <c r="I608" s="851"/>
    </row>
    <row r="609" spans="9:9" x14ac:dyDescent="0.25">
      <c r="I609" s="851"/>
    </row>
    <row r="610" spans="9:9" x14ac:dyDescent="0.25">
      <c r="I610" s="851"/>
    </row>
    <row r="611" spans="9:9" x14ac:dyDescent="0.25">
      <c r="I611" s="851"/>
    </row>
    <row r="612" spans="9:9" x14ac:dyDescent="0.25">
      <c r="I612" s="851"/>
    </row>
    <row r="613" spans="9:9" x14ac:dyDescent="0.25">
      <c r="I613" s="851"/>
    </row>
    <row r="614" spans="9:9" x14ac:dyDescent="0.25">
      <c r="I614" s="851"/>
    </row>
    <row r="615" spans="9:9" x14ac:dyDescent="0.25">
      <c r="I615" s="851"/>
    </row>
    <row r="616" spans="9:9" x14ac:dyDescent="0.25">
      <c r="I616" s="851"/>
    </row>
    <row r="617" spans="9:9" x14ac:dyDescent="0.25">
      <c r="I617" s="851"/>
    </row>
    <row r="618" spans="9:9" x14ac:dyDescent="0.25">
      <c r="I618" s="851"/>
    </row>
    <row r="619" spans="9:9" x14ac:dyDescent="0.25">
      <c r="I619" s="851"/>
    </row>
    <row r="620" spans="9:9" x14ac:dyDescent="0.25">
      <c r="I620" s="851"/>
    </row>
    <row r="621" spans="9:9" x14ac:dyDescent="0.25">
      <c r="I621" s="851"/>
    </row>
    <row r="622" spans="9:9" x14ac:dyDescent="0.25">
      <c r="I622" s="851"/>
    </row>
    <row r="623" spans="9:9" x14ac:dyDescent="0.25">
      <c r="I623" s="851"/>
    </row>
    <row r="624" spans="9:9" x14ac:dyDescent="0.25">
      <c r="I624" s="851"/>
    </row>
    <row r="625" spans="9:9" x14ac:dyDescent="0.25">
      <c r="I625" s="851"/>
    </row>
    <row r="626" spans="9:9" x14ac:dyDescent="0.25">
      <c r="I626" s="851"/>
    </row>
    <row r="627" spans="9:9" x14ac:dyDescent="0.25">
      <c r="I627" s="851"/>
    </row>
    <row r="628" spans="9:9" x14ac:dyDescent="0.25">
      <c r="I628" s="851"/>
    </row>
    <row r="629" spans="9:9" x14ac:dyDescent="0.25">
      <c r="I629" s="851"/>
    </row>
    <row r="630" spans="9:9" x14ac:dyDescent="0.25">
      <c r="I630" s="851"/>
    </row>
    <row r="631" spans="9:9" x14ac:dyDescent="0.25">
      <c r="I631" s="851"/>
    </row>
    <row r="632" spans="9:9" x14ac:dyDescent="0.25">
      <c r="I632" s="851"/>
    </row>
    <row r="633" spans="9:9" x14ac:dyDescent="0.25">
      <c r="I633" s="851"/>
    </row>
    <row r="634" spans="9:9" x14ac:dyDescent="0.25">
      <c r="I634" s="851"/>
    </row>
    <row r="635" spans="9:9" x14ac:dyDescent="0.25">
      <c r="I635" s="851"/>
    </row>
    <row r="636" spans="9:9" x14ac:dyDescent="0.25">
      <c r="I636" s="851"/>
    </row>
    <row r="637" spans="9:9" x14ac:dyDescent="0.25">
      <c r="I637" s="851"/>
    </row>
    <row r="638" spans="9:9" x14ac:dyDescent="0.25">
      <c r="I638" s="851"/>
    </row>
    <row r="639" spans="9:9" x14ac:dyDescent="0.25">
      <c r="I639" s="851"/>
    </row>
    <row r="640" spans="9:9" x14ac:dyDescent="0.25">
      <c r="I640" s="851"/>
    </row>
    <row r="641" spans="9:9" x14ac:dyDescent="0.25">
      <c r="I641" s="851"/>
    </row>
    <row r="642" spans="9:9" x14ac:dyDescent="0.25">
      <c r="I642" s="851"/>
    </row>
    <row r="643" spans="9:9" x14ac:dyDescent="0.25">
      <c r="I643" s="851"/>
    </row>
    <row r="644" spans="9:9" x14ac:dyDescent="0.25">
      <c r="I644" s="851"/>
    </row>
    <row r="645" spans="9:9" x14ac:dyDescent="0.25">
      <c r="I645" s="851"/>
    </row>
    <row r="646" spans="9:9" x14ac:dyDescent="0.25">
      <c r="I646" s="851"/>
    </row>
    <row r="647" spans="9:9" x14ac:dyDescent="0.25">
      <c r="I647" s="851"/>
    </row>
    <row r="648" spans="9:9" x14ac:dyDescent="0.25">
      <c r="I648" s="851"/>
    </row>
    <row r="649" spans="9:9" x14ac:dyDescent="0.25">
      <c r="I649" s="851"/>
    </row>
    <row r="650" spans="9:9" x14ac:dyDescent="0.25">
      <c r="I650" s="851"/>
    </row>
    <row r="651" spans="9:9" x14ac:dyDescent="0.25">
      <c r="I651" s="851"/>
    </row>
    <row r="652" spans="9:9" x14ac:dyDescent="0.25">
      <c r="I652" s="851"/>
    </row>
    <row r="653" spans="9:9" x14ac:dyDescent="0.25">
      <c r="I653" s="851"/>
    </row>
    <row r="654" spans="9:9" x14ac:dyDescent="0.25">
      <c r="I654" s="851"/>
    </row>
    <row r="655" spans="9:9" x14ac:dyDescent="0.25">
      <c r="I655" s="851"/>
    </row>
    <row r="656" spans="9:9" x14ac:dyDescent="0.25">
      <c r="I656" s="851"/>
    </row>
    <row r="657" spans="9:9" x14ac:dyDescent="0.25">
      <c r="I657" s="851"/>
    </row>
    <row r="658" spans="9:9" x14ac:dyDescent="0.25">
      <c r="I658" s="851"/>
    </row>
    <row r="659" spans="9:9" x14ac:dyDescent="0.25">
      <c r="I659" s="851"/>
    </row>
    <row r="660" spans="9:9" x14ac:dyDescent="0.25">
      <c r="I660" s="851"/>
    </row>
    <row r="661" spans="9:9" x14ac:dyDescent="0.25">
      <c r="I661" s="851"/>
    </row>
    <row r="662" spans="9:9" x14ac:dyDescent="0.25">
      <c r="I662" s="851"/>
    </row>
    <row r="663" spans="9:9" x14ac:dyDescent="0.25">
      <c r="I663" s="851"/>
    </row>
    <row r="664" spans="9:9" x14ac:dyDescent="0.25">
      <c r="I664" s="851"/>
    </row>
    <row r="665" spans="9:9" x14ac:dyDescent="0.25">
      <c r="I665" s="851"/>
    </row>
    <row r="666" spans="9:9" x14ac:dyDescent="0.25">
      <c r="I666" s="851"/>
    </row>
    <row r="667" spans="9:9" x14ac:dyDescent="0.25">
      <c r="I667" s="851"/>
    </row>
    <row r="668" spans="9:9" x14ac:dyDescent="0.25">
      <c r="I668" s="851"/>
    </row>
    <row r="669" spans="9:9" x14ac:dyDescent="0.25">
      <c r="I669" s="851"/>
    </row>
    <row r="670" spans="9:9" x14ac:dyDescent="0.25">
      <c r="I670" s="851"/>
    </row>
    <row r="671" spans="9:9" x14ac:dyDescent="0.25">
      <c r="I671" s="851"/>
    </row>
    <row r="672" spans="9:9" x14ac:dyDescent="0.25">
      <c r="I672" s="851"/>
    </row>
    <row r="673" spans="9:9" x14ac:dyDescent="0.25">
      <c r="I673" s="851"/>
    </row>
    <row r="674" spans="9:9" x14ac:dyDescent="0.25">
      <c r="I674" s="851"/>
    </row>
    <row r="675" spans="9:9" x14ac:dyDescent="0.25">
      <c r="I675" s="851"/>
    </row>
    <row r="676" spans="9:9" x14ac:dyDescent="0.25">
      <c r="I676" s="851"/>
    </row>
    <row r="677" spans="9:9" x14ac:dyDescent="0.25">
      <c r="I677" s="851"/>
    </row>
    <row r="678" spans="9:9" x14ac:dyDescent="0.25">
      <c r="I678" s="851"/>
    </row>
    <row r="679" spans="9:9" x14ac:dyDescent="0.25">
      <c r="I679" s="851"/>
    </row>
    <row r="680" spans="9:9" x14ac:dyDescent="0.25">
      <c r="I680" s="851"/>
    </row>
    <row r="681" spans="9:9" x14ac:dyDescent="0.25">
      <c r="I681" s="851"/>
    </row>
    <row r="682" spans="9:9" x14ac:dyDescent="0.25">
      <c r="I682" s="851"/>
    </row>
    <row r="683" spans="9:9" x14ac:dyDescent="0.25">
      <c r="I683" s="851"/>
    </row>
    <row r="684" spans="9:9" x14ac:dyDescent="0.25">
      <c r="I684" s="851"/>
    </row>
    <row r="685" spans="9:9" x14ac:dyDescent="0.25">
      <c r="I685" s="851"/>
    </row>
    <row r="686" spans="9:9" x14ac:dyDescent="0.25">
      <c r="I686" s="851"/>
    </row>
    <row r="687" spans="9:9" x14ac:dyDescent="0.25">
      <c r="I687" s="851"/>
    </row>
    <row r="688" spans="9:9" x14ac:dyDescent="0.25">
      <c r="I688" s="851"/>
    </row>
    <row r="689" spans="9:9" x14ac:dyDescent="0.25">
      <c r="I689" s="851"/>
    </row>
    <row r="690" spans="9:9" x14ac:dyDescent="0.25">
      <c r="I690" s="851"/>
    </row>
    <row r="691" spans="9:9" x14ac:dyDescent="0.25">
      <c r="I691" s="851"/>
    </row>
    <row r="692" spans="9:9" x14ac:dyDescent="0.25">
      <c r="I692" s="851"/>
    </row>
    <row r="693" spans="9:9" x14ac:dyDescent="0.25">
      <c r="I693" s="851"/>
    </row>
    <row r="694" spans="9:9" x14ac:dyDescent="0.25">
      <c r="I694" s="851"/>
    </row>
    <row r="695" spans="9:9" x14ac:dyDescent="0.25">
      <c r="I695" s="851"/>
    </row>
    <row r="696" spans="9:9" x14ac:dyDescent="0.25">
      <c r="I696" s="851"/>
    </row>
    <row r="697" spans="9:9" x14ac:dyDescent="0.25">
      <c r="I697" s="851"/>
    </row>
    <row r="698" spans="9:9" x14ac:dyDescent="0.25">
      <c r="I698" s="851"/>
    </row>
    <row r="699" spans="9:9" x14ac:dyDescent="0.25">
      <c r="I699" s="851"/>
    </row>
    <row r="700" spans="9:9" x14ac:dyDescent="0.25">
      <c r="I700" s="851"/>
    </row>
    <row r="701" spans="9:9" x14ac:dyDescent="0.25">
      <c r="I701" s="851"/>
    </row>
    <row r="702" spans="9:9" x14ac:dyDescent="0.25">
      <c r="I702" s="851"/>
    </row>
    <row r="703" spans="9:9" x14ac:dyDescent="0.25">
      <c r="I703" s="851"/>
    </row>
    <row r="704" spans="9:9" x14ac:dyDescent="0.25">
      <c r="I704" s="851"/>
    </row>
    <row r="705" spans="9:9" x14ac:dyDescent="0.25">
      <c r="I705" s="851"/>
    </row>
    <row r="706" spans="9:9" x14ac:dyDescent="0.25">
      <c r="I706" s="851"/>
    </row>
    <row r="707" spans="9:9" x14ac:dyDescent="0.25">
      <c r="I707" s="851"/>
    </row>
    <row r="708" spans="9:9" x14ac:dyDescent="0.25">
      <c r="I708" s="851"/>
    </row>
    <row r="709" spans="9:9" x14ac:dyDescent="0.25">
      <c r="I709" s="851"/>
    </row>
    <row r="710" spans="9:9" x14ac:dyDescent="0.25">
      <c r="I710" s="851"/>
    </row>
    <row r="711" spans="9:9" x14ac:dyDescent="0.25">
      <c r="I711" s="851"/>
    </row>
    <row r="712" spans="9:9" x14ac:dyDescent="0.25">
      <c r="I712" s="851"/>
    </row>
    <row r="713" spans="9:9" x14ac:dyDescent="0.25">
      <c r="I713" s="851"/>
    </row>
    <row r="714" spans="9:9" x14ac:dyDescent="0.25">
      <c r="I714" s="851"/>
    </row>
    <row r="715" spans="9:9" x14ac:dyDescent="0.25">
      <c r="I715" s="851"/>
    </row>
    <row r="716" spans="9:9" x14ac:dyDescent="0.25">
      <c r="I716" s="851"/>
    </row>
    <row r="717" spans="9:9" x14ac:dyDescent="0.25">
      <c r="I717" s="851"/>
    </row>
    <row r="718" spans="9:9" x14ac:dyDescent="0.25">
      <c r="I718" s="851"/>
    </row>
    <row r="719" spans="9:9" x14ac:dyDescent="0.25">
      <c r="I719" s="851"/>
    </row>
    <row r="720" spans="9:9" x14ac:dyDescent="0.25">
      <c r="I720" s="851"/>
    </row>
    <row r="721" spans="9:9" x14ac:dyDescent="0.25">
      <c r="I721" s="851"/>
    </row>
    <row r="722" spans="9:9" x14ac:dyDescent="0.25">
      <c r="I722" s="851"/>
    </row>
    <row r="723" spans="9:9" x14ac:dyDescent="0.25">
      <c r="I723" s="851"/>
    </row>
    <row r="724" spans="9:9" x14ac:dyDescent="0.25">
      <c r="I724" s="851"/>
    </row>
    <row r="725" spans="9:9" x14ac:dyDescent="0.25">
      <c r="I725" s="851"/>
    </row>
    <row r="726" spans="9:9" x14ac:dyDescent="0.25">
      <c r="I726" s="851"/>
    </row>
    <row r="727" spans="9:9" x14ac:dyDescent="0.25">
      <c r="I727" s="851"/>
    </row>
    <row r="728" spans="9:9" x14ac:dyDescent="0.25">
      <c r="I728" s="851"/>
    </row>
    <row r="729" spans="9:9" x14ac:dyDescent="0.25">
      <c r="I729" s="851"/>
    </row>
    <row r="730" spans="9:9" x14ac:dyDescent="0.25">
      <c r="I730" s="851"/>
    </row>
    <row r="731" spans="9:9" x14ac:dyDescent="0.25">
      <c r="I731" s="851"/>
    </row>
    <row r="732" spans="9:9" x14ac:dyDescent="0.25">
      <c r="I732" s="851"/>
    </row>
    <row r="733" spans="9:9" x14ac:dyDescent="0.25">
      <c r="I733" s="851"/>
    </row>
    <row r="734" spans="9:9" x14ac:dyDescent="0.25">
      <c r="I734" s="851"/>
    </row>
    <row r="735" spans="9:9" x14ac:dyDescent="0.25">
      <c r="I735" s="851"/>
    </row>
    <row r="736" spans="9:9" x14ac:dyDescent="0.25">
      <c r="I736" s="851"/>
    </row>
    <row r="737" spans="9:9" x14ac:dyDescent="0.25">
      <c r="I737" s="851"/>
    </row>
    <row r="738" spans="9:9" x14ac:dyDescent="0.25">
      <c r="I738" s="851"/>
    </row>
    <row r="739" spans="9:9" x14ac:dyDescent="0.25">
      <c r="I739" s="851"/>
    </row>
    <row r="740" spans="9:9" x14ac:dyDescent="0.25">
      <c r="I740" s="851"/>
    </row>
    <row r="741" spans="9:9" x14ac:dyDescent="0.25">
      <c r="I741" s="851"/>
    </row>
    <row r="742" spans="9:9" x14ac:dyDescent="0.25">
      <c r="I742" s="851"/>
    </row>
    <row r="743" spans="9:9" x14ac:dyDescent="0.25">
      <c r="I743" s="851"/>
    </row>
    <row r="744" spans="9:9" x14ac:dyDescent="0.25">
      <c r="I744" s="851"/>
    </row>
    <row r="745" spans="9:9" x14ac:dyDescent="0.25">
      <c r="I745" s="851"/>
    </row>
    <row r="746" spans="9:9" x14ac:dyDescent="0.25">
      <c r="I746" s="851"/>
    </row>
    <row r="747" spans="9:9" x14ac:dyDescent="0.25">
      <c r="I747" s="851"/>
    </row>
    <row r="748" spans="9:9" x14ac:dyDescent="0.25">
      <c r="I748" s="851"/>
    </row>
    <row r="749" spans="9:9" x14ac:dyDescent="0.25">
      <c r="I749" s="851"/>
    </row>
    <row r="750" spans="9:9" x14ac:dyDescent="0.25">
      <c r="I750" s="851"/>
    </row>
    <row r="751" spans="9:9" x14ac:dyDescent="0.25">
      <c r="I751" s="851"/>
    </row>
    <row r="752" spans="9:9" x14ac:dyDescent="0.25">
      <c r="I752" s="851"/>
    </row>
    <row r="753" spans="9:9" x14ac:dyDescent="0.25">
      <c r="I753" s="851"/>
    </row>
    <row r="754" spans="9:9" x14ac:dyDescent="0.25">
      <c r="I754" s="851"/>
    </row>
    <row r="755" spans="9:9" x14ac:dyDescent="0.25">
      <c r="I755" s="851"/>
    </row>
    <row r="756" spans="9:9" x14ac:dyDescent="0.25">
      <c r="I756" s="851"/>
    </row>
    <row r="757" spans="9:9" x14ac:dyDescent="0.25">
      <c r="I757" s="851"/>
    </row>
    <row r="758" spans="9:9" x14ac:dyDescent="0.25">
      <c r="I758" s="851"/>
    </row>
    <row r="759" spans="9:9" x14ac:dyDescent="0.25">
      <c r="I759" s="851"/>
    </row>
    <row r="760" spans="9:9" x14ac:dyDescent="0.25">
      <c r="I760" s="851"/>
    </row>
    <row r="761" spans="9:9" x14ac:dyDescent="0.25">
      <c r="I761" s="851"/>
    </row>
    <row r="762" spans="9:9" x14ac:dyDescent="0.25">
      <c r="I762" s="851"/>
    </row>
    <row r="763" spans="9:9" x14ac:dyDescent="0.25">
      <c r="I763" s="851"/>
    </row>
    <row r="764" spans="9:9" x14ac:dyDescent="0.25">
      <c r="I764" s="851"/>
    </row>
    <row r="765" spans="9:9" x14ac:dyDescent="0.25">
      <c r="I765" s="851"/>
    </row>
    <row r="766" spans="9:9" x14ac:dyDescent="0.25">
      <c r="I766" s="851"/>
    </row>
    <row r="767" spans="9:9" x14ac:dyDescent="0.25">
      <c r="I767" s="851"/>
    </row>
    <row r="768" spans="9:9" x14ac:dyDescent="0.25">
      <c r="I768" s="851"/>
    </row>
    <row r="769" spans="9:9" x14ac:dyDescent="0.25">
      <c r="I769" s="851"/>
    </row>
    <row r="770" spans="9:9" x14ac:dyDescent="0.25">
      <c r="I770" s="851"/>
    </row>
    <row r="771" spans="9:9" x14ac:dyDescent="0.25">
      <c r="I771" s="851"/>
    </row>
    <row r="772" spans="9:9" x14ac:dyDescent="0.25">
      <c r="I772" s="851"/>
    </row>
    <row r="773" spans="9:9" x14ac:dyDescent="0.25">
      <c r="I773" s="851"/>
    </row>
    <row r="774" spans="9:9" x14ac:dyDescent="0.25">
      <c r="I774" s="851"/>
    </row>
    <row r="775" spans="9:9" x14ac:dyDescent="0.25">
      <c r="I775" s="851"/>
    </row>
    <row r="776" spans="9:9" x14ac:dyDescent="0.25">
      <c r="I776" s="851"/>
    </row>
    <row r="777" spans="9:9" x14ac:dyDescent="0.25">
      <c r="I777" s="851"/>
    </row>
    <row r="778" spans="9:9" x14ac:dyDescent="0.25">
      <c r="I778" s="851"/>
    </row>
    <row r="779" spans="9:9" x14ac:dyDescent="0.25">
      <c r="I779" s="851"/>
    </row>
    <row r="780" spans="9:9" x14ac:dyDescent="0.25">
      <c r="I780" s="851"/>
    </row>
    <row r="781" spans="9:9" x14ac:dyDescent="0.25">
      <c r="I781" s="851"/>
    </row>
    <row r="782" spans="9:9" x14ac:dyDescent="0.25">
      <c r="I782" s="851"/>
    </row>
    <row r="783" spans="9:9" x14ac:dyDescent="0.25">
      <c r="I783" s="851"/>
    </row>
    <row r="784" spans="9:9" x14ac:dyDescent="0.25">
      <c r="I784" s="851"/>
    </row>
    <row r="785" spans="9:9" x14ac:dyDescent="0.25">
      <c r="I785" s="851"/>
    </row>
    <row r="786" spans="9:9" x14ac:dyDescent="0.25">
      <c r="I786" s="851"/>
    </row>
    <row r="787" spans="9:9" x14ac:dyDescent="0.25">
      <c r="I787" s="851"/>
    </row>
    <row r="788" spans="9:9" x14ac:dyDescent="0.25">
      <c r="I788" s="851"/>
    </row>
    <row r="789" spans="9:9" x14ac:dyDescent="0.25">
      <c r="I789" s="851"/>
    </row>
    <row r="790" spans="9:9" x14ac:dyDescent="0.25">
      <c r="I790" s="851"/>
    </row>
    <row r="791" spans="9:9" x14ac:dyDescent="0.25">
      <c r="I791" s="851"/>
    </row>
    <row r="792" spans="9:9" x14ac:dyDescent="0.25">
      <c r="I792" s="851"/>
    </row>
    <row r="793" spans="9:9" x14ac:dyDescent="0.25">
      <c r="I793" s="851"/>
    </row>
    <row r="794" spans="9:9" x14ac:dyDescent="0.25">
      <c r="I794" s="851"/>
    </row>
    <row r="795" spans="9:9" x14ac:dyDescent="0.25">
      <c r="I795" s="851"/>
    </row>
    <row r="796" spans="9:9" x14ac:dyDescent="0.25">
      <c r="I796" s="851"/>
    </row>
    <row r="797" spans="9:9" x14ac:dyDescent="0.25">
      <c r="I797" s="851"/>
    </row>
    <row r="798" spans="9:9" x14ac:dyDescent="0.25">
      <c r="I798" s="851"/>
    </row>
    <row r="799" spans="9:9" x14ac:dyDescent="0.25">
      <c r="I799" s="851"/>
    </row>
    <row r="800" spans="9:9" x14ac:dyDescent="0.25">
      <c r="I800" s="851"/>
    </row>
    <row r="801" spans="9:9" x14ac:dyDescent="0.25">
      <c r="I801" s="851"/>
    </row>
    <row r="802" spans="9:9" x14ac:dyDescent="0.25">
      <c r="I802" s="851"/>
    </row>
    <row r="803" spans="9:9" x14ac:dyDescent="0.25">
      <c r="I803" s="851"/>
    </row>
    <row r="804" spans="9:9" x14ac:dyDescent="0.25">
      <c r="I804" s="851"/>
    </row>
    <row r="805" spans="9:9" x14ac:dyDescent="0.25">
      <c r="I805" s="851"/>
    </row>
    <row r="806" spans="9:9" x14ac:dyDescent="0.25">
      <c r="I806" s="851"/>
    </row>
    <row r="807" spans="9:9" x14ac:dyDescent="0.25">
      <c r="I807" s="851"/>
    </row>
    <row r="808" spans="9:9" x14ac:dyDescent="0.25">
      <c r="I808" s="851"/>
    </row>
    <row r="809" spans="9:9" x14ac:dyDescent="0.25">
      <c r="I809" s="851"/>
    </row>
    <row r="810" spans="9:9" x14ac:dyDescent="0.25">
      <c r="I810" s="851"/>
    </row>
    <row r="811" spans="9:9" x14ac:dyDescent="0.25">
      <c r="I811" s="851"/>
    </row>
    <row r="812" spans="9:9" x14ac:dyDescent="0.25">
      <c r="I812" s="851"/>
    </row>
    <row r="813" spans="9:9" x14ac:dyDescent="0.25">
      <c r="I813" s="851"/>
    </row>
    <row r="814" spans="9:9" x14ac:dyDescent="0.25">
      <c r="I814" s="851"/>
    </row>
    <row r="815" spans="9:9" x14ac:dyDescent="0.25">
      <c r="I815" s="851"/>
    </row>
    <row r="816" spans="9:9" x14ac:dyDescent="0.25">
      <c r="I816" s="851"/>
    </row>
    <row r="817" spans="9:9" x14ac:dyDescent="0.25">
      <c r="I817" s="851"/>
    </row>
    <row r="818" spans="9:9" x14ac:dyDescent="0.25">
      <c r="I818" s="851"/>
    </row>
    <row r="819" spans="9:9" x14ac:dyDescent="0.25">
      <c r="I819" s="851"/>
    </row>
    <row r="820" spans="9:9" x14ac:dyDescent="0.25">
      <c r="I820" s="851"/>
    </row>
    <row r="821" spans="9:9" x14ac:dyDescent="0.25">
      <c r="I821" s="851"/>
    </row>
    <row r="822" spans="9:9" x14ac:dyDescent="0.25">
      <c r="I822" s="851"/>
    </row>
    <row r="823" spans="9:9" x14ac:dyDescent="0.25">
      <c r="I823" s="851"/>
    </row>
    <row r="824" spans="9:9" x14ac:dyDescent="0.25">
      <c r="I824" s="851"/>
    </row>
    <row r="825" spans="9:9" x14ac:dyDescent="0.25">
      <c r="I825" s="851"/>
    </row>
    <row r="826" spans="9:9" x14ac:dyDescent="0.25">
      <c r="I826" s="851"/>
    </row>
    <row r="827" spans="9:9" x14ac:dyDescent="0.25">
      <c r="I827" s="851"/>
    </row>
    <row r="828" spans="9:9" x14ac:dyDescent="0.25">
      <c r="I828" s="851"/>
    </row>
    <row r="829" spans="9:9" x14ac:dyDescent="0.25">
      <c r="I829" s="851"/>
    </row>
    <row r="830" spans="9:9" x14ac:dyDescent="0.25">
      <c r="I830" s="851"/>
    </row>
    <row r="831" spans="9:9" x14ac:dyDescent="0.25">
      <c r="I831" s="851"/>
    </row>
    <row r="832" spans="9:9" x14ac:dyDescent="0.25">
      <c r="I832" s="851"/>
    </row>
    <row r="833" spans="9:9" x14ac:dyDescent="0.25">
      <c r="I833" s="851"/>
    </row>
    <row r="834" spans="9:9" x14ac:dyDescent="0.25">
      <c r="I834" s="851"/>
    </row>
    <row r="835" spans="9:9" x14ac:dyDescent="0.25">
      <c r="I835" s="851"/>
    </row>
    <row r="836" spans="9:9" x14ac:dyDescent="0.25">
      <c r="I836" s="851"/>
    </row>
    <row r="837" spans="9:9" x14ac:dyDescent="0.25">
      <c r="I837" s="851"/>
    </row>
    <row r="838" spans="9:9" x14ac:dyDescent="0.25">
      <c r="I838" s="851"/>
    </row>
    <row r="839" spans="9:9" x14ac:dyDescent="0.25">
      <c r="I839" s="851"/>
    </row>
    <row r="840" spans="9:9" x14ac:dyDescent="0.25">
      <c r="I840" s="851"/>
    </row>
    <row r="841" spans="9:9" x14ac:dyDescent="0.25">
      <c r="I841" s="851"/>
    </row>
    <row r="842" spans="9:9" x14ac:dyDescent="0.25">
      <c r="I842" s="851"/>
    </row>
    <row r="843" spans="9:9" x14ac:dyDescent="0.25">
      <c r="I843" s="851"/>
    </row>
    <row r="844" spans="9:9" x14ac:dyDescent="0.25">
      <c r="I844" s="851"/>
    </row>
    <row r="845" spans="9:9" x14ac:dyDescent="0.25">
      <c r="I845" s="851"/>
    </row>
    <row r="846" spans="9:9" x14ac:dyDescent="0.25">
      <c r="I846" s="851"/>
    </row>
    <row r="847" spans="9:9" x14ac:dyDescent="0.25">
      <c r="I847" s="851"/>
    </row>
    <row r="848" spans="9:9" x14ac:dyDescent="0.25">
      <c r="I848" s="851"/>
    </row>
    <row r="849" spans="9:9" x14ac:dyDescent="0.25">
      <c r="I849" s="851"/>
    </row>
    <row r="850" spans="9:9" x14ac:dyDescent="0.25">
      <c r="I850" s="851"/>
    </row>
    <row r="851" spans="9:9" x14ac:dyDescent="0.25">
      <c r="I851" s="851"/>
    </row>
    <row r="852" spans="9:9" x14ac:dyDescent="0.25">
      <c r="I852" s="851"/>
    </row>
    <row r="853" spans="9:9" x14ac:dyDescent="0.25">
      <c r="I853" s="851"/>
    </row>
    <row r="854" spans="9:9" x14ac:dyDescent="0.25">
      <c r="I854" s="851"/>
    </row>
    <row r="855" spans="9:9" x14ac:dyDescent="0.25">
      <c r="I855" s="851"/>
    </row>
    <row r="856" spans="9:9" x14ac:dyDescent="0.25">
      <c r="I856" s="851"/>
    </row>
    <row r="857" spans="9:9" x14ac:dyDescent="0.25">
      <c r="I857" s="851"/>
    </row>
    <row r="858" spans="9:9" x14ac:dyDescent="0.25">
      <c r="I858" s="851"/>
    </row>
    <row r="859" spans="9:9" x14ac:dyDescent="0.25">
      <c r="I859" s="851"/>
    </row>
    <row r="860" spans="9:9" x14ac:dyDescent="0.25">
      <c r="I860" s="851"/>
    </row>
    <row r="861" spans="9:9" x14ac:dyDescent="0.25">
      <c r="I861" s="851"/>
    </row>
    <row r="862" spans="9:9" x14ac:dyDescent="0.25">
      <c r="I862" s="851"/>
    </row>
    <row r="863" spans="9:9" x14ac:dyDescent="0.25">
      <c r="I863" s="851"/>
    </row>
    <row r="864" spans="9:9" x14ac:dyDescent="0.25">
      <c r="I864" s="851"/>
    </row>
    <row r="865" spans="9:9" x14ac:dyDescent="0.25">
      <c r="I865" s="851"/>
    </row>
    <row r="866" spans="9:9" x14ac:dyDescent="0.25">
      <c r="I866" s="851"/>
    </row>
    <row r="867" spans="9:9" x14ac:dyDescent="0.25">
      <c r="I867" s="851"/>
    </row>
    <row r="868" spans="9:9" x14ac:dyDescent="0.25">
      <c r="I868" s="851"/>
    </row>
    <row r="869" spans="9:9" x14ac:dyDescent="0.25">
      <c r="I869" s="851"/>
    </row>
    <row r="870" spans="9:9" x14ac:dyDescent="0.25">
      <c r="I870" s="851"/>
    </row>
    <row r="871" spans="9:9" x14ac:dyDescent="0.25">
      <c r="I871" s="851"/>
    </row>
    <row r="872" spans="9:9" x14ac:dyDescent="0.25">
      <c r="I872" s="851"/>
    </row>
    <row r="873" spans="9:9" x14ac:dyDescent="0.25">
      <c r="I873" s="851"/>
    </row>
    <row r="874" spans="9:9" x14ac:dyDescent="0.25">
      <c r="I874" s="851"/>
    </row>
    <row r="875" spans="9:9" x14ac:dyDescent="0.25">
      <c r="I875" s="851"/>
    </row>
    <row r="876" spans="9:9" x14ac:dyDescent="0.25">
      <c r="I876" s="851"/>
    </row>
    <row r="877" spans="9:9" x14ac:dyDescent="0.25">
      <c r="I877" s="851"/>
    </row>
    <row r="878" spans="9:9" x14ac:dyDescent="0.25">
      <c r="I878" s="851"/>
    </row>
    <row r="879" spans="9:9" x14ac:dyDescent="0.25">
      <c r="I879" s="851"/>
    </row>
    <row r="880" spans="9:9" x14ac:dyDescent="0.25">
      <c r="I880" s="851"/>
    </row>
    <row r="881" spans="9:9" x14ac:dyDescent="0.25">
      <c r="I881" s="851"/>
    </row>
    <row r="882" spans="9:9" x14ac:dyDescent="0.25">
      <c r="I882" s="851"/>
    </row>
    <row r="883" spans="9:9" x14ac:dyDescent="0.25">
      <c r="I883" s="851"/>
    </row>
    <row r="884" spans="9:9" x14ac:dyDescent="0.25">
      <c r="I884" s="851"/>
    </row>
    <row r="885" spans="9:9" x14ac:dyDescent="0.25">
      <c r="I885" s="851"/>
    </row>
    <row r="886" spans="9:9" x14ac:dyDescent="0.25">
      <c r="I886" s="851"/>
    </row>
    <row r="887" spans="9:9" x14ac:dyDescent="0.25">
      <c r="I887" s="851"/>
    </row>
    <row r="888" spans="9:9" x14ac:dyDescent="0.25">
      <c r="I888" s="851"/>
    </row>
    <row r="889" spans="9:9" x14ac:dyDescent="0.25">
      <c r="I889" s="851"/>
    </row>
    <row r="890" spans="9:9" x14ac:dyDescent="0.25">
      <c r="I890" s="851"/>
    </row>
    <row r="891" spans="9:9" x14ac:dyDescent="0.25">
      <c r="I891" s="851"/>
    </row>
    <row r="892" spans="9:9" x14ac:dyDescent="0.25">
      <c r="I892" s="851"/>
    </row>
    <row r="893" spans="9:9" x14ac:dyDescent="0.25">
      <c r="I893" s="851"/>
    </row>
    <row r="894" spans="9:9" x14ac:dyDescent="0.25">
      <c r="I894" s="851"/>
    </row>
    <row r="895" spans="9:9" x14ac:dyDescent="0.25">
      <c r="I895" s="851"/>
    </row>
    <row r="896" spans="9:9" x14ac:dyDescent="0.25">
      <c r="I896" s="851"/>
    </row>
    <row r="897" spans="9:9" x14ac:dyDescent="0.25">
      <c r="I897" s="851"/>
    </row>
    <row r="898" spans="9:9" x14ac:dyDescent="0.25">
      <c r="I898" s="851"/>
    </row>
    <row r="899" spans="9:9" x14ac:dyDescent="0.25">
      <c r="I899" s="851"/>
    </row>
    <row r="900" spans="9:9" x14ac:dyDescent="0.25">
      <c r="I900" s="851"/>
    </row>
    <row r="901" spans="9:9" x14ac:dyDescent="0.25">
      <c r="I901" s="851"/>
    </row>
    <row r="902" spans="9:9" x14ac:dyDescent="0.25">
      <c r="I902" s="851"/>
    </row>
    <row r="903" spans="9:9" x14ac:dyDescent="0.25">
      <c r="I903" s="851"/>
    </row>
    <row r="904" spans="9:9" x14ac:dyDescent="0.25">
      <c r="I904" s="851"/>
    </row>
    <row r="905" spans="9:9" x14ac:dyDescent="0.25">
      <c r="I905" s="851"/>
    </row>
    <row r="906" spans="9:9" x14ac:dyDescent="0.25">
      <c r="I906" s="851"/>
    </row>
    <row r="907" spans="9:9" x14ac:dyDescent="0.25">
      <c r="I907" s="851"/>
    </row>
    <row r="908" spans="9:9" x14ac:dyDescent="0.25">
      <c r="I908" s="851"/>
    </row>
    <row r="909" spans="9:9" x14ac:dyDescent="0.25">
      <c r="I909" s="851"/>
    </row>
    <row r="910" spans="9:9" x14ac:dyDescent="0.25">
      <c r="I910" s="851"/>
    </row>
    <row r="911" spans="9:9" x14ac:dyDescent="0.25">
      <c r="I911" s="851"/>
    </row>
    <row r="912" spans="9:9" x14ac:dyDescent="0.25">
      <c r="I912" s="851"/>
    </row>
    <row r="913" spans="9:9" x14ac:dyDescent="0.25">
      <c r="I913" s="851"/>
    </row>
    <row r="914" spans="9:9" x14ac:dyDescent="0.25">
      <c r="I914" s="851"/>
    </row>
    <row r="915" spans="9:9" x14ac:dyDescent="0.25">
      <c r="I915" s="851"/>
    </row>
    <row r="916" spans="9:9" x14ac:dyDescent="0.25">
      <c r="I916" s="851"/>
    </row>
    <row r="917" spans="9:9" x14ac:dyDescent="0.25">
      <c r="I917" s="851"/>
    </row>
    <row r="918" spans="9:9" x14ac:dyDescent="0.25">
      <c r="I918" s="851"/>
    </row>
    <row r="919" spans="9:9" x14ac:dyDescent="0.25">
      <c r="I919" s="851"/>
    </row>
    <row r="920" spans="9:9" x14ac:dyDescent="0.25">
      <c r="I920" s="851"/>
    </row>
    <row r="921" spans="9:9" x14ac:dyDescent="0.25">
      <c r="I921" s="851"/>
    </row>
    <row r="922" spans="9:9" x14ac:dyDescent="0.25">
      <c r="I922" s="851"/>
    </row>
    <row r="923" spans="9:9" x14ac:dyDescent="0.25">
      <c r="I923" s="851"/>
    </row>
    <row r="924" spans="9:9" x14ac:dyDescent="0.25">
      <c r="I924" s="851"/>
    </row>
    <row r="925" spans="9:9" x14ac:dyDescent="0.25">
      <c r="I925" s="851"/>
    </row>
    <row r="926" spans="9:9" x14ac:dyDescent="0.25">
      <c r="I926" s="851"/>
    </row>
    <row r="927" spans="9:9" x14ac:dyDescent="0.25">
      <c r="I927" s="851"/>
    </row>
    <row r="928" spans="9:9" x14ac:dyDescent="0.25">
      <c r="I928" s="851"/>
    </row>
    <row r="929" spans="9:9" x14ac:dyDescent="0.25">
      <c r="I929" s="851"/>
    </row>
    <row r="930" spans="9:9" x14ac:dyDescent="0.25">
      <c r="I930" s="851"/>
    </row>
    <row r="931" spans="9:9" x14ac:dyDescent="0.25">
      <c r="I931" s="851"/>
    </row>
    <row r="932" spans="9:9" x14ac:dyDescent="0.25">
      <c r="I932" s="851"/>
    </row>
    <row r="933" spans="9:9" x14ac:dyDescent="0.25">
      <c r="I933" s="851"/>
    </row>
    <row r="934" spans="9:9" x14ac:dyDescent="0.25">
      <c r="I934" s="851"/>
    </row>
    <row r="935" spans="9:9" x14ac:dyDescent="0.25">
      <c r="I935" s="851"/>
    </row>
    <row r="936" spans="9:9" x14ac:dyDescent="0.25">
      <c r="I936" s="851"/>
    </row>
    <row r="937" spans="9:9" x14ac:dyDescent="0.25">
      <c r="I937" s="851"/>
    </row>
    <row r="938" spans="9:9" x14ac:dyDescent="0.25">
      <c r="I938" s="851"/>
    </row>
    <row r="939" spans="9:9" x14ac:dyDescent="0.25">
      <c r="I939" s="851"/>
    </row>
    <row r="940" spans="9:9" x14ac:dyDescent="0.25">
      <c r="I940" s="851"/>
    </row>
    <row r="941" spans="9:9" x14ac:dyDescent="0.25">
      <c r="I941" s="851"/>
    </row>
    <row r="942" spans="9:9" x14ac:dyDescent="0.25">
      <c r="I942" s="851"/>
    </row>
    <row r="943" spans="9:9" x14ac:dyDescent="0.25">
      <c r="I943" s="851"/>
    </row>
    <row r="944" spans="9:9" x14ac:dyDescent="0.25">
      <c r="I944" s="851"/>
    </row>
    <row r="945" spans="9:9" x14ac:dyDescent="0.25">
      <c r="I945" s="851"/>
    </row>
    <row r="946" spans="9:9" x14ac:dyDescent="0.25">
      <c r="I946" s="851"/>
    </row>
    <row r="947" spans="9:9" x14ac:dyDescent="0.25">
      <c r="I947" s="851"/>
    </row>
    <row r="948" spans="9:9" x14ac:dyDescent="0.25">
      <c r="I948" s="851"/>
    </row>
    <row r="949" spans="9:9" x14ac:dyDescent="0.25">
      <c r="I949" s="851"/>
    </row>
    <row r="950" spans="9:9" x14ac:dyDescent="0.25">
      <c r="I950" s="851"/>
    </row>
    <row r="951" spans="9:9" x14ac:dyDescent="0.25">
      <c r="I951" s="851"/>
    </row>
    <row r="952" spans="9:9" x14ac:dyDescent="0.25">
      <c r="I952" s="851"/>
    </row>
    <row r="953" spans="9:9" x14ac:dyDescent="0.25">
      <c r="I953" s="851"/>
    </row>
    <row r="954" spans="9:9" x14ac:dyDescent="0.25">
      <c r="I954" s="851"/>
    </row>
    <row r="955" spans="9:9" x14ac:dyDescent="0.25">
      <c r="I955" s="851"/>
    </row>
    <row r="956" spans="9:9" x14ac:dyDescent="0.25">
      <c r="I956" s="851"/>
    </row>
    <row r="957" spans="9:9" x14ac:dyDescent="0.25">
      <c r="I957" s="851"/>
    </row>
    <row r="958" spans="9:9" x14ac:dyDescent="0.25">
      <c r="I958" s="851"/>
    </row>
    <row r="959" spans="9:9" x14ac:dyDescent="0.25">
      <c r="I959" s="851"/>
    </row>
    <row r="960" spans="9:9" x14ac:dyDescent="0.25">
      <c r="I960" s="851"/>
    </row>
    <row r="961" spans="9:9" x14ac:dyDescent="0.25">
      <c r="I961" s="851"/>
    </row>
    <row r="962" spans="9:9" x14ac:dyDescent="0.25">
      <c r="I962" s="851"/>
    </row>
    <row r="963" spans="9:9" x14ac:dyDescent="0.25">
      <c r="I963" s="851"/>
    </row>
    <row r="964" spans="9:9" x14ac:dyDescent="0.25">
      <c r="I964" s="851"/>
    </row>
    <row r="965" spans="9:9" x14ac:dyDescent="0.25">
      <c r="I965" s="851"/>
    </row>
    <row r="966" spans="9:9" x14ac:dyDescent="0.25">
      <c r="I966" s="851"/>
    </row>
    <row r="967" spans="9:9" x14ac:dyDescent="0.25">
      <c r="I967" s="851"/>
    </row>
    <row r="968" spans="9:9" x14ac:dyDescent="0.25">
      <c r="I968" s="851"/>
    </row>
    <row r="969" spans="9:9" x14ac:dyDescent="0.25">
      <c r="I969" s="851"/>
    </row>
    <row r="970" spans="9:9" x14ac:dyDescent="0.25">
      <c r="I970" s="851"/>
    </row>
    <row r="971" spans="9:9" x14ac:dyDescent="0.25">
      <c r="I971" s="851"/>
    </row>
    <row r="972" spans="9:9" x14ac:dyDescent="0.25">
      <c r="I972" s="851"/>
    </row>
    <row r="973" spans="9:9" x14ac:dyDescent="0.25">
      <c r="I973" s="851"/>
    </row>
    <row r="974" spans="9:9" x14ac:dyDescent="0.25">
      <c r="I974" s="851"/>
    </row>
    <row r="975" spans="9:9" x14ac:dyDescent="0.25">
      <c r="I975" s="851"/>
    </row>
    <row r="976" spans="9:9" x14ac:dyDescent="0.25">
      <c r="I976" s="851"/>
    </row>
    <row r="977" spans="9:9" x14ac:dyDescent="0.25">
      <c r="I977" s="851"/>
    </row>
    <row r="978" spans="9:9" x14ac:dyDescent="0.25">
      <c r="I978" s="851"/>
    </row>
    <row r="979" spans="9:9" x14ac:dyDescent="0.25">
      <c r="I979" s="851"/>
    </row>
    <row r="980" spans="9:9" x14ac:dyDescent="0.25">
      <c r="I980" s="851"/>
    </row>
    <row r="981" spans="9:9" x14ac:dyDescent="0.25">
      <c r="I981" s="851"/>
    </row>
    <row r="982" spans="9:9" x14ac:dyDescent="0.25">
      <c r="I982" s="851"/>
    </row>
    <row r="983" spans="9:9" x14ac:dyDescent="0.25">
      <c r="I983" s="851"/>
    </row>
    <row r="984" spans="9:9" x14ac:dyDescent="0.25">
      <c r="I984" s="851"/>
    </row>
    <row r="985" spans="9:9" x14ac:dyDescent="0.25">
      <c r="I985" s="851"/>
    </row>
    <row r="986" spans="9:9" x14ac:dyDescent="0.25">
      <c r="I986" s="851"/>
    </row>
    <row r="987" spans="9:9" x14ac:dyDescent="0.25">
      <c r="I987" s="851"/>
    </row>
    <row r="988" spans="9:9" x14ac:dyDescent="0.25">
      <c r="I988" s="851"/>
    </row>
    <row r="989" spans="9:9" x14ac:dyDescent="0.25">
      <c r="I989" s="851"/>
    </row>
    <row r="990" spans="9:9" x14ac:dyDescent="0.25">
      <c r="I990" s="851"/>
    </row>
    <row r="991" spans="9:9" x14ac:dyDescent="0.25">
      <c r="I991" s="851"/>
    </row>
    <row r="992" spans="9:9" x14ac:dyDescent="0.25">
      <c r="I992" s="851"/>
    </row>
    <row r="993" spans="9:9" x14ac:dyDescent="0.25">
      <c r="I993" s="851"/>
    </row>
    <row r="994" spans="9:9" x14ac:dyDescent="0.25">
      <c r="I994" s="851"/>
    </row>
    <row r="995" spans="9:9" x14ac:dyDescent="0.25">
      <c r="I995" s="851"/>
    </row>
    <row r="996" spans="9:9" x14ac:dyDescent="0.25">
      <c r="I996" s="851"/>
    </row>
    <row r="997" spans="9:9" x14ac:dyDescent="0.25">
      <c r="I997" s="851"/>
    </row>
    <row r="998" spans="9:9" x14ac:dyDescent="0.25">
      <c r="I998" s="851"/>
    </row>
    <row r="999" spans="9:9" x14ac:dyDescent="0.25">
      <c r="I999" s="851"/>
    </row>
    <row r="1000" spans="9:9" x14ac:dyDescent="0.25">
      <c r="I1000" s="851"/>
    </row>
    <row r="1001" spans="9:9" x14ac:dyDescent="0.25">
      <c r="I1001" s="851"/>
    </row>
    <row r="1002" spans="9:9" x14ac:dyDescent="0.25">
      <c r="I1002" s="851"/>
    </row>
    <row r="1003" spans="9:9" x14ac:dyDescent="0.25">
      <c r="I1003" s="851"/>
    </row>
    <row r="1004" spans="9:9" x14ac:dyDescent="0.25">
      <c r="I1004" s="851"/>
    </row>
    <row r="1005" spans="9:9" x14ac:dyDescent="0.25">
      <c r="I1005" s="851"/>
    </row>
    <row r="1006" spans="9:9" x14ac:dyDescent="0.25">
      <c r="I1006" s="851"/>
    </row>
    <row r="1007" spans="9:9" x14ac:dyDescent="0.25">
      <c r="I1007" s="851"/>
    </row>
    <row r="1008" spans="9:9" x14ac:dyDescent="0.25">
      <c r="I1008" s="851"/>
    </row>
    <row r="1009" spans="9:9" x14ac:dyDescent="0.25">
      <c r="I1009" s="851"/>
    </row>
    <row r="1010" spans="9:9" x14ac:dyDescent="0.25">
      <c r="I1010" s="851"/>
    </row>
    <row r="1011" spans="9:9" x14ac:dyDescent="0.25">
      <c r="I1011" s="851"/>
    </row>
    <row r="1012" spans="9:9" x14ac:dyDescent="0.25">
      <c r="I1012" s="851"/>
    </row>
    <row r="1013" spans="9:9" x14ac:dyDescent="0.25">
      <c r="I1013" s="851"/>
    </row>
    <row r="1014" spans="9:9" x14ac:dyDescent="0.25">
      <c r="I1014" s="851"/>
    </row>
    <row r="1015" spans="9:9" x14ac:dyDescent="0.25">
      <c r="I1015" s="851"/>
    </row>
    <row r="1016" spans="9:9" x14ac:dyDescent="0.25">
      <c r="I1016" s="851"/>
    </row>
    <row r="1017" spans="9:9" x14ac:dyDescent="0.25">
      <c r="I1017" s="851"/>
    </row>
    <row r="1018" spans="9:9" x14ac:dyDescent="0.25">
      <c r="I1018" s="851"/>
    </row>
    <row r="1019" spans="9:9" x14ac:dyDescent="0.25">
      <c r="I1019" s="851"/>
    </row>
    <row r="1020" spans="9:9" x14ac:dyDescent="0.25">
      <c r="I1020" s="851"/>
    </row>
    <row r="1021" spans="9:9" x14ac:dyDescent="0.25">
      <c r="I1021" s="851"/>
    </row>
    <row r="1022" spans="9:9" x14ac:dyDescent="0.25">
      <c r="I1022" s="851"/>
    </row>
    <row r="1023" spans="9:9" x14ac:dyDescent="0.25">
      <c r="I1023" s="851"/>
    </row>
    <row r="1024" spans="9:9" x14ac:dyDescent="0.25">
      <c r="I1024" s="851"/>
    </row>
    <row r="1025" spans="9:9" x14ac:dyDescent="0.25">
      <c r="I1025" s="851"/>
    </row>
    <row r="1026" spans="9:9" x14ac:dyDescent="0.25">
      <c r="I1026" s="851"/>
    </row>
    <row r="1027" spans="9:9" x14ac:dyDescent="0.25">
      <c r="I1027" s="851"/>
    </row>
    <row r="1028" spans="9:9" x14ac:dyDescent="0.25">
      <c r="I1028" s="851"/>
    </row>
    <row r="1029" spans="9:9" x14ac:dyDescent="0.25">
      <c r="I1029" s="851"/>
    </row>
    <row r="1030" spans="9:9" x14ac:dyDescent="0.25">
      <c r="I1030" s="851"/>
    </row>
    <row r="1031" spans="9:9" x14ac:dyDescent="0.25">
      <c r="I1031" s="851"/>
    </row>
    <row r="1032" spans="9:9" x14ac:dyDescent="0.25">
      <c r="I1032" s="851"/>
    </row>
    <row r="1033" spans="9:9" x14ac:dyDescent="0.25">
      <c r="I1033" s="851"/>
    </row>
    <row r="1034" spans="9:9" x14ac:dyDescent="0.25">
      <c r="I1034" s="851"/>
    </row>
    <row r="1035" spans="9:9" x14ac:dyDescent="0.25">
      <c r="I1035" s="851"/>
    </row>
    <row r="1036" spans="9:9" x14ac:dyDescent="0.25">
      <c r="I1036" s="851"/>
    </row>
    <row r="1037" spans="9:9" x14ac:dyDescent="0.25">
      <c r="I1037" s="851"/>
    </row>
    <row r="1038" spans="9:9" x14ac:dyDescent="0.25">
      <c r="I1038" s="851"/>
    </row>
    <row r="1039" spans="9:9" x14ac:dyDescent="0.25">
      <c r="I1039" s="851"/>
    </row>
    <row r="1040" spans="9:9" x14ac:dyDescent="0.25">
      <c r="I1040" s="851"/>
    </row>
    <row r="1041" spans="9:9" x14ac:dyDescent="0.25">
      <c r="I1041" s="851"/>
    </row>
    <row r="1042" spans="9:9" x14ac:dyDescent="0.25">
      <c r="I1042" s="851"/>
    </row>
    <row r="1043" spans="9:9" x14ac:dyDescent="0.25">
      <c r="I1043" s="851"/>
    </row>
    <row r="1044" spans="9:9" x14ac:dyDescent="0.25">
      <c r="I1044" s="851"/>
    </row>
    <row r="1045" spans="9:9" x14ac:dyDescent="0.25">
      <c r="I1045" s="851"/>
    </row>
    <row r="1046" spans="9:9" x14ac:dyDescent="0.25">
      <c r="I1046" s="851"/>
    </row>
    <row r="1047" spans="9:9" x14ac:dyDescent="0.25">
      <c r="I1047" s="851"/>
    </row>
    <row r="1048" spans="9:9" x14ac:dyDescent="0.25">
      <c r="I1048" s="851"/>
    </row>
    <row r="1049" spans="9:9" x14ac:dyDescent="0.25">
      <c r="I1049" s="851"/>
    </row>
    <row r="1050" spans="9:9" x14ac:dyDescent="0.25">
      <c r="I1050" s="851"/>
    </row>
    <row r="1051" spans="9:9" x14ac:dyDescent="0.25">
      <c r="I1051" s="851"/>
    </row>
    <row r="1052" spans="9:9" x14ac:dyDescent="0.25">
      <c r="I1052" s="851"/>
    </row>
    <row r="1053" spans="9:9" x14ac:dyDescent="0.25">
      <c r="I1053" s="851"/>
    </row>
    <row r="1054" spans="9:9" x14ac:dyDescent="0.25">
      <c r="I1054" s="851"/>
    </row>
    <row r="1055" spans="9:9" x14ac:dyDescent="0.25">
      <c r="I1055" s="851"/>
    </row>
    <row r="1056" spans="9:9" x14ac:dyDescent="0.25">
      <c r="I1056" s="851"/>
    </row>
    <row r="1057" spans="9:9" x14ac:dyDescent="0.25">
      <c r="I1057" s="851"/>
    </row>
    <row r="1058" spans="9:9" x14ac:dyDescent="0.25">
      <c r="I1058" s="851"/>
    </row>
    <row r="1059" spans="9:9" x14ac:dyDescent="0.25">
      <c r="I1059" s="851"/>
    </row>
    <row r="1060" spans="9:9" x14ac:dyDescent="0.25">
      <c r="I1060" s="851"/>
    </row>
    <row r="1061" spans="9:9" x14ac:dyDescent="0.25">
      <c r="I1061" s="851"/>
    </row>
    <row r="1062" spans="9:9" x14ac:dyDescent="0.25">
      <c r="I1062" s="851"/>
    </row>
    <row r="1063" spans="9:9" x14ac:dyDescent="0.25">
      <c r="I1063" s="851"/>
    </row>
    <row r="1064" spans="9:9" x14ac:dyDescent="0.25">
      <c r="I1064" s="851"/>
    </row>
    <row r="1065" spans="9:9" x14ac:dyDescent="0.25">
      <c r="I1065" s="851"/>
    </row>
    <row r="1066" spans="9:9" x14ac:dyDescent="0.25">
      <c r="I1066" s="851"/>
    </row>
    <row r="1067" spans="9:9" x14ac:dyDescent="0.25">
      <c r="I1067" s="851"/>
    </row>
    <row r="1068" spans="9:9" x14ac:dyDescent="0.25">
      <c r="I1068" s="851"/>
    </row>
    <row r="1069" spans="9:9" x14ac:dyDescent="0.25">
      <c r="I1069" s="851"/>
    </row>
    <row r="1070" spans="9:9" x14ac:dyDescent="0.25">
      <c r="I1070" s="851"/>
    </row>
    <row r="1071" spans="9:9" x14ac:dyDescent="0.25">
      <c r="I1071" s="851"/>
    </row>
    <row r="1072" spans="9:9" x14ac:dyDescent="0.25">
      <c r="I1072" s="851"/>
    </row>
    <row r="1073" spans="9:9" x14ac:dyDescent="0.25">
      <c r="I1073" s="851"/>
    </row>
    <row r="1074" spans="9:9" x14ac:dyDescent="0.25">
      <c r="I1074" s="851"/>
    </row>
    <row r="1075" spans="9:9" x14ac:dyDescent="0.25">
      <c r="I1075" s="851"/>
    </row>
    <row r="1076" spans="9:9" x14ac:dyDescent="0.25">
      <c r="I1076" s="851"/>
    </row>
    <row r="1077" spans="9:9" x14ac:dyDescent="0.25">
      <c r="I1077" s="851"/>
    </row>
    <row r="1078" spans="9:9" x14ac:dyDescent="0.25">
      <c r="I1078" s="851"/>
    </row>
    <row r="1079" spans="9:9" x14ac:dyDescent="0.25">
      <c r="I1079" s="851"/>
    </row>
    <row r="1080" spans="9:9" x14ac:dyDescent="0.25">
      <c r="I1080" s="851"/>
    </row>
    <row r="1081" spans="9:9" x14ac:dyDescent="0.25">
      <c r="I1081" s="851"/>
    </row>
    <row r="1082" spans="9:9" x14ac:dyDescent="0.25">
      <c r="I1082" s="851"/>
    </row>
    <row r="1083" spans="9:9" x14ac:dyDescent="0.25">
      <c r="I1083" s="851"/>
    </row>
    <row r="1084" spans="9:9" x14ac:dyDescent="0.25">
      <c r="I1084" s="851"/>
    </row>
    <row r="1085" spans="9:9" x14ac:dyDescent="0.25">
      <c r="I1085" s="851"/>
    </row>
    <row r="1086" spans="9:9" x14ac:dyDescent="0.25">
      <c r="I1086" s="851"/>
    </row>
    <row r="1087" spans="9:9" x14ac:dyDescent="0.25">
      <c r="I1087" s="851"/>
    </row>
    <row r="1088" spans="9:9" x14ac:dyDescent="0.25">
      <c r="I1088" s="851"/>
    </row>
    <row r="1089" spans="9:9" x14ac:dyDescent="0.25">
      <c r="I1089" s="851"/>
    </row>
    <row r="1090" spans="9:9" x14ac:dyDescent="0.25">
      <c r="I1090" s="851"/>
    </row>
    <row r="1091" spans="9:9" x14ac:dyDescent="0.25">
      <c r="I1091" s="851"/>
    </row>
    <row r="1092" spans="9:9" x14ac:dyDescent="0.25">
      <c r="I1092" s="851"/>
    </row>
    <row r="1093" spans="9:9" x14ac:dyDescent="0.25">
      <c r="I1093" s="851"/>
    </row>
    <row r="1094" spans="9:9" x14ac:dyDescent="0.25">
      <c r="I1094" s="851"/>
    </row>
    <row r="1095" spans="9:9" x14ac:dyDescent="0.25">
      <c r="I1095" s="851"/>
    </row>
    <row r="1096" spans="9:9" x14ac:dyDescent="0.25">
      <c r="I1096" s="851"/>
    </row>
    <row r="1097" spans="9:9" x14ac:dyDescent="0.25">
      <c r="I1097" s="851"/>
    </row>
    <row r="1098" spans="9:9" x14ac:dyDescent="0.25">
      <c r="I1098" s="851"/>
    </row>
    <row r="1099" spans="9:9" x14ac:dyDescent="0.25">
      <c r="I1099" s="851"/>
    </row>
    <row r="1100" spans="9:9" x14ac:dyDescent="0.25">
      <c r="I1100" s="851"/>
    </row>
    <row r="1101" spans="9:9" x14ac:dyDescent="0.25">
      <c r="I1101" s="851"/>
    </row>
    <row r="1102" spans="9:9" x14ac:dyDescent="0.25">
      <c r="I1102" s="851"/>
    </row>
    <row r="1103" spans="9:9" x14ac:dyDescent="0.25">
      <c r="I1103" s="851"/>
    </row>
    <row r="1104" spans="9:9" x14ac:dyDescent="0.25">
      <c r="I1104" s="851"/>
    </row>
    <row r="1105" spans="9:9" x14ac:dyDescent="0.25">
      <c r="I1105" s="851"/>
    </row>
    <row r="1106" spans="9:9" x14ac:dyDescent="0.25">
      <c r="I1106" s="851"/>
    </row>
    <row r="1107" spans="9:9" x14ac:dyDescent="0.25">
      <c r="I1107" s="851"/>
    </row>
    <row r="1108" spans="9:9" x14ac:dyDescent="0.25">
      <c r="I1108" s="851"/>
    </row>
    <row r="1109" spans="9:9" x14ac:dyDescent="0.25">
      <c r="I1109" s="851"/>
    </row>
    <row r="1110" spans="9:9" x14ac:dyDescent="0.25">
      <c r="I1110" s="851"/>
    </row>
    <row r="1111" spans="9:9" x14ac:dyDescent="0.25">
      <c r="I1111" s="851"/>
    </row>
    <row r="1112" spans="9:9" x14ac:dyDescent="0.25">
      <c r="I1112" s="851"/>
    </row>
    <row r="1113" spans="9:9" x14ac:dyDescent="0.25">
      <c r="I1113" s="851"/>
    </row>
    <row r="1114" spans="9:9" x14ac:dyDescent="0.25">
      <c r="I1114" s="851"/>
    </row>
    <row r="1115" spans="9:9" x14ac:dyDescent="0.25">
      <c r="I1115" s="851"/>
    </row>
    <row r="1116" spans="9:9" x14ac:dyDescent="0.25">
      <c r="I1116" s="851"/>
    </row>
    <row r="1117" spans="9:9" x14ac:dyDescent="0.25">
      <c r="I1117" s="851"/>
    </row>
    <row r="1118" spans="9:9" x14ac:dyDescent="0.25">
      <c r="I1118" s="851"/>
    </row>
    <row r="1119" spans="9:9" x14ac:dyDescent="0.25">
      <c r="I1119" s="851"/>
    </row>
    <row r="1120" spans="9:9" x14ac:dyDescent="0.25">
      <c r="I1120" s="851"/>
    </row>
    <row r="1121" spans="9:9" x14ac:dyDescent="0.25">
      <c r="I1121" s="851"/>
    </row>
    <row r="1122" spans="9:9" x14ac:dyDescent="0.25">
      <c r="I1122" s="851"/>
    </row>
    <row r="1123" spans="9:9" x14ac:dyDescent="0.25">
      <c r="I1123" s="851"/>
    </row>
    <row r="1124" spans="9:9" x14ac:dyDescent="0.25">
      <c r="I1124" s="851"/>
    </row>
    <row r="1125" spans="9:9" x14ac:dyDescent="0.25">
      <c r="I1125" s="851"/>
    </row>
    <row r="1126" spans="9:9" x14ac:dyDescent="0.25">
      <c r="I1126" s="851"/>
    </row>
    <row r="1127" spans="9:9" x14ac:dyDescent="0.25">
      <c r="I1127" s="851"/>
    </row>
    <row r="1128" spans="9:9" x14ac:dyDescent="0.25">
      <c r="I1128" s="851"/>
    </row>
    <row r="1129" spans="9:9" x14ac:dyDescent="0.25">
      <c r="I1129" s="851"/>
    </row>
    <row r="1130" spans="9:9" x14ac:dyDescent="0.25">
      <c r="I1130" s="851"/>
    </row>
    <row r="1131" spans="9:9" x14ac:dyDescent="0.25">
      <c r="I1131" s="851"/>
    </row>
    <row r="1132" spans="9:9" x14ac:dyDescent="0.25">
      <c r="I1132" s="851"/>
    </row>
    <row r="1133" spans="9:9" x14ac:dyDescent="0.25">
      <c r="I1133" s="851"/>
    </row>
    <row r="1134" spans="9:9" x14ac:dyDescent="0.25">
      <c r="I1134" s="851"/>
    </row>
    <row r="1135" spans="9:9" x14ac:dyDescent="0.25">
      <c r="I1135" s="851"/>
    </row>
    <row r="1136" spans="9:9" x14ac:dyDescent="0.25">
      <c r="I1136" s="851"/>
    </row>
    <row r="1137" spans="9:9" x14ac:dyDescent="0.25">
      <c r="I1137" s="851"/>
    </row>
    <row r="1138" spans="9:9" x14ac:dyDescent="0.25">
      <c r="I1138" s="851"/>
    </row>
    <row r="1139" spans="9:9" x14ac:dyDescent="0.25">
      <c r="I1139" s="851"/>
    </row>
    <row r="1140" spans="9:9" x14ac:dyDescent="0.25">
      <c r="I1140" s="851"/>
    </row>
    <row r="1141" spans="9:9" x14ac:dyDescent="0.25">
      <c r="I1141" s="851"/>
    </row>
    <row r="1142" spans="9:9" x14ac:dyDescent="0.25">
      <c r="I1142" s="851"/>
    </row>
    <row r="1143" spans="9:9" x14ac:dyDescent="0.25">
      <c r="I1143" s="851"/>
    </row>
    <row r="1144" spans="9:9" x14ac:dyDescent="0.25">
      <c r="I1144" s="851"/>
    </row>
    <row r="1145" spans="9:9" x14ac:dyDescent="0.25">
      <c r="I1145" s="851"/>
    </row>
    <row r="1146" spans="9:9" x14ac:dyDescent="0.25">
      <c r="I1146" s="851"/>
    </row>
    <row r="1147" spans="9:9" x14ac:dyDescent="0.25">
      <c r="I1147" s="851"/>
    </row>
    <row r="1148" spans="9:9" x14ac:dyDescent="0.25">
      <c r="I1148" s="851"/>
    </row>
    <row r="1149" spans="9:9" x14ac:dyDescent="0.25">
      <c r="I1149" s="851"/>
    </row>
    <row r="1150" spans="9:9" x14ac:dyDescent="0.25">
      <c r="I1150" s="851"/>
    </row>
    <row r="1151" spans="9:9" x14ac:dyDescent="0.25">
      <c r="I1151" s="851"/>
    </row>
    <row r="1152" spans="9:9" x14ac:dyDescent="0.25">
      <c r="I1152" s="851"/>
    </row>
    <row r="1153" spans="9:9" x14ac:dyDescent="0.25">
      <c r="I1153" s="851"/>
    </row>
    <row r="1154" spans="9:9" x14ac:dyDescent="0.25">
      <c r="I1154" s="851"/>
    </row>
    <row r="1155" spans="9:9" x14ac:dyDescent="0.25">
      <c r="I1155" s="851"/>
    </row>
    <row r="1156" spans="9:9" x14ac:dyDescent="0.25">
      <c r="I1156" s="851"/>
    </row>
    <row r="1157" spans="9:9" x14ac:dyDescent="0.25">
      <c r="I1157" s="851"/>
    </row>
    <row r="1158" spans="9:9" x14ac:dyDescent="0.25">
      <c r="I1158" s="851"/>
    </row>
    <row r="1159" spans="9:9" x14ac:dyDescent="0.25">
      <c r="I1159" s="851"/>
    </row>
    <row r="1160" spans="9:9" x14ac:dyDescent="0.25">
      <c r="I1160" s="851"/>
    </row>
    <row r="1161" spans="9:9" x14ac:dyDescent="0.25">
      <c r="I1161" s="851"/>
    </row>
    <row r="1162" spans="9:9" x14ac:dyDescent="0.25">
      <c r="I1162" s="851"/>
    </row>
    <row r="1163" spans="9:9" x14ac:dyDescent="0.25">
      <c r="I1163" s="851"/>
    </row>
    <row r="1164" spans="9:9" x14ac:dyDescent="0.25">
      <c r="I1164" s="851"/>
    </row>
    <row r="1165" spans="9:9" x14ac:dyDescent="0.25">
      <c r="I1165" s="851"/>
    </row>
    <row r="1166" spans="9:9" x14ac:dyDescent="0.25">
      <c r="I1166" s="851"/>
    </row>
    <row r="1167" spans="9:9" x14ac:dyDescent="0.25">
      <c r="I1167" s="851"/>
    </row>
    <row r="1168" spans="9:9" x14ac:dyDescent="0.25">
      <c r="I1168" s="851"/>
    </row>
    <row r="1169" spans="9:9" x14ac:dyDescent="0.25">
      <c r="I1169" s="851"/>
    </row>
    <row r="1170" spans="9:9" x14ac:dyDescent="0.25">
      <c r="I1170" s="851"/>
    </row>
    <row r="1171" spans="9:9" x14ac:dyDescent="0.25">
      <c r="I1171" s="851"/>
    </row>
    <row r="1172" spans="9:9" x14ac:dyDescent="0.25">
      <c r="I1172" s="851"/>
    </row>
    <row r="1173" spans="9:9" x14ac:dyDescent="0.25">
      <c r="I1173" s="851"/>
    </row>
    <row r="1174" spans="9:9" x14ac:dyDescent="0.25">
      <c r="I1174" s="851"/>
    </row>
    <row r="1175" spans="9:9" x14ac:dyDescent="0.25">
      <c r="I1175" s="851"/>
    </row>
    <row r="1176" spans="9:9" x14ac:dyDescent="0.25">
      <c r="I1176" s="851"/>
    </row>
    <row r="1177" spans="9:9" x14ac:dyDescent="0.25">
      <c r="I1177" s="851"/>
    </row>
    <row r="1178" spans="9:9" x14ac:dyDescent="0.25">
      <c r="I1178" s="851"/>
    </row>
    <row r="1179" spans="9:9" x14ac:dyDescent="0.25">
      <c r="I1179" s="851"/>
    </row>
    <row r="1180" spans="9:9" x14ac:dyDescent="0.25">
      <c r="I1180" s="851"/>
    </row>
    <row r="1181" spans="9:9" x14ac:dyDescent="0.25">
      <c r="I1181" s="851"/>
    </row>
    <row r="1182" spans="9:9" x14ac:dyDescent="0.25">
      <c r="I1182" s="851"/>
    </row>
    <row r="1183" spans="9:9" x14ac:dyDescent="0.25">
      <c r="I1183" s="851"/>
    </row>
    <row r="1184" spans="9:9" x14ac:dyDescent="0.25">
      <c r="I1184" s="851"/>
    </row>
    <row r="1185" spans="9:9" x14ac:dyDescent="0.25">
      <c r="I1185" s="851"/>
    </row>
    <row r="1186" spans="9:9" x14ac:dyDescent="0.25">
      <c r="I1186" s="851"/>
    </row>
    <row r="1187" spans="9:9" x14ac:dyDescent="0.25">
      <c r="I1187" s="851"/>
    </row>
    <row r="1188" spans="9:9" x14ac:dyDescent="0.25">
      <c r="I1188" s="851"/>
    </row>
    <row r="1189" spans="9:9" x14ac:dyDescent="0.25">
      <c r="I1189" s="851"/>
    </row>
    <row r="1190" spans="9:9" x14ac:dyDescent="0.25">
      <c r="I1190" s="851"/>
    </row>
    <row r="1191" spans="9:9" x14ac:dyDescent="0.25">
      <c r="I1191" s="851"/>
    </row>
    <row r="1192" spans="9:9" x14ac:dyDescent="0.25">
      <c r="I1192" s="851"/>
    </row>
    <row r="1193" spans="9:9" x14ac:dyDescent="0.25">
      <c r="I1193" s="851"/>
    </row>
    <row r="1194" spans="9:9" x14ac:dyDescent="0.25">
      <c r="I1194" s="851"/>
    </row>
    <row r="1195" spans="9:9" x14ac:dyDescent="0.25">
      <c r="I1195" s="851"/>
    </row>
    <row r="1196" spans="9:9" x14ac:dyDescent="0.25">
      <c r="I1196" s="851"/>
    </row>
    <row r="1197" spans="9:9" x14ac:dyDescent="0.25">
      <c r="I1197" s="851"/>
    </row>
    <row r="1198" spans="9:9" x14ac:dyDescent="0.25">
      <c r="I1198" s="851"/>
    </row>
    <row r="1199" spans="9:9" x14ac:dyDescent="0.25">
      <c r="I1199" s="851"/>
    </row>
    <row r="1200" spans="9:9" x14ac:dyDescent="0.25">
      <c r="I1200" s="851"/>
    </row>
    <row r="1201" spans="9:9" x14ac:dyDescent="0.25">
      <c r="I1201" s="851"/>
    </row>
    <row r="1202" spans="9:9" x14ac:dyDescent="0.25">
      <c r="I1202" s="851"/>
    </row>
    <row r="1203" spans="9:9" x14ac:dyDescent="0.25">
      <c r="I1203" s="851"/>
    </row>
    <row r="1204" spans="9:9" x14ac:dyDescent="0.25">
      <c r="I1204" s="851"/>
    </row>
    <row r="1205" spans="9:9" x14ac:dyDescent="0.25">
      <c r="I1205" s="851"/>
    </row>
    <row r="1206" spans="9:9" x14ac:dyDescent="0.25">
      <c r="I1206" s="851"/>
    </row>
    <row r="1207" spans="9:9" x14ac:dyDescent="0.25">
      <c r="I1207" s="851"/>
    </row>
    <row r="1208" spans="9:9" x14ac:dyDescent="0.25">
      <c r="I1208" s="851"/>
    </row>
    <row r="1209" spans="9:9" x14ac:dyDescent="0.25">
      <c r="I1209" s="851"/>
    </row>
    <row r="1210" spans="9:9" x14ac:dyDescent="0.25">
      <c r="I1210" s="851"/>
    </row>
    <row r="1211" spans="9:9" x14ac:dyDescent="0.25">
      <c r="I1211" s="851"/>
    </row>
    <row r="1212" spans="9:9" x14ac:dyDescent="0.25">
      <c r="I1212" s="851"/>
    </row>
    <row r="1213" spans="9:9" x14ac:dyDescent="0.25">
      <c r="I1213" s="851"/>
    </row>
    <row r="1214" spans="9:9" x14ac:dyDescent="0.25">
      <c r="I1214" s="851"/>
    </row>
    <row r="1215" spans="9:9" x14ac:dyDescent="0.25">
      <c r="I1215" s="851"/>
    </row>
    <row r="1216" spans="9:9" x14ac:dyDescent="0.25">
      <c r="I1216" s="851"/>
    </row>
    <row r="1217" spans="9:9" x14ac:dyDescent="0.25">
      <c r="I1217" s="851"/>
    </row>
    <row r="1218" spans="9:9" x14ac:dyDescent="0.25">
      <c r="I1218" s="851"/>
    </row>
    <row r="1219" spans="9:9" x14ac:dyDescent="0.25">
      <c r="I1219" s="851"/>
    </row>
    <row r="1220" spans="9:9" x14ac:dyDescent="0.25">
      <c r="I1220" s="851"/>
    </row>
    <row r="1221" spans="9:9" x14ac:dyDescent="0.25">
      <c r="I1221" s="851"/>
    </row>
    <row r="1222" spans="9:9" x14ac:dyDescent="0.25">
      <c r="I1222" s="851"/>
    </row>
    <row r="1223" spans="9:9" x14ac:dyDescent="0.25">
      <c r="I1223" s="851"/>
    </row>
    <row r="1224" spans="9:9" x14ac:dyDescent="0.25">
      <c r="I1224" s="851"/>
    </row>
    <row r="1225" spans="9:9" x14ac:dyDescent="0.25">
      <c r="I1225" s="851"/>
    </row>
    <row r="1226" spans="9:9" x14ac:dyDescent="0.25">
      <c r="I1226" s="851"/>
    </row>
    <row r="1227" spans="9:9" x14ac:dyDescent="0.25">
      <c r="I1227" s="851"/>
    </row>
    <row r="1228" spans="9:9" x14ac:dyDescent="0.25">
      <c r="I1228" s="851"/>
    </row>
    <row r="1229" spans="9:9" x14ac:dyDescent="0.25">
      <c r="I1229" s="851"/>
    </row>
    <row r="1230" spans="9:9" x14ac:dyDescent="0.25">
      <c r="I1230" s="851"/>
    </row>
    <row r="1231" spans="9:9" x14ac:dyDescent="0.25">
      <c r="I1231" s="851"/>
    </row>
    <row r="1232" spans="9:9" x14ac:dyDescent="0.25">
      <c r="I1232" s="851"/>
    </row>
    <row r="1233" spans="9:9" x14ac:dyDescent="0.25">
      <c r="I1233" s="851"/>
    </row>
    <row r="1234" spans="9:9" x14ac:dyDescent="0.25">
      <c r="I1234" s="851"/>
    </row>
    <row r="1235" spans="9:9" x14ac:dyDescent="0.25">
      <c r="I1235" s="851"/>
    </row>
    <row r="1236" spans="9:9" x14ac:dyDescent="0.25">
      <c r="I1236" s="851"/>
    </row>
    <row r="1237" spans="9:9" x14ac:dyDescent="0.25">
      <c r="I1237" s="851"/>
    </row>
    <row r="1238" spans="9:9" x14ac:dyDescent="0.25">
      <c r="I1238" s="851"/>
    </row>
    <row r="1239" spans="9:9" x14ac:dyDescent="0.25">
      <c r="I1239" s="851"/>
    </row>
    <row r="1240" spans="9:9" x14ac:dyDescent="0.25">
      <c r="I1240" s="851"/>
    </row>
    <row r="1241" spans="9:9" x14ac:dyDescent="0.25">
      <c r="I1241" s="851"/>
    </row>
    <row r="1242" spans="9:9" x14ac:dyDescent="0.25">
      <c r="I1242" s="851"/>
    </row>
    <row r="1243" spans="9:9" x14ac:dyDescent="0.25">
      <c r="I1243" s="851"/>
    </row>
    <row r="1244" spans="9:9" x14ac:dyDescent="0.25">
      <c r="I1244" s="851"/>
    </row>
    <row r="1245" spans="9:9" x14ac:dyDescent="0.25">
      <c r="I1245" s="851"/>
    </row>
    <row r="1246" spans="9:9" x14ac:dyDescent="0.25">
      <c r="I1246" s="851"/>
    </row>
    <row r="1247" spans="9:9" x14ac:dyDescent="0.25">
      <c r="I1247" s="851"/>
    </row>
    <row r="1248" spans="9:9" x14ac:dyDescent="0.25">
      <c r="I1248" s="851"/>
    </row>
    <row r="1249" spans="9:9" x14ac:dyDescent="0.25">
      <c r="I1249" s="851"/>
    </row>
    <row r="1250" spans="9:9" x14ac:dyDescent="0.25">
      <c r="I1250" s="851"/>
    </row>
    <row r="1251" spans="9:9" x14ac:dyDescent="0.25">
      <c r="I1251" s="851"/>
    </row>
    <row r="1252" spans="9:9" x14ac:dyDescent="0.25">
      <c r="I1252" s="851"/>
    </row>
    <row r="1253" spans="9:9" x14ac:dyDescent="0.25">
      <c r="I1253" s="851"/>
    </row>
    <row r="1254" spans="9:9" x14ac:dyDescent="0.25">
      <c r="I1254" s="851"/>
    </row>
    <row r="1255" spans="9:9" x14ac:dyDescent="0.25">
      <c r="I1255" s="851"/>
    </row>
    <row r="1256" spans="9:9" x14ac:dyDescent="0.25">
      <c r="I1256" s="851"/>
    </row>
    <row r="1257" spans="9:9" x14ac:dyDescent="0.25">
      <c r="I1257" s="851"/>
    </row>
    <row r="1258" spans="9:9" x14ac:dyDescent="0.25">
      <c r="I1258" s="851"/>
    </row>
    <row r="1259" spans="9:9" x14ac:dyDescent="0.25">
      <c r="I1259" s="851"/>
    </row>
    <row r="1260" spans="9:9" x14ac:dyDescent="0.25">
      <c r="I1260" s="851"/>
    </row>
    <row r="1261" spans="9:9" x14ac:dyDescent="0.25">
      <c r="I1261" s="851"/>
    </row>
    <row r="1262" spans="9:9" x14ac:dyDescent="0.25">
      <c r="I1262" s="851"/>
    </row>
    <row r="1263" spans="9:9" x14ac:dyDescent="0.25">
      <c r="I1263" s="851"/>
    </row>
    <row r="1264" spans="9:9" x14ac:dyDescent="0.25">
      <c r="I1264" s="851"/>
    </row>
    <row r="1265" spans="9:9" x14ac:dyDescent="0.25">
      <c r="I1265" s="851"/>
    </row>
    <row r="1266" spans="9:9" x14ac:dyDescent="0.25">
      <c r="I1266" s="851"/>
    </row>
    <row r="1267" spans="9:9" x14ac:dyDescent="0.25">
      <c r="I1267" s="851"/>
    </row>
    <row r="1268" spans="9:9" x14ac:dyDescent="0.25">
      <c r="I1268" s="851"/>
    </row>
    <row r="1269" spans="9:9" x14ac:dyDescent="0.25">
      <c r="I1269" s="851"/>
    </row>
    <row r="1270" spans="9:9" x14ac:dyDescent="0.25">
      <c r="I1270" s="851"/>
    </row>
    <row r="1271" spans="9:9" x14ac:dyDescent="0.25">
      <c r="I1271" s="851"/>
    </row>
    <row r="1272" spans="9:9" x14ac:dyDescent="0.25">
      <c r="I1272" s="851"/>
    </row>
    <row r="1273" spans="9:9" x14ac:dyDescent="0.25">
      <c r="I1273" s="851"/>
    </row>
    <row r="1274" spans="9:9" x14ac:dyDescent="0.25">
      <c r="I1274" s="851"/>
    </row>
    <row r="1275" spans="9:9" x14ac:dyDescent="0.25">
      <c r="I1275" s="851"/>
    </row>
    <row r="1276" spans="9:9" x14ac:dyDescent="0.25">
      <c r="I1276" s="851"/>
    </row>
    <row r="1277" spans="9:9" x14ac:dyDescent="0.25">
      <c r="I1277" s="851"/>
    </row>
    <row r="1278" spans="9:9" x14ac:dyDescent="0.25">
      <c r="I1278" s="851"/>
    </row>
    <row r="1279" spans="9:9" x14ac:dyDescent="0.25">
      <c r="I1279" s="851"/>
    </row>
    <row r="1280" spans="9:9" x14ac:dyDescent="0.25">
      <c r="I1280" s="851"/>
    </row>
    <row r="1281" spans="9:9" x14ac:dyDescent="0.25">
      <c r="I1281" s="851"/>
    </row>
    <row r="1282" spans="9:9" x14ac:dyDescent="0.25">
      <c r="I1282" s="851"/>
    </row>
    <row r="1283" spans="9:9" x14ac:dyDescent="0.25">
      <c r="I1283" s="851"/>
    </row>
    <row r="1284" spans="9:9" x14ac:dyDescent="0.25">
      <c r="I1284" s="851"/>
    </row>
    <row r="1285" spans="9:9" x14ac:dyDescent="0.25">
      <c r="I1285" s="851"/>
    </row>
    <row r="1286" spans="9:9" x14ac:dyDescent="0.25">
      <c r="I1286" s="851"/>
    </row>
  </sheetData>
  <mergeCells count="20">
    <mergeCell ref="I5:I6"/>
    <mergeCell ref="C40:H40"/>
    <mergeCell ref="B48:H48"/>
    <mergeCell ref="C42:H42"/>
    <mergeCell ref="C43:H43"/>
    <mergeCell ref="C44:H44"/>
    <mergeCell ref="B45:I45"/>
    <mergeCell ref="B46:H46"/>
    <mergeCell ref="B47:H47"/>
    <mergeCell ref="C41:H41"/>
    <mergeCell ref="F5:F6"/>
    <mergeCell ref="G5:G6"/>
    <mergeCell ref="H5:H6"/>
    <mergeCell ref="B1:B2"/>
    <mergeCell ref="C1:C2"/>
    <mergeCell ref="D1:D2"/>
    <mergeCell ref="E1:E2"/>
    <mergeCell ref="B5:B6"/>
    <mergeCell ref="D5:D6"/>
    <mergeCell ref="E5:E6"/>
  </mergeCells>
  <pageMargins left="0.7" right="0.7" top="0.75" bottom="0.75" header="0.3" footer="0.3"/>
  <pageSetup paperSize="9" scale="6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F175"/>
  <sheetViews>
    <sheetView view="pageBreakPreview" topLeftCell="A172" zoomScaleNormal="100" zoomScaleSheetLayoutView="100" workbookViewId="0">
      <selection activeCell="B155" sqref="B155"/>
    </sheetView>
  </sheetViews>
  <sheetFormatPr defaultColWidth="9.07421875" defaultRowHeight="14.6" x14ac:dyDescent="0.4"/>
  <cols>
    <col min="1" max="1" width="5" style="896" customWidth="1"/>
    <col min="2" max="2" width="43.84375" style="897" customWidth="1"/>
    <col min="3" max="3" width="6.84375" style="898" customWidth="1"/>
    <col min="4" max="4" width="9.69140625" style="859" customWidth="1"/>
    <col min="5" max="5" width="11.69140625" style="899" customWidth="1"/>
    <col min="6" max="6" width="14.3046875" style="899" customWidth="1"/>
    <col min="7" max="241" width="9.07421875" style="859"/>
    <col min="242" max="242" width="5" style="859" customWidth="1"/>
    <col min="243" max="243" width="43.84375" style="859" customWidth="1"/>
    <col min="244" max="244" width="6.84375" style="859" customWidth="1"/>
    <col min="245" max="245" width="9.69140625" style="859" customWidth="1"/>
    <col min="246" max="246" width="11.69140625" style="859" customWidth="1"/>
    <col min="247" max="247" width="14.3046875" style="859" customWidth="1"/>
    <col min="248" max="248" width="9.07421875" style="859"/>
    <col min="249" max="249" width="11.4609375" style="859" customWidth="1"/>
    <col min="250" max="250" width="13.3046875" style="859" customWidth="1"/>
    <col min="251" max="497" width="9.07421875" style="859"/>
    <col min="498" max="498" width="5" style="859" customWidth="1"/>
    <col min="499" max="499" width="43.84375" style="859" customWidth="1"/>
    <col min="500" max="500" width="6.84375" style="859" customWidth="1"/>
    <col min="501" max="501" width="9.69140625" style="859" customWidth="1"/>
    <col min="502" max="502" width="11.69140625" style="859" customWidth="1"/>
    <col min="503" max="503" width="14.3046875" style="859" customWidth="1"/>
    <col min="504" max="504" width="9.07421875" style="859"/>
    <col min="505" max="505" width="11.4609375" style="859" customWidth="1"/>
    <col min="506" max="506" width="13.3046875" style="859" customWidth="1"/>
    <col min="507" max="753" width="9.07421875" style="859"/>
    <col min="754" max="754" width="5" style="859" customWidth="1"/>
    <col min="755" max="755" width="43.84375" style="859" customWidth="1"/>
    <col min="756" max="756" width="6.84375" style="859" customWidth="1"/>
    <col min="757" max="757" width="9.69140625" style="859" customWidth="1"/>
    <col min="758" max="758" width="11.69140625" style="859" customWidth="1"/>
    <col min="759" max="759" width="14.3046875" style="859" customWidth="1"/>
    <col min="760" max="760" width="9.07421875" style="859"/>
    <col min="761" max="761" width="11.4609375" style="859" customWidth="1"/>
    <col min="762" max="762" width="13.3046875" style="859" customWidth="1"/>
    <col min="763" max="1009" width="9.07421875" style="859"/>
    <col min="1010" max="1010" width="5" style="859" customWidth="1"/>
    <col min="1011" max="1011" width="43.84375" style="859" customWidth="1"/>
    <col min="1012" max="1012" width="6.84375" style="859" customWidth="1"/>
    <col min="1013" max="1013" width="9.69140625" style="859" customWidth="1"/>
    <col min="1014" max="1014" width="11.69140625" style="859" customWidth="1"/>
    <col min="1015" max="1015" width="14.3046875" style="859" customWidth="1"/>
    <col min="1016" max="1016" width="9.07421875" style="859"/>
    <col min="1017" max="1017" width="11.4609375" style="859" customWidth="1"/>
    <col min="1018" max="1018" width="13.3046875" style="859" customWidth="1"/>
    <col min="1019" max="1265" width="9.07421875" style="859"/>
    <col min="1266" max="1266" width="5" style="859" customWidth="1"/>
    <col min="1267" max="1267" width="43.84375" style="859" customWidth="1"/>
    <col min="1268" max="1268" width="6.84375" style="859" customWidth="1"/>
    <col min="1269" max="1269" width="9.69140625" style="859" customWidth="1"/>
    <col min="1270" max="1270" width="11.69140625" style="859" customWidth="1"/>
    <col min="1271" max="1271" width="14.3046875" style="859" customWidth="1"/>
    <col min="1272" max="1272" width="9.07421875" style="859"/>
    <col min="1273" max="1273" width="11.4609375" style="859" customWidth="1"/>
    <col min="1274" max="1274" width="13.3046875" style="859" customWidth="1"/>
    <col min="1275" max="1521" width="9.07421875" style="859"/>
    <col min="1522" max="1522" width="5" style="859" customWidth="1"/>
    <col min="1523" max="1523" width="43.84375" style="859" customWidth="1"/>
    <col min="1524" max="1524" width="6.84375" style="859" customWidth="1"/>
    <col min="1525" max="1525" width="9.69140625" style="859" customWidth="1"/>
    <col min="1526" max="1526" width="11.69140625" style="859" customWidth="1"/>
    <col min="1527" max="1527" width="14.3046875" style="859" customWidth="1"/>
    <col min="1528" max="1528" width="9.07421875" style="859"/>
    <col min="1529" max="1529" width="11.4609375" style="859" customWidth="1"/>
    <col min="1530" max="1530" width="13.3046875" style="859" customWidth="1"/>
    <col min="1531" max="1777" width="9.07421875" style="859"/>
    <col min="1778" max="1778" width="5" style="859" customWidth="1"/>
    <col min="1779" max="1779" width="43.84375" style="859" customWidth="1"/>
    <col min="1780" max="1780" width="6.84375" style="859" customWidth="1"/>
    <col min="1781" max="1781" width="9.69140625" style="859" customWidth="1"/>
    <col min="1782" max="1782" width="11.69140625" style="859" customWidth="1"/>
    <col min="1783" max="1783" width="14.3046875" style="859" customWidth="1"/>
    <col min="1784" max="1784" width="9.07421875" style="859"/>
    <col min="1785" max="1785" width="11.4609375" style="859" customWidth="1"/>
    <col min="1786" max="1786" width="13.3046875" style="859" customWidth="1"/>
    <col min="1787" max="2033" width="9.07421875" style="859"/>
    <col min="2034" max="2034" width="5" style="859" customWidth="1"/>
    <col min="2035" max="2035" width="43.84375" style="859" customWidth="1"/>
    <col min="2036" max="2036" width="6.84375" style="859" customWidth="1"/>
    <col min="2037" max="2037" width="9.69140625" style="859" customWidth="1"/>
    <col min="2038" max="2038" width="11.69140625" style="859" customWidth="1"/>
    <col min="2039" max="2039" width="14.3046875" style="859" customWidth="1"/>
    <col min="2040" max="2040" width="9.07421875" style="859"/>
    <col min="2041" max="2041" width="11.4609375" style="859" customWidth="1"/>
    <col min="2042" max="2042" width="13.3046875" style="859" customWidth="1"/>
    <col min="2043" max="2289" width="9.07421875" style="859"/>
    <col min="2290" max="2290" width="5" style="859" customWidth="1"/>
    <col min="2291" max="2291" width="43.84375" style="859" customWidth="1"/>
    <col min="2292" max="2292" width="6.84375" style="859" customWidth="1"/>
    <col min="2293" max="2293" width="9.69140625" style="859" customWidth="1"/>
    <col min="2294" max="2294" width="11.69140625" style="859" customWidth="1"/>
    <col min="2295" max="2295" width="14.3046875" style="859" customWidth="1"/>
    <col min="2296" max="2296" width="9.07421875" style="859"/>
    <col min="2297" max="2297" width="11.4609375" style="859" customWidth="1"/>
    <col min="2298" max="2298" width="13.3046875" style="859" customWidth="1"/>
    <col min="2299" max="2545" width="9.07421875" style="859"/>
    <col min="2546" max="2546" width="5" style="859" customWidth="1"/>
    <col min="2547" max="2547" width="43.84375" style="859" customWidth="1"/>
    <col min="2548" max="2548" width="6.84375" style="859" customWidth="1"/>
    <col min="2549" max="2549" width="9.69140625" style="859" customWidth="1"/>
    <col min="2550" max="2550" width="11.69140625" style="859" customWidth="1"/>
    <col min="2551" max="2551" width="14.3046875" style="859" customWidth="1"/>
    <col min="2552" max="2552" width="9.07421875" style="859"/>
    <col min="2553" max="2553" width="11.4609375" style="859" customWidth="1"/>
    <col min="2554" max="2554" width="13.3046875" style="859" customWidth="1"/>
    <col min="2555" max="2801" width="9.07421875" style="859"/>
    <col min="2802" max="2802" width="5" style="859" customWidth="1"/>
    <col min="2803" max="2803" width="43.84375" style="859" customWidth="1"/>
    <col min="2804" max="2804" width="6.84375" style="859" customWidth="1"/>
    <col min="2805" max="2805" width="9.69140625" style="859" customWidth="1"/>
    <col min="2806" max="2806" width="11.69140625" style="859" customWidth="1"/>
    <col min="2807" max="2807" width="14.3046875" style="859" customWidth="1"/>
    <col min="2808" max="2808" width="9.07421875" style="859"/>
    <col min="2809" max="2809" width="11.4609375" style="859" customWidth="1"/>
    <col min="2810" max="2810" width="13.3046875" style="859" customWidth="1"/>
    <col min="2811" max="3057" width="9.07421875" style="859"/>
    <col min="3058" max="3058" width="5" style="859" customWidth="1"/>
    <col min="3059" max="3059" width="43.84375" style="859" customWidth="1"/>
    <col min="3060" max="3060" width="6.84375" style="859" customWidth="1"/>
    <col min="3061" max="3061" width="9.69140625" style="859" customWidth="1"/>
    <col min="3062" max="3062" width="11.69140625" style="859" customWidth="1"/>
    <col min="3063" max="3063" width="14.3046875" style="859" customWidth="1"/>
    <col min="3064" max="3064" width="9.07421875" style="859"/>
    <col min="3065" max="3065" width="11.4609375" style="859" customWidth="1"/>
    <col min="3066" max="3066" width="13.3046875" style="859" customWidth="1"/>
    <col min="3067" max="3313" width="9.07421875" style="859"/>
    <col min="3314" max="3314" width="5" style="859" customWidth="1"/>
    <col min="3315" max="3315" width="43.84375" style="859" customWidth="1"/>
    <col min="3316" max="3316" width="6.84375" style="859" customWidth="1"/>
    <col min="3317" max="3317" width="9.69140625" style="859" customWidth="1"/>
    <col min="3318" max="3318" width="11.69140625" style="859" customWidth="1"/>
    <col min="3319" max="3319" width="14.3046875" style="859" customWidth="1"/>
    <col min="3320" max="3320" width="9.07421875" style="859"/>
    <col min="3321" max="3321" width="11.4609375" style="859" customWidth="1"/>
    <col min="3322" max="3322" width="13.3046875" style="859" customWidth="1"/>
    <col min="3323" max="3569" width="9.07421875" style="859"/>
    <col min="3570" max="3570" width="5" style="859" customWidth="1"/>
    <col min="3571" max="3571" width="43.84375" style="859" customWidth="1"/>
    <col min="3572" max="3572" width="6.84375" style="859" customWidth="1"/>
    <col min="3573" max="3573" width="9.69140625" style="859" customWidth="1"/>
    <col min="3574" max="3574" width="11.69140625" style="859" customWidth="1"/>
    <col min="3575" max="3575" width="14.3046875" style="859" customWidth="1"/>
    <col min="3576" max="3576" width="9.07421875" style="859"/>
    <col min="3577" max="3577" width="11.4609375" style="859" customWidth="1"/>
    <col min="3578" max="3578" width="13.3046875" style="859" customWidth="1"/>
    <col min="3579" max="3825" width="9.07421875" style="859"/>
    <col min="3826" max="3826" width="5" style="859" customWidth="1"/>
    <col min="3827" max="3827" width="43.84375" style="859" customWidth="1"/>
    <col min="3828" max="3828" width="6.84375" style="859" customWidth="1"/>
    <col min="3829" max="3829" width="9.69140625" style="859" customWidth="1"/>
    <col min="3830" max="3830" width="11.69140625" style="859" customWidth="1"/>
    <col min="3831" max="3831" width="14.3046875" style="859" customWidth="1"/>
    <col min="3832" max="3832" width="9.07421875" style="859"/>
    <col min="3833" max="3833" width="11.4609375" style="859" customWidth="1"/>
    <col min="3834" max="3834" width="13.3046875" style="859" customWidth="1"/>
    <col min="3835" max="4081" width="9.07421875" style="859"/>
    <col min="4082" max="4082" width="5" style="859" customWidth="1"/>
    <col min="4083" max="4083" width="43.84375" style="859" customWidth="1"/>
    <col min="4084" max="4084" width="6.84375" style="859" customWidth="1"/>
    <col min="4085" max="4085" width="9.69140625" style="859" customWidth="1"/>
    <col min="4086" max="4086" width="11.69140625" style="859" customWidth="1"/>
    <col min="4087" max="4087" width="14.3046875" style="859" customWidth="1"/>
    <col min="4088" max="4088" width="9.07421875" style="859"/>
    <col min="4089" max="4089" width="11.4609375" style="859" customWidth="1"/>
    <col min="4090" max="4090" width="13.3046875" style="859" customWidth="1"/>
    <col min="4091" max="4337" width="9.07421875" style="859"/>
    <col min="4338" max="4338" width="5" style="859" customWidth="1"/>
    <col min="4339" max="4339" width="43.84375" style="859" customWidth="1"/>
    <col min="4340" max="4340" width="6.84375" style="859" customWidth="1"/>
    <col min="4341" max="4341" width="9.69140625" style="859" customWidth="1"/>
    <col min="4342" max="4342" width="11.69140625" style="859" customWidth="1"/>
    <col min="4343" max="4343" width="14.3046875" style="859" customWidth="1"/>
    <col min="4344" max="4344" width="9.07421875" style="859"/>
    <col min="4345" max="4345" width="11.4609375" style="859" customWidth="1"/>
    <col min="4346" max="4346" width="13.3046875" style="859" customWidth="1"/>
    <col min="4347" max="4593" width="9.07421875" style="859"/>
    <col min="4594" max="4594" width="5" style="859" customWidth="1"/>
    <col min="4595" max="4595" width="43.84375" style="859" customWidth="1"/>
    <col min="4596" max="4596" width="6.84375" style="859" customWidth="1"/>
    <col min="4597" max="4597" width="9.69140625" style="859" customWidth="1"/>
    <col min="4598" max="4598" width="11.69140625" style="859" customWidth="1"/>
    <col min="4599" max="4599" width="14.3046875" style="859" customWidth="1"/>
    <col min="4600" max="4600" width="9.07421875" style="859"/>
    <col min="4601" max="4601" width="11.4609375" style="859" customWidth="1"/>
    <col min="4602" max="4602" width="13.3046875" style="859" customWidth="1"/>
    <col min="4603" max="4849" width="9.07421875" style="859"/>
    <col min="4850" max="4850" width="5" style="859" customWidth="1"/>
    <col min="4851" max="4851" width="43.84375" style="859" customWidth="1"/>
    <col min="4852" max="4852" width="6.84375" style="859" customWidth="1"/>
    <col min="4853" max="4853" width="9.69140625" style="859" customWidth="1"/>
    <col min="4854" max="4854" width="11.69140625" style="859" customWidth="1"/>
    <col min="4855" max="4855" width="14.3046875" style="859" customWidth="1"/>
    <col min="4856" max="4856" width="9.07421875" style="859"/>
    <col min="4857" max="4857" width="11.4609375" style="859" customWidth="1"/>
    <col min="4858" max="4858" width="13.3046875" style="859" customWidth="1"/>
    <col min="4859" max="5105" width="9.07421875" style="859"/>
    <col min="5106" max="5106" width="5" style="859" customWidth="1"/>
    <col min="5107" max="5107" width="43.84375" style="859" customWidth="1"/>
    <col min="5108" max="5108" width="6.84375" style="859" customWidth="1"/>
    <col min="5109" max="5109" width="9.69140625" style="859" customWidth="1"/>
    <col min="5110" max="5110" width="11.69140625" style="859" customWidth="1"/>
    <col min="5111" max="5111" width="14.3046875" style="859" customWidth="1"/>
    <col min="5112" max="5112" width="9.07421875" style="859"/>
    <col min="5113" max="5113" width="11.4609375" style="859" customWidth="1"/>
    <col min="5114" max="5114" width="13.3046875" style="859" customWidth="1"/>
    <col min="5115" max="5361" width="9.07421875" style="859"/>
    <col min="5362" max="5362" width="5" style="859" customWidth="1"/>
    <col min="5363" max="5363" width="43.84375" style="859" customWidth="1"/>
    <col min="5364" max="5364" width="6.84375" style="859" customWidth="1"/>
    <col min="5365" max="5365" width="9.69140625" style="859" customWidth="1"/>
    <col min="5366" max="5366" width="11.69140625" style="859" customWidth="1"/>
    <col min="5367" max="5367" width="14.3046875" style="859" customWidth="1"/>
    <col min="5368" max="5368" width="9.07421875" style="859"/>
    <col min="5369" max="5369" width="11.4609375" style="859" customWidth="1"/>
    <col min="5370" max="5370" width="13.3046875" style="859" customWidth="1"/>
    <col min="5371" max="5617" width="9.07421875" style="859"/>
    <col min="5618" max="5618" width="5" style="859" customWidth="1"/>
    <col min="5619" max="5619" width="43.84375" style="859" customWidth="1"/>
    <col min="5620" max="5620" width="6.84375" style="859" customWidth="1"/>
    <col min="5621" max="5621" width="9.69140625" style="859" customWidth="1"/>
    <col min="5622" max="5622" width="11.69140625" style="859" customWidth="1"/>
    <col min="5623" max="5623" width="14.3046875" style="859" customWidth="1"/>
    <col min="5624" max="5624" width="9.07421875" style="859"/>
    <col min="5625" max="5625" width="11.4609375" style="859" customWidth="1"/>
    <col min="5626" max="5626" width="13.3046875" style="859" customWidth="1"/>
    <col min="5627" max="5873" width="9.07421875" style="859"/>
    <col min="5874" max="5874" width="5" style="859" customWidth="1"/>
    <col min="5875" max="5875" width="43.84375" style="859" customWidth="1"/>
    <col min="5876" max="5876" width="6.84375" style="859" customWidth="1"/>
    <col min="5877" max="5877" width="9.69140625" style="859" customWidth="1"/>
    <col min="5878" max="5878" width="11.69140625" style="859" customWidth="1"/>
    <col min="5879" max="5879" width="14.3046875" style="859" customWidth="1"/>
    <col min="5880" max="5880" width="9.07421875" style="859"/>
    <col min="5881" max="5881" width="11.4609375" style="859" customWidth="1"/>
    <col min="5882" max="5882" width="13.3046875" style="859" customWidth="1"/>
    <col min="5883" max="6129" width="9.07421875" style="859"/>
    <col min="6130" max="6130" width="5" style="859" customWidth="1"/>
    <col min="6131" max="6131" width="43.84375" style="859" customWidth="1"/>
    <col min="6132" max="6132" width="6.84375" style="859" customWidth="1"/>
    <col min="6133" max="6133" width="9.69140625" style="859" customWidth="1"/>
    <col min="6134" max="6134" width="11.69140625" style="859" customWidth="1"/>
    <col min="6135" max="6135" width="14.3046875" style="859" customWidth="1"/>
    <col min="6136" max="6136" width="9.07421875" style="859"/>
    <col min="6137" max="6137" width="11.4609375" style="859" customWidth="1"/>
    <col min="6138" max="6138" width="13.3046875" style="859" customWidth="1"/>
    <col min="6139" max="6385" width="9.07421875" style="859"/>
    <col min="6386" max="6386" width="5" style="859" customWidth="1"/>
    <col min="6387" max="6387" width="43.84375" style="859" customWidth="1"/>
    <col min="6388" max="6388" width="6.84375" style="859" customWidth="1"/>
    <col min="6389" max="6389" width="9.69140625" style="859" customWidth="1"/>
    <col min="6390" max="6390" width="11.69140625" style="859" customWidth="1"/>
    <col min="6391" max="6391" width="14.3046875" style="859" customWidth="1"/>
    <col min="6392" max="6392" width="9.07421875" style="859"/>
    <col min="6393" max="6393" width="11.4609375" style="859" customWidth="1"/>
    <col min="6394" max="6394" width="13.3046875" style="859" customWidth="1"/>
    <col min="6395" max="6641" width="9.07421875" style="859"/>
    <col min="6642" max="6642" width="5" style="859" customWidth="1"/>
    <col min="6643" max="6643" width="43.84375" style="859" customWidth="1"/>
    <col min="6644" max="6644" width="6.84375" style="859" customWidth="1"/>
    <col min="6645" max="6645" width="9.69140625" style="859" customWidth="1"/>
    <col min="6646" max="6646" width="11.69140625" style="859" customWidth="1"/>
    <col min="6647" max="6647" width="14.3046875" style="859" customWidth="1"/>
    <col min="6648" max="6648" width="9.07421875" style="859"/>
    <col min="6649" max="6649" width="11.4609375" style="859" customWidth="1"/>
    <col min="6650" max="6650" width="13.3046875" style="859" customWidth="1"/>
    <col min="6651" max="6897" width="9.07421875" style="859"/>
    <col min="6898" max="6898" width="5" style="859" customWidth="1"/>
    <col min="6899" max="6899" width="43.84375" style="859" customWidth="1"/>
    <col min="6900" max="6900" width="6.84375" style="859" customWidth="1"/>
    <col min="6901" max="6901" width="9.69140625" style="859" customWidth="1"/>
    <col min="6902" max="6902" width="11.69140625" style="859" customWidth="1"/>
    <col min="6903" max="6903" width="14.3046875" style="859" customWidth="1"/>
    <col min="6904" max="6904" width="9.07421875" style="859"/>
    <col min="6905" max="6905" width="11.4609375" style="859" customWidth="1"/>
    <col min="6906" max="6906" width="13.3046875" style="859" customWidth="1"/>
    <col min="6907" max="7153" width="9.07421875" style="859"/>
    <col min="7154" max="7154" width="5" style="859" customWidth="1"/>
    <col min="7155" max="7155" width="43.84375" style="859" customWidth="1"/>
    <col min="7156" max="7156" width="6.84375" style="859" customWidth="1"/>
    <col min="7157" max="7157" width="9.69140625" style="859" customWidth="1"/>
    <col min="7158" max="7158" width="11.69140625" style="859" customWidth="1"/>
    <col min="7159" max="7159" width="14.3046875" style="859" customWidth="1"/>
    <col min="7160" max="7160" width="9.07421875" style="859"/>
    <col min="7161" max="7161" width="11.4609375" style="859" customWidth="1"/>
    <col min="7162" max="7162" width="13.3046875" style="859" customWidth="1"/>
    <col min="7163" max="7409" width="9.07421875" style="859"/>
    <col min="7410" max="7410" width="5" style="859" customWidth="1"/>
    <col min="7411" max="7411" width="43.84375" style="859" customWidth="1"/>
    <col min="7412" max="7412" width="6.84375" style="859" customWidth="1"/>
    <col min="7413" max="7413" width="9.69140625" style="859" customWidth="1"/>
    <col min="7414" max="7414" width="11.69140625" style="859" customWidth="1"/>
    <col min="7415" max="7415" width="14.3046875" style="859" customWidth="1"/>
    <col min="7416" max="7416" width="9.07421875" style="859"/>
    <col min="7417" max="7417" width="11.4609375" style="859" customWidth="1"/>
    <col min="7418" max="7418" width="13.3046875" style="859" customWidth="1"/>
    <col min="7419" max="7665" width="9.07421875" style="859"/>
    <col min="7666" max="7666" width="5" style="859" customWidth="1"/>
    <col min="7667" max="7667" width="43.84375" style="859" customWidth="1"/>
    <col min="7668" max="7668" width="6.84375" style="859" customWidth="1"/>
    <col min="7669" max="7669" width="9.69140625" style="859" customWidth="1"/>
    <col min="7670" max="7670" width="11.69140625" style="859" customWidth="1"/>
    <col min="7671" max="7671" width="14.3046875" style="859" customWidth="1"/>
    <col min="7672" max="7672" width="9.07421875" style="859"/>
    <col min="7673" max="7673" width="11.4609375" style="859" customWidth="1"/>
    <col min="7674" max="7674" width="13.3046875" style="859" customWidth="1"/>
    <col min="7675" max="7921" width="9.07421875" style="859"/>
    <col min="7922" max="7922" width="5" style="859" customWidth="1"/>
    <col min="7923" max="7923" width="43.84375" style="859" customWidth="1"/>
    <col min="7924" max="7924" width="6.84375" style="859" customWidth="1"/>
    <col min="7925" max="7925" width="9.69140625" style="859" customWidth="1"/>
    <col min="7926" max="7926" width="11.69140625" style="859" customWidth="1"/>
    <col min="7927" max="7927" width="14.3046875" style="859" customWidth="1"/>
    <col min="7928" max="7928" width="9.07421875" style="859"/>
    <col min="7929" max="7929" width="11.4609375" style="859" customWidth="1"/>
    <col min="7930" max="7930" width="13.3046875" style="859" customWidth="1"/>
    <col min="7931" max="8177" width="9.07421875" style="859"/>
    <col min="8178" max="8178" width="5" style="859" customWidth="1"/>
    <col min="8179" max="8179" width="43.84375" style="859" customWidth="1"/>
    <col min="8180" max="8180" width="6.84375" style="859" customWidth="1"/>
    <col min="8181" max="8181" width="9.69140625" style="859" customWidth="1"/>
    <col min="8182" max="8182" width="11.69140625" style="859" customWidth="1"/>
    <col min="8183" max="8183" width="14.3046875" style="859" customWidth="1"/>
    <col min="8184" max="8184" width="9.07421875" style="859"/>
    <col min="8185" max="8185" width="11.4609375" style="859" customWidth="1"/>
    <col min="8186" max="8186" width="13.3046875" style="859" customWidth="1"/>
    <col min="8187" max="8433" width="9.07421875" style="859"/>
    <col min="8434" max="8434" width="5" style="859" customWidth="1"/>
    <col min="8435" max="8435" width="43.84375" style="859" customWidth="1"/>
    <col min="8436" max="8436" width="6.84375" style="859" customWidth="1"/>
    <col min="8437" max="8437" width="9.69140625" style="859" customWidth="1"/>
    <col min="8438" max="8438" width="11.69140625" style="859" customWidth="1"/>
    <col min="8439" max="8439" width="14.3046875" style="859" customWidth="1"/>
    <col min="8440" max="8440" width="9.07421875" style="859"/>
    <col min="8441" max="8441" width="11.4609375" style="859" customWidth="1"/>
    <col min="8442" max="8442" width="13.3046875" style="859" customWidth="1"/>
    <col min="8443" max="8689" width="9.07421875" style="859"/>
    <col min="8690" max="8690" width="5" style="859" customWidth="1"/>
    <col min="8691" max="8691" width="43.84375" style="859" customWidth="1"/>
    <col min="8692" max="8692" width="6.84375" style="859" customWidth="1"/>
    <col min="8693" max="8693" width="9.69140625" style="859" customWidth="1"/>
    <col min="8694" max="8694" width="11.69140625" style="859" customWidth="1"/>
    <col min="8695" max="8695" width="14.3046875" style="859" customWidth="1"/>
    <col min="8696" max="8696" width="9.07421875" style="859"/>
    <col min="8697" max="8697" width="11.4609375" style="859" customWidth="1"/>
    <col min="8698" max="8698" width="13.3046875" style="859" customWidth="1"/>
    <col min="8699" max="8945" width="9.07421875" style="859"/>
    <col min="8946" max="8946" width="5" style="859" customWidth="1"/>
    <col min="8947" max="8947" width="43.84375" style="859" customWidth="1"/>
    <col min="8948" max="8948" width="6.84375" style="859" customWidth="1"/>
    <col min="8949" max="8949" width="9.69140625" style="859" customWidth="1"/>
    <col min="8950" max="8950" width="11.69140625" style="859" customWidth="1"/>
    <col min="8951" max="8951" width="14.3046875" style="859" customWidth="1"/>
    <col min="8952" max="8952" width="9.07421875" style="859"/>
    <col min="8953" max="8953" width="11.4609375" style="859" customWidth="1"/>
    <col min="8954" max="8954" width="13.3046875" style="859" customWidth="1"/>
    <col min="8955" max="9201" width="9.07421875" style="859"/>
    <col min="9202" max="9202" width="5" style="859" customWidth="1"/>
    <col min="9203" max="9203" width="43.84375" style="859" customWidth="1"/>
    <col min="9204" max="9204" width="6.84375" style="859" customWidth="1"/>
    <col min="9205" max="9205" width="9.69140625" style="859" customWidth="1"/>
    <col min="9206" max="9206" width="11.69140625" style="859" customWidth="1"/>
    <col min="9207" max="9207" width="14.3046875" style="859" customWidth="1"/>
    <col min="9208" max="9208" width="9.07421875" style="859"/>
    <col min="9209" max="9209" width="11.4609375" style="859" customWidth="1"/>
    <col min="9210" max="9210" width="13.3046875" style="859" customWidth="1"/>
    <col min="9211" max="9457" width="9.07421875" style="859"/>
    <col min="9458" max="9458" width="5" style="859" customWidth="1"/>
    <col min="9459" max="9459" width="43.84375" style="859" customWidth="1"/>
    <col min="9460" max="9460" width="6.84375" style="859" customWidth="1"/>
    <col min="9461" max="9461" width="9.69140625" style="859" customWidth="1"/>
    <col min="9462" max="9462" width="11.69140625" style="859" customWidth="1"/>
    <col min="9463" max="9463" width="14.3046875" style="859" customWidth="1"/>
    <col min="9464" max="9464" width="9.07421875" style="859"/>
    <col min="9465" max="9465" width="11.4609375" style="859" customWidth="1"/>
    <col min="9466" max="9466" width="13.3046875" style="859" customWidth="1"/>
    <col min="9467" max="9713" width="9.07421875" style="859"/>
    <col min="9714" max="9714" width="5" style="859" customWidth="1"/>
    <col min="9715" max="9715" width="43.84375" style="859" customWidth="1"/>
    <col min="9716" max="9716" width="6.84375" style="859" customWidth="1"/>
    <col min="9717" max="9717" width="9.69140625" style="859" customWidth="1"/>
    <col min="9718" max="9718" width="11.69140625" style="859" customWidth="1"/>
    <col min="9719" max="9719" width="14.3046875" style="859" customWidth="1"/>
    <col min="9720" max="9720" width="9.07421875" style="859"/>
    <col min="9721" max="9721" width="11.4609375" style="859" customWidth="1"/>
    <col min="9722" max="9722" width="13.3046875" style="859" customWidth="1"/>
    <col min="9723" max="9969" width="9.07421875" style="859"/>
    <col min="9970" max="9970" width="5" style="859" customWidth="1"/>
    <col min="9971" max="9971" width="43.84375" style="859" customWidth="1"/>
    <col min="9972" max="9972" width="6.84375" style="859" customWidth="1"/>
    <col min="9973" max="9973" width="9.69140625" style="859" customWidth="1"/>
    <col min="9974" max="9974" width="11.69140625" style="859" customWidth="1"/>
    <col min="9975" max="9975" width="14.3046875" style="859" customWidth="1"/>
    <col min="9976" max="9976" width="9.07421875" style="859"/>
    <col min="9977" max="9977" width="11.4609375" style="859" customWidth="1"/>
    <col min="9978" max="9978" width="13.3046875" style="859" customWidth="1"/>
    <col min="9979" max="10225" width="9.07421875" style="859"/>
    <col min="10226" max="10226" width="5" style="859" customWidth="1"/>
    <col min="10227" max="10227" width="43.84375" style="859" customWidth="1"/>
    <col min="10228" max="10228" width="6.84375" style="859" customWidth="1"/>
    <col min="10229" max="10229" width="9.69140625" style="859" customWidth="1"/>
    <col min="10230" max="10230" width="11.69140625" style="859" customWidth="1"/>
    <col min="10231" max="10231" width="14.3046875" style="859" customWidth="1"/>
    <col min="10232" max="10232" width="9.07421875" style="859"/>
    <col min="10233" max="10233" width="11.4609375" style="859" customWidth="1"/>
    <col min="10234" max="10234" width="13.3046875" style="859" customWidth="1"/>
    <col min="10235" max="10481" width="9.07421875" style="859"/>
    <col min="10482" max="10482" width="5" style="859" customWidth="1"/>
    <col min="10483" max="10483" width="43.84375" style="859" customWidth="1"/>
    <col min="10484" max="10484" width="6.84375" style="859" customWidth="1"/>
    <col min="10485" max="10485" width="9.69140625" style="859" customWidth="1"/>
    <col min="10486" max="10486" width="11.69140625" style="859" customWidth="1"/>
    <col min="10487" max="10487" width="14.3046875" style="859" customWidth="1"/>
    <col min="10488" max="10488" width="9.07421875" style="859"/>
    <col min="10489" max="10489" width="11.4609375" style="859" customWidth="1"/>
    <col min="10490" max="10490" width="13.3046875" style="859" customWidth="1"/>
    <col min="10491" max="10737" width="9.07421875" style="859"/>
    <col min="10738" max="10738" width="5" style="859" customWidth="1"/>
    <col min="10739" max="10739" width="43.84375" style="859" customWidth="1"/>
    <col min="10740" max="10740" width="6.84375" style="859" customWidth="1"/>
    <col min="10741" max="10741" width="9.69140625" style="859" customWidth="1"/>
    <col min="10742" max="10742" width="11.69140625" style="859" customWidth="1"/>
    <col min="10743" max="10743" width="14.3046875" style="859" customWidth="1"/>
    <col min="10744" max="10744" width="9.07421875" style="859"/>
    <col min="10745" max="10745" width="11.4609375" style="859" customWidth="1"/>
    <col min="10746" max="10746" width="13.3046875" style="859" customWidth="1"/>
    <col min="10747" max="10993" width="9.07421875" style="859"/>
    <col min="10994" max="10994" width="5" style="859" customWidth="1"/>
    <col min="10995" max="10995" width="43.84375" style="859" customWidth="1"/>
    <col min="10996" max="10996" width="6.84375" style="859" customWidth="1"/>
    <col min="10997" max="10997" width="9.69140625" style="859" customWidth="1"/>
    <col min="10998" max="10998" width="11.69140625" style="859" customWidth="1"/>
    <col min="10999" max="10999" width="14.3046875" style="859" customWidth="1"/>
    <col min="11000" max="11000" width="9.07421875" style="859"/>
    <col min="11001" max="11001" width="11.4609375" style="859" customWidth="1"/>
    <col min="11002" max="11002" width="13.3046875" style="859" customWidth="1"/>
    <col min="11003" max="11249" width="9.07421875" style="859"/>
    <col min="11250" max="11250" width="5" style="859" customWidth="1"/>
    <col min="11251" max="11251" width="43.84375" style="859" customWidth="1"/>
    <col min="11252" max="11252" width="6.84375" style="859" customWidth="1"/>
    <col min="11253" max="11253" width="9.69140625" style="859" customWidth="1"/>
    <col min="11254" max="11254" width="11.69140625" style="859" customWidth="1"/>
    <col min="11255" max="11255" width="14.3046875" style="859" customWidth="1"/>
    <col min="11256" max="11256" width="9.07421875" style="859"/>
    <col min="11257" max="11257" width="11.4609375" style="859" customWidth="1"/>
    <col min="11258" max="11258" width="13.3046875" style="859" customWidth="1"/>
    <col min="11259" max="11505" width="9.07421875" style="859"/>
    <col min="11506" max="11506" width="5" style="859" customWidth="1"/>
    <col min="11507" max="11507" width="43.84375" style="859" customWidth="1"/>
    <col min="11508" max="11508" width="6.84375" style="859" customWidth="1"/>
    <col min="11509" max="11509" width="9.69140625" style="859" customWidth="1"/>
    <col min="11510" max="11510" width="11.69140625" style="859" customWidth="1"/>
    <col min="11511" max="11511" width="14.3046875" style="859" customWidth="1"/>
    <col min="11512" max="11512" width="9.07421875" style="859"/>
    <col min="11513" max="11513" width="11.4609375" style="859" customWidth="1"/>
    <col min="11514" max="11514" width="13.3046875" style="859" customWidth="1"/>
    <col min="11515" max="11761" width="9.07421875" style="859"/>
    <col min="11762" max="11762" width="5" style="859" customWidth="1"/>
    <col min="11763" max="11763" width="43.84375" style="859" customWidth="1"/>
    <col min="11764" max="11764" width="6.84375" style="859" customWidth="1"/>
    <col min="11765" max="11765" width="9.69140625" style="859" customWidth="1"/>
    <col min="11766" max="11766" width="11.69140625" style="859" customWidth="1"/>
    <col min="11767" max="11767" width="14.3046875" style="859" customWidth="1"/>
    <col min="11768" max="11768" width="9.07421875" style="859"/>
    <col min="11769" max="11769" width="11.4609375" style="859" customWidth="1"/>
    <col min="11770" max="11770" width="13.3046875" style="859" customWidth="1"/>
    <col min="11771" max="12017" width="9.07421875" style="859"/>
    <col min="12018" max="12018" width="5" style="859" customWidth="1"/>
    <col min="12019" max="12019" width="43.84375" style="859" customWidth="1"/>
    <col min="12020" max="12020" width="6.84375" style="859" customWidth="1"/>
    <col min="12021" max="12021" width="9.69140625" style="859" customWidth="1"/>
    <col min="12022" max="12022" width="11.69140625" style="859" customWidth="1"/>
    <col min="12023" max="12023" width="14.3046875" style="859" customWidth="1"/>
    <col min="12024" max="12024" width="9.07421875" style="859"/>
    <col min="12025" max="12025" width="11.4609375" style="859" customWidth="1"/>
    <col min="12026" max="12026" width="13.3046875" style="859" customWidth="1"/>
    <col min="12027" max="12273" width="9.07421875" style="859"/>
    <col min="12274" max="12274" width="5" style="859" customWidth="1"/>
    <col min="12275" max="12275" width="43.84375" style="859" customWidth="1"/>
    <col min="12276" max="12276" width="6.84375" style="859" customWidth="1"/>
    <col min="12277" max="12277" width="9.69140625" style="859" customWidth="1"/>
    <col min="12278" max="12278" width="11.69140625" style="859" customWidth="1"/>
    <col min="12279" max="12279" width="14.3046875" style="859" customWidth="1"/>
    <col min="12280" max="12280" width="9.07421875" style="859"/>
    <col min="12281" max="12281" width="11.4609375" style="859" customWidth="1"/>
    <col min="12282" max="12282" width="13.3046875" style="859" customWidth="1"/>
    <col min="12283" max="12529" width="9.07421875" style="859"/>
    <col min="12530" max="12530" width="5" style="859" customWidth="1"/>
    <col min="12531" max="12531" width="43.84375" style="859" customWidth="1"/>
    <col min="12532" max="12532" width="6.84375" style="859" customWidth="1"/>
    <col min="12533" max="12533" width="9.69140625" style="859" customWidth="1"/>
    <col min="12534" max="12534" width="11.69140625" style="859" customWidth="1"/>
    <col min="12535" max="12535" width="14.3046875" style="859" customWidth="1"/>
    <col min="12536" max="12536" width="9.07421875" style="859"/>
    <col min="12537" max="12537" width="11.4609375" style="859" customWidth="1"/>
    <col min="12538" max="12538" width="13.3046875" style="859" customWidth="1"/>
    <col min="12539" max="12785" width="9.07421875" style="859"/>
    <col min="12786" max="12786" width="5" style="859" customWidth="1"/>
    <col min="12787" max="12787" width="43.84375" style="859" customWidth="1"/>
    <col min="12788" max="12788" width="6.84375" style="859" customWidth="1"/>
    <col min="12789" max="12789" width="9.69140625" style="859" customWidth="1"/>
    <col min="12790" max="12790" width="11.69140625" style="859" customWidth="1"/>
    <col min="12791" max="12791" width="14.3046875" style="859" customWidth="1"/>
    <col min="12792" max="12792" width="9.07421875" style="859"/>
    <col min="12793" max="12793" width="11.4609375" style="859" customWidth="1"/>
    <col min="12794" max="12794" width="13.3046875" style="859" customWidth="1"/>
    <col min="12795" max="13041" width="9.07421875" style="859"/>
    <col min="13042" max="13042" width="5" style="859" customWidth="1"/>
    <col min="13043" max="13043" width="43.84375" style="859" customWidth="1"/>
    <col min="13044" max="13044" width="6.84375" style="859" customWidth="1"/>
    <col min="13045" max="13045" width="9.69140625" style="859" customWidth="1"/>
    <col min="13046" max="13046" width="11.69140625" style="859" customWidth="1"/>
    <col min="13047" max="13047" width="14.3046875" style="859" customWidth="1"/>
    <col min="13048" max="13048" width="9.07421875" style="859"/>
    <col min="13049" max="13049" width="11.4609375" style="859" customWidth="1"/>
    <col min="13050" max="13050" width="13.3046875" style="859" customWidth="1"/>
    <col min="13051" max="13297" width="9.07421875" style="859"/>
    <col min="13298" max="13298" width="5" style="859" customWidth="1"/>
    <col min="13299" max="13299" width="43.84375" style="859" customWidth="1"/>
    <col min="13300" max="13300" width="6.84375" style="859" customWidth="1"/>
    <col min="13301" max="13301" width="9.69140625" style="859" customWidth="1"/>
    <col min="13302" max="13302" width="11.69140625" style="859" customWidth="1"/>
    <col min="13303" max="13303" width="14.3046875" style="859" customWidth="1"/>
    <col min="13304" max="13304" width="9.07421875" style="859"/>
    <col min="13305" max="13305" width="11.4609375" style="859" customWidth="1"/>
    <col min="13306" max="13306" width="13.3046875" style="859" customWidth="1"/>
    <col min="13307" max="13553" width="9.07421875" style="859"/>
    <col min="13554" max="13554" width="5" style="859" customWidth="1"/>
    <col min="13555" max="13555" width="43.84375" style="859" customWidth="1"/>
    <col min="13556" max="13556" width="6.84375" style="859" customWidth="1"/>
    <col min="13557" max="13557" width="9.69140625" style="859" customWidth="1"/>
    <col min="13558" max="13558" width="11.69140625" style="859" customWidth="1"/>
    <col min="13559" max="13559" width="14.3046875" style="859" customWidth="1"/>
    <col min="13560" max="13560" width="9.07421875" style="859"/>
    <col min="13561" max="13561" width="11.4609375" style="859" customWidth="1"/>
    <col min="13562" max="13562" width="13.3046875" style="859" customWidth="1"/>
    <col min="13563" max="13809" width="9.07421875" style="859"/>
    <col min="13810" max="13810" width="5" style="859" customWidth="1"/>
    <col min="13811" max="13811" width="43.84375" style="859" customWidth="1"/>
    <col min="13812" max="13812" width="6.84375" style="859" customWidth="1"/>
    <col min="13813" max="13813" width="9.69140625" style="859" customWidth="1"/>
    <col min="13814" max="13814" width="11.69140625" style="859" customWidth="1"/>
    <col min="13815" max="13815" width="14.3046875" style="859" customWidth="1"/>
    <col min="13816" max="13816" width="9.07421875" style="859"/>
    <col min="13817" max="13817" width="11.4609375" style="859" customWidth="1"/>
    <col min="13818" max="13818" width="13.3046875" style="859" customWidth="1"/>
    <col min="13819" max="14065" width="9.07421875" style="859"/>
    <col min="14066" max="14066" width="5" style="859" customWidth="1"/>
    <col min="14067" max="14067" width="43.84375" style="859" customWidth="1"/>
    <col min="14068" max="14068" width="6.84375" style="859" customWidth="1"/>
    <col min="14069" max="14069" width="9.69140625" style="859" customWidth="1"/>
    <col min="14070" max="14070" width="11.69140625" style="859" customWidth="1"/>
    <col min="14071" max="14071" width="14.3046875" style="859" customWidth="1"/>
    <col min="14072" max="14072" width="9.07421875" style="859"/>
    <col min="14073" max="14073" width="11.4609375" style="859" customWidth="1"/>
    <col min="14074" max="14074" width="13.3046875" style="859" customWidth="1"/>
    <col min="14075" max="14321" width="9.07421875" style="859"/>
    <col min="14322" max="14322" width="5" style="859" customWidth="1"/>
    <col min="14323" max="14323" width="43.84375" style="859" customWidth="1"/>
    <col min="14324" max="14324" width="6.84375" style="859" customWidth="1"/>
    <col min="14325" max="14325" width="9.69140625" style="859" customWidth="1"/>
    <col min="14326" max="14326" width="11.69140625" style="859" customWidth="1"/>
    <col min="14327" max="14327" width="14.3046875" style="859" customWidth="1"/>
    <col min="14328" max="14328" width="9.07421875" style="859"/>
    <col min="14329" max="14329" width="11.4609375" style="859" customWidth="1"/>
    <col min="14330" max="14330" width="13.3046875" style="859" customWidth="1"/>
    <col min="14331" max="14577" width="9.07421875" style="859"/>
    <col min="14578" max="14578" width="5" style="859" customWidth="1"/>
    <col min="14579" max="14579" width="43.84375" style="859" customWidth="1"/>
    <col min="14580" max="14580" width="6.84375" style="859" customWidth="1"/>
    <col min="14581" max="14581" width="9.69140625" style="859" customWidth="1"/>
    <col min="14582" max="14582" width="11.69140625" style="859" customWidth="1"/>
    <col min="14583" max="14583" width="14.3046875" style="859" customWidth="1"/>
    <col min="14584" max="14584" width="9.07421875" style="859"/>
    <col min="14585" max="14585" width="11.4609375" style="859" customWidth="1"/>
    <col min="14586" max="14586" width="13.3046875" style="859" customWidth="1"/>
    <col min="14587" max="14833" width="9.07421875" style="859"/>
    <col min="14834" max="14834" width="5" style="859" customWidth="1"/>
    <col min="14835" max="14835" width="43.84375" style="859" customWidth="1"/>
    <col min="14836" max="14836" width="6.84375" style="859" customWidth="1"/>
    <col min="14837" max="14837" width="9.69140625" style="859" customWidth="1"/>
    <col min="14838" max="14838" width="11.69140625" style="859" customWidth="1"/>
    <col min="14839" max="14839" width="14.3046875" style="859" customWidth="1"/>
    <col min="14840" max="14840" width="9.07421875" style="859"/>
    <col min="14841" max="14841" width="11.4609375" style="859" customWidth="1"/>
    <col min="14842" max="14842" width="13.3046875" style="859" customWidth="1"/>
    <col min="14843" max="15089" width="9.07421875" style="859"/>
    <col min="15090" max="15090" width="5" style="859" customWidth="1"/>
    <col min="15091" max="15091" width="43.84375" style="859" customWidth="1"/>
    <col min="15092" max="15092" width="6.84375" style="859" customWidth="1"/>
    <col min="15093" max="15093" width="9.69140625" style="859" customWidth="1"/>
    <col min="15094" max="15094" width="11.69140625" style="859" customWidth="1"/>
    <col min="15095" max="15095" width="14.3046875" style="859" customWidth="1"/>
    <col min="15096" max="15096" width="9.07421875" style="859"/>
    <col min="15097" max="15097" width="11.4609375" style="859" customWidth="1"/>
    <col min="15098" max="15098" width="13.3046875" style="859" customWidth="1"/>
    <col min="15099" max="15345" width="9.07421875" style="859"/>
    <col min="15346" max="15346" width="5" style="859" customWidth="1"/>
    <col min="15347" max="15347" width="43.84375" style="859" customWidth="1"/>
    <col min="15348" max="15348" width="6.84375" style="859" customWidth="1"/>
    <col min="15349" max="15349" width="9.69140625" style="859" customWidth="1"/>
    <col min="15350" max="15350" width="11.69140625" style="859" customWidth="1"/>
    <col min="15351" max="15351" width="14.3046875" style="859" customWidth="1"/>
    <col min="15352" max="15352" width="9.07421875" style="859"/>
    <col min="15353" max="15353" width="11.4609375" style="859" customWidth="1"/>
    <col min="15354" max="15354" width="13.3046875" style="859" customWidth="1"/>
    <col min="15355" max="15601" width="9.07421875" style="859"/>
    <col min="15602" max="15602" width="5" style="859" customWidth="1"/>
    <col min="15603" max="15603" width="43.84375" style="859" customWidth="1"/>
    <col min="15604" max="15604" width="6.84375" style="859" customWidth="1"/>
    <col min="15605" max="15605" width="9.69140625" style="859" customWidth="1"/>
    <col min="15606" max="15606" width="11.69140625" style="859" customWidth="1"/>
    <col min="15607" max="15607" width="14.3046875" style="859" customWidth="1"/>
    <col min="15608" max="15608" width="9.07421875" style="859"/>
    <col min="15609" max="15609" width="11.4609375" style="859" customWidth="1"/>
    <col min="15610" max="15610" width="13.3046875" style="859" customWidth="1"/>
    <col min="15611" max="15857" width="9.07421875" style="859"/>
    <col min="15858" max="15858" width="5" style="859" customWidth="1"/>
    <col min="15859" max="15859" width="43.84375" style="859" customWidth="1"/>
    <col min="15860" max="15860" width="6.84375" style="859" customWidth="1"/>
    <col min="15861" max="15861" width="9.69140625" style="859" customWidth="1"/>
    <col min="15862" max="15862" width="11.69140625" style="859" customWidth="1"/>
    <col min="15863" max="15863" width="14.3046875" style="859" customWidth="1"/>
    <col min="15864" max="15864" width="9.07421875" style="859"/>
    <col min="15865" max="15865" width="11.4609375" style="859" customWidth="1"/>
    <col min="15866" max="15866" width="13.3046875" style="859" customWidth="1"/>
    <col min="15867" max="16113" width="9.07421875" style="859"/>
    <col min="16114" max="16114" width="5" style="859" customWidth="1"/>
    <col min="16115" max="16115" width="43.84375" style="859" customWidth="1"/>
    <col min="16116" max="16116" width="6.84375" style="859" customWidth="1"/>
    <col min="16117" max="16117" width="9.69140625" style="859" customWidth="1"/>
    <col min="16118" max="16118" width="11.69140625" style="859" customWidth="1"/>
    <col min="16119" max="16119" width="14.3046875" style="859" customWidth="1"/>
    <col min="16120" max="16120" width="9.07421875" style="859"/>
    <col min="16121" max="16121" width="11.4609375" style="859" customWidth="1"/>
    <col min="16122" max="16122" width="13.3046875" style="859" customWidth="1"/>
    <col min="16123" max="16384" width="9.07421875" style="859"/>
  </cols>
  <sheetData>
    <row r="1" spans="1:6" s="853" customFormat="1" ht="18" customHeight="1" x14ac:dyDescent="0.4">
      <c r="A1" s="1214" t="s">
        <v>978</v>
      </c>
      <c r="B1" s="1214"/>
      <c r="C1" s="1214"/>
      <c r="D1" s="1214"/>
      <c r="E1" s="1214"/>
      <c r="F1" s="1214"/>
    </row>
    <row r="2" spans="1:6" s="853" customFormat="1" ht="18" customHeight="1" thickBot="1" x14ac:dyDescent="0.45">
      <c r="A2" s="1215" t="s">
        <v>979</v>
      </c>
      <c r="B2" s="1215"/>
      <c r="C2" s="1215"/>
      <c r="D2" s="1215"/>
      <c r="E2" s="1215"/>
      <c r="F2" s="1215"/>
    </row>
    <row r="3" spans="1:6" s="853" customFormat="1" ht="15" customHeight="1" x14ac:dyDescent="0.4">
      <c r="A3" s="1216" t="s">
        <v>980</v>
      </c>
      <c r="B3" s="1216"/>
      <c r="C3" s="1216"/>
      <c r="D3" s="1216"/>
      <c r="E3" s="1216"/>
      <c r="F3" s="1216"/>
    </row>
    <row r="4" spans="1:6" s="854" customFormat="1" ht="7.5" customHeight="1" thickBot="1" x14ac:dyDescent="0.45">
      <c r="A4" s="1216"/>
      <c r="B4" s="1216"/>
      <c r="C4" s="1216"/>
      <c r="D4" s="1216"/>
      <c r="E4" s="1216"/>
      <c r="F4" s="1216"/>
    </row>
    <row r="5" spans="1:6" ht="18" customHeight="1" thickBot="1" x14ac:dyDescent="0.45">
      <c r="A5" s="855" t="s">
        <v>18</v>
      </c>
      <c r="B5" s="856" t="s">
        <v>52</v>
      </c>
      <c r="C5" s="857" t="s">
        <v>981</v>
      </c>
      <c r="D5" s="857" t="s">
        <v>982</v>
      </c>
      <c r="E5" s="857" t="s">
        <v>983</v>
      </c>
      <c r="F5" s="858" t="s">
        <v>984</v>
      </c>
    </row>
    <row r="6" spans="1:6" ht="15" thickBot="1" x14ac:dyDescent="0.45">
      <c r="A6" s="860"/>
      <c r="B6" s="861"/>
      <c r="C6" s="862"/>
      <c r="D6" s="862"/>
      <c r="E6" s="863"/>
      <c r="F6" s="864"/>
    </row>
    <row r="7" spans="1:6" ht="15" thickBot="1" x14ac:dyDescent="0.45">
      <c r="A7" s="1217" t="s">
        <v>985</v>
      </c>
      <c r="B7" s="1218"/>
      <c r="C7" s="1218"/>
      <c r="D7" s="1218"/>
      <c r="E7" s="1218"/>
      <c r="F7" s="1219"/>
    </row>
    <row r="8" spans="1:6" x14ac:dyDescent="0.4">
      <c r="A8" s="865"/>
      <c r="B8" s="866"/>
      <c r="C8" s="867"/>
      <c r="D8" s="868"/>
      <c r="E8" s="869"/>
      <c r="F8" s="870"/>
    </row>
    <row r="9" spans="1:6" ht="74.400000000000006" customHeight="1" x14ac:dyDescent="0.4">
      <c r="A9" s="865" t="s">
        <v>986</v>
      </c>
      <c r="B9" s="871" t="s">
        <v>987</v>
      </c>
      <c r="C9" s="867"/>
      <c r="D9" s="868"/>
      <c r="E9" s="869"/>
      <c r="F9" s="870"/>
    </row>
    <row r="10" spans="1:6" ht="18.649999999999999" customHeight="1" x14ac:dyDescent="0.4">
      <c r="A10" s="865"/>
      <c r="B10" s="872" t="s">
        <v>988</v>
      </c>
      <c r="C10" s="867"/>
      <c r="D10" s="868"/>
      <c r="E10" s="869"/>
      <c r="F10" s="870"/>
    </row>
    <row r="11" spans="1:6" ht="18.649999999999999" customHeight="1" x14ac:dyDescent="0.4">
      <c r="A11" s="865"/>
      <c r="B11" s="872" t="s">
        <v>989</v>
      </c>
      <c r="C11" s="867"/>
      <c r="D11" s="868"/>
      <c r="E11" s="869"/>
      <c r="F11" s="870"/>
    </row>
    <row r="12" spans="1:6" ht="18.649999999999999" customHeight="1" x14ac:dyDescent="0.4">
      <c r="A12" s="865"/>
      <c r="B12" s="872" t="s">
        <v>990</v>
      </c>
      <c r="C12" s="867"/>
      <c r="D12" s="868"/>
      <c r="E12" s="869"/>
      <c r="F12" s="870"/>
    </row>
    <row r="13" spans="1:6" ht="18.649999999999999" customHeight="1" x14ac:dyDescent="0.4">
      <c r="A13" s="865"/>
      <c r="B13" s="872" t="s">
        <v>991</v>
      </c>
      <c r="C13" s="867"/>
      <c r="D13" s="868"/>
      <c r="E13" s="869"/>
      <c r="F13" s="870"/>
    </row>
    <row r="14" spans="1:6" ht="18.649999999999999" customHeight="1" x14ac:dyDescent="0.4">
      <c r="A14" s="865"/>
      <c r="B14" s="872" t="s">
        <v>992</v>
      </c>
      <c r="C14" s="867" t="s">
        <v>993</v>
      </c>
      <c r="D14" s="868">
        <v>12</v>
      </c>
      <c r="E14" s="869"/>
      <c r="F14" s="870">
        <f>D14*E14</f>
        <v>0</v>
      </c>
    </row>
    <row r="15" spans="1:6" x14ac:dyDescent="0.4">
      <c r="A15" s="865"/>
      <c r="B15" s="872"/>
      <c r="C15" s="867"/>
      <c r="D15" s="868"/>
      <c r="E15" s="869"/>
      <c r="F15" s="870"/>
    </row>
    <row r="16" spans="1:6" ht="29.15" x14ac:dyDescent="0.4">
      <c r="A16" s="865" t="s">
        <v>994</v>
      </c>
      <c r="B16" s="871" t="s">
        <v>995</v>
      </c>
      <c r="C16" s="867"/>
      <c r="D16" s="868"/>
      <c r="E16" s="869"/>
      <c r="F16" s="870"/>
    </row>
    <row r="17" spans="1:6" ht="78" customHeight="1" x14ac:dyDescent="0.4">
      <c r="A17" s="865"/>
      <c r="B17" s="872" t="s">
        <v>996</v>
      </c>
      <c r="C17" s="867"/>
      <c r="D17" s="868"/>
      <c r="E17" s="869"/>
      <c r="F17" s="870"/>
    </row>
    <row r="18" spans="1:6" ht="18.649999999999999" customHeight="1" x14ac:dyDescent="0.4">
      <c r="A18" s="865"/>
      <c r="B18" s="872" t="s">
        <v>997</v>
      </c>
      <c r="C18" s="867" t="s">
        <v>36</v>
      </c>
      <c r="D18" s="868">
        <v>1</v>
      </c>
      <c r="E18" s="869"/>
      <c r="F18" s="870">
        <f>D18*E18</f>
        <v>0</v>
      </c>
    </row>
    <row r="19" spans="1:6" ht="18.649999999999999" customHeight="1" x14ac:dyDescent="0.4">
      <c r="A19" s="865"/>
      <c r="B19" s="872"/>
      <c r="C19" s="867"/>
      <c r="D19" s="868"/>
      <c r="E19" s="869"/>
      <c r="F19" s="870"/>
    </row>
    <row r="20" spans="1:6" ht="18.649999999999999" customHeight="1" x14ac:dyDescent="0.4">
      <c r="A20" s="865" t="s">
        <v>998</v>
      </c>
      <c r="B20" s="873" t="s">
        <v>999</v>
      </c>
      <c r="C20" s="867"/>
      <c r="D20" s="868"/>
      <c r="E20" s="869"/>
      <c r="F20" s="870"/>
    </row>
    <row r="21" spans="1:6" ht="18.649999999999999" customHeight="1" x14ac:dyDescent="0.4">
      <c r="A21" s="865"/>
      <c r="B21" s="872" t="s">
        <v>1000</v>
      </c>
      <c r="C21" s="867"/>
      <c r="D21" s="868"/>
      <c r="E21" s="869"/>
      <c r="F21" s="870"/>
    </row>
    <row r="22" spans="1:6" ht="18.649999999999999" customHeight="1" x14ac:dyDescent="0.4">
      <c r="A22" s="865"/>
      <c r="B22" s="872" t="s">
        <v>1001</v>
      </c>
      <c r="C22" s="867"/>
      <c r="D22" s="868"/>
      <c r="E22" s="869"/>
      <c r="F22" s="870"/>
    </row>
    <row r="23" spans="1:6" ht="18.649999999999999" customHeight="1" x14ac:dyDescent="0.4">
      <c r="A23" s="865"/>
      <c r="B23" s="872" t="s">
        <v>1002</v>
      </c>
      <c r="C23" s="867"/>
      <c r="D23" s="868"/>
      <c r="E23" s="869"/>
      <c r="F23" s="870"/>
    </row>
    <row r="24" spans="1:6" ht="18.649999999999999" customHeight="1" x14ac:dyDescent="0.4">
      <c r="A24" s="865"/>
      <c r="B24" s="872" t="s">
        <v>1003</v>
      </c>
      <c r="C24" s="867"/>
      <c r="D24" s="868"/>
      <c r="E24" s="869"/>
      <c r="F24" s="870"/>
    </row>
    <row r="25" spans="1:6" ht="18.649999999999999" customHeight="1" x14ac:dyDescent="0.4">
      <c r="A25" s="865"/>
      <c r="B25" s="872" t="s">
        <v>1004</v>
      </c>
      <c r="C25" s="867"/>
      <c r="D25" s="868"/>
      <c r="E25" s="869"/>
      <c r="F25" s="870"/>
    </row>
    <row r="26" spans="1:6" ht="18.649999999999999" customHeight="1" x14ac:dyDescent="0.4">
      <c r="A26" s="865"/>
      <c r="B26" s="872" t="s">
        <v>1005</v>
      </c>
      <c r="C26" s="867" t="s">
        <v>36</v>
      </c>
      <c r="D26" s="868">
        <v>1</v>
      </c>
      <c r="E26" s="869"/>
      <c r="F26" s="870">
        <f>D26*E26</f>
        <v>0</v>
      </c>
    </row>
    <row r="27" spans="1:6" ht="18.649999999999999" customHeight="1" x14ac:dyDescent="0.4">
      <c r="A27" s="865"/>
      <c r="B27" s="872"/>
      <c r="C27" s="867"/>
      <c r="D27" s="868"/>
      <c r="E27" s="869"/>
      <c r="F27" s="870"/>
    </row>
    <row r="28" spans="1:6" ht="17.399999999999999" customHeight="1" x14ac:dyDescent="0.4">
      <c r="A28" s="865" t="s">
        <v>1006</v>
      </c>
      <c r="B28" s="871" t="s">
        <v>1007</v>
      </c>
      <c r="C28" s="867"/>
      <c r="D28" s="868"/>
      <c r="E28" s="869"/>
      <c r="F28" s="870"/>
    </row>
    <row r="29" spans="1:6" ht="58.95" customHeight="1" x14ac:dyDescent="0.4">
      <c r="A29" s="865"/>
      <c r="B29" s="872" t="s">
        <v>1008</v>
      </c>
      <c r="C29" s="867" t="s">
        <v>993</v>
      </c>
      <c r="D29" s="868">
        <v>1</v>
      </c>
      <c r="E29" s="869"/>
      <c r="F29" s="870">
        <f>D29*E29</f>
        <v>0</v>
      </c>
    </row>
    <row r="30" spans="1:6" ht="58.95" customHeight="1" x14ac:dyDescent="0.4">
      <c r="A30" s="865"/>
      <c r="B30" s="872" t="s">
        <v>1009</v>
      </c>
      <c r="C30" s="867" t="s">
        <v>993</v>
      </c>
      <c r="D30" s="868">
        <v>1</v>
      </c>
      <c r="E30" s="869"/>
      <c r="F30" s="870">
        <f>D30*E30</f>
        <v>0</v>
      </c>
    </row>
    <row r="31" spans="1:6" ht="18.649999999999999" customHeight="1" x14ac:dyDescent="0.4">
      <c r="A31" s="865"/>
      <c r="B31" s="872"/>
      <c r="C31" s="867"/>
      <c r="D31" s="868"/>
      <c r="E31" s="869"/>
      <c r="F31" s="870"/>
    </row>
    <row r="32" spans="1:6" ht="29.4" customHeight="1" x14ac:dyDescent="0.4">
      <c r="A32" s="865" t="s">
        <v>1010</v>
      </c>
      <c r="B32" s="871" t="s">
        <v>1011</v>
      </c>
      <c r="C32" s="867"/>
      <c r="D32" s="868"/>
      <c r="E32" s="869"/>
      <c r="F32" s="870"/>
    </row>
    <row r="33" spans="1:6" ht="18.649999999999999" customHeight="1" x14ac:dyDescent="0.4">
      <c r="A33" s="865"/>
      <c r="B33" s="872" t="s">
        <v>1012</v>
      </c>
      <c r="C33" s="867" t="s">
        <v>36</v>
      </c>
      <c r="D33" s="868">
        <v>1</v>
      </c>
      <c r="E33" s="869"/>
      <c r="F33" s="870">
        <f>D33*E33</f>
        <v>0</v>
      </c>
    </row>
    <row r="34" spans="1:6" ht="18.649999999999999" customHeight="1" x14ac:dyDescent="0.4">
      <c r="A34" s="865"/>
      <c r="B34" s="872" t="s">
        <v>1013</v>
      </c>
      <c r="C34" s="867" t="s">
        <v>36</v>
      </c>
      <c r="D34" s="868">
        <v>1</v>
      </c>
      <c r="E34" s="869"/>
      <c r="F34" s="870">
        <f>D34*E34</f>
        <v>0</v>
      </c>
    </row>
    <row r="35" spans="1:6" ht="18.649999999999999" customHeight="1" x14ac:dyDescent="0.4">
      <c r="A35" s="865"/>
      <c r="B35" s="872" t="s">
        <v>1014</v>
      </c>
      <c r="C35" s="867" t="s">
        <v>36</v>
      </c>
      <c r="D35" s="868">
        <v>2</v>
      </c>
      <c r="E35" s="869"/>
      <c r="F35" s="870">
        <f>D35*E35</f>
        <v>0</v>
      </c>
    </row>
    <row r="36" spans="1:6" ht="18.649999999999999" customHeight="1" x14ac:dyDescent="0.4">
      <c r="A36" s="865"/>
      <c r="B36" s="872"/>
      <c r="C36" s="867"/>
      <c r="D36" s="868"/>
      <c r="E36" s="869"/>
      <c r="F36" s="870"/>
    </row>
    <row r="37" spans="1:6" ht="28.2" customHeight="1" x14ac:dyDescent="0.4">
      <c r="A37" s="865" t="s">
        <v>1015</v>
      </c>
      <c r="B37" s="871" t="s">
        <v>1016</v>
      </c>
      <c r="C37" s="867" t="s">
        <v>36</v>
      </c>
      <c r="D37" s="868">
        <v>1</v>
      </c>
      <c r="E37" s="869"/>
      <c r="F37" s="870">
        <f>D37*E37</f>
        <v>0</v>
      </c>
    </row>
    <row r="38" spans="1:6" ht="18.649999999999999" customHeight="1" x14ac:dyDescent="0.4">
      <c r="A38" s="865"/>
      <c r="B38" s="872"/>
      <c r="C38" s="867"/>
      <c r="D38" s="868"/>
      <c r="E38" s="869"/>
      <c r="F38" s="870"/>
    </row>
    <row r="39" spans="1:6" ht="29.4" customHeight="1" x14ac:dyDescent="0.4">
      <c r="A39" s="865" t="s">
        <v>1017</v>
      </c>
      <c r="B39" s="871" t="s">
        <v>1018</v>
      </c>
      <c r="C39" s="867"/>
      <c r="D39" s="868"/>
      <c r="E39" s="869"/>
      <c r="F39" s="870"/>
    </row>
    <row r="40" spans="1:6" ht="18.649999999999999" customHeight="1" x14ac:dyDescent="0.4">
      <c r="A40" s="865"/>
      <c r="B40" s="872" t="s">
        <v>1019</v>
      </c>
      <c r="C40" s="867" t="s">
        <v>36</v>
      </c>
      <c r="D40" s="868">
        <v>1</v>
      </c>
      <c r="E40" s="869"/>
      <c r="F40" s="870">
        <f>D40*E40</f>
        <v>0</v>
      </c>
    </row>
    <row r="41" spans="1:6" ht="18.649999999999999" customHeight="1" x14ac:dyDescent="0.4">
      <c r="A41" s="865"/>
      <c r="B41" s="872"/>
      <c r="C41" s="867"/>
      <c r="D41" s="868"/>
      <c r="E41" s="869"/>
      <c r="F41" s="870"/>
    </row>
    <row r="42" spans="1:6" ht="18.649999999999999" customHeight="1" x14ac:dyDescent="0.4">
      <c r="A42" s="865" t="s">
        <v>1020</v>
      </c>
      <c r="B42" s="871" t="s">
        <v>1021</v>
      </c>
      <c r="C42" s="867"/>
      <c r="D42" s="868"/>
      <c r="E42" s="869"/>
      <c r="F42" s="870"/>
    </row>
    <row r="43" spans="1:6" ht="18.649999999999999" customHeight="1" x14ac:dyDescent="0.4">
      <c r="A43" s="865"/>
      <c r="B43" s="872" t="s">
        <v>1022</v>
      </c>
      <c r="C43" s="867" t="s">
        <v>1023</v>
      </c>
      <c r="D43" s="868">
        <v>1</v>
      </c>
      <c r="E43" s="869"/>
      <c r="F43" s="870">
        <f>D43*E43</f>
        <v>0</v>
      </c>
    </row>
    <row r="44" spans="1:6" ht="18.649999999999999" customHeight="1" x14ac:dyDescent="0.4">
      <c r="A44" s="865"/>
      <c r="B44" s="871"/>
      <c r="C44" s="867"/>
      <c r="D44" s="868"/>
      <c r="E44" s="869"/>
      <c r="F44" s="870"/>
    </row>
    <row r="45" spans="1:6" ht="29.4" customHeight="1" x14ac:dyDescent="0.4">
      <c r="A45" s="865" t="s">
        <v>1024</v>
      </c>
      <c r="B45" s="871" t="s">
        <v>1025</v>
      </c>
      <c r="C45" s="867"/>
      <c r="D45" s="868"/>
      <c r="E45" s="869"/>
      <c r="F45" s="870"/>
    </row>
    <row r="46" spans="1:6" ht="18.649999999999999" customHeight="1" x14ac:dyDescent="0.4">
      <c r="A46" s="865"/>
      <c r="B46" s="871"/>
      <c r="C46" s="867"/>
      <c r="D46" s="868"/>
      <c r="E46" s="869"/>
      <c r="F46" s="870"/>
    </row>
    <row r="47" spans="1:6" ht="18.649999999999999" customHeight="1" x14ac:dyDescent="0.4">
      <c r="A47" s="865" t="s">
        <v>1026</v>
      </c>
      <c r="B47" s="871" t="s">
        <v>1027</v>
      </c>
      <c r="C47" s="867"/>
      <c r="D47" s="868"/>
      <c r="E47" s="869"/>
      <c r="F47" s="870"/>
    </row>
    <row r="48" spans="1:6" ht="18.649999999999999" customHeight="1" x14ac:dyDescent="0.4">
      <c r="A48" s="865"/>
      <c r="B48" s="872" t="s">
        <v>1028</v>
      </c>
      <c r="C48" s="867" t="s">
        <v>36</v>
      </c>
      <c r="D48" s="868">
        <v>4</v>
      </c>
      <c r="E48" s="869"/>
      <c r="F48" s="870">
        <f>D48*E48</f>
        <v>0</v>
      </c>
    </row>
    <row r="49" spans="1:6" ht="18.649999999999999" customHeight="1" x14ac:dyDescent="0.4">
      <c r="A49" s="865"/>
      <c r="B49" s="872" t="s">
        <v>1029</v>
      </c>
      <c r="C49" s="867" t="s">
        <v>36</v>
      </c>
      <c r="D49" s="868">
        <v>2</v>
      </c>
      <c r="E49" s="869"/>
      <c r="F49" s="870">
        <f>D49*E49</f>
        <v>0</v>
      </c>
    </row>
    <row r="50" spans="1:6" ht="18.649999999999999" customHeight="1" x14ac:dyDescent="0.4">
      <c r="A50" s="865"/>
      <c r="B50" s="871"/>
      <c r="C50" s="867"/>
      <c r="D50" s="868"/>
      <c r="E50" s="869"/>
      <c r="F50" s="870"/>
    </row>
    <row r="51" spans="1:6" ht="28.95" customHeight="1" x14ac:dyDescent="0.4">
      <c r="A51" s="865" t="s">
        <v>1030</v>
      </c>
      <c r="B51" s="871" t="s">
        <v>1031</v>
      </c>
      <c r="C51" s="867" t="s">
        <v>36</v>
      </c>
      <c r="D51" s="868">
        <v>1</v>
      </c>
      <c r="E51" s="869"/>
      <c r="F51" s="870">
        <f>D51*E51</f>
        <v>0</v>
      </c>
    </row>
    <row r="52" spans="1:6" ht="18.649999999999999" customHeight="1" x14ac:dyDescent="0.4">
      <c r="A52" s="865"/>
      <c r="B52" s="871"/>
      <c r="C52" s="867"/>
      <c r="D52" s="868"/>
      <c r="E52" s="869"/>
      <c r="F52" s="870"/>
    </row>
    <row r="53" spans="1:6" ht="18.649999999999999" customHeight="1" x14ac:dyDescent="0.4">
      <c r="A53" s="865" t="s">
        <v>1032</v>
      </c>
      <c r="B53" s="871" t="s">
        <v>1033</v>
      </c>
      <c r="C53" s="867" t="s">
        <v>36</v>
      </c>
      <c r="D53" s="868">
        <v>1</v>
      </c>
      <c r="E53" s="869"/>
      <c r="F53" s="870">
        <f>D53*E53</f>
        <v>0</v>
      </c>
    </row>
    <row r="54" spans="1:6" ht="18.649999999999999" customHeight="1" x14ac:dyDescent="0.4">
      <c r="A54" s="865"/>
      <c r="B54" s="871"/>
      <c r="C54" s="867"/>
      <c r="D54" s="868"/>
      <c r="E54" s="869"/>
      <c r="F54" s="870"/>
    </row>
    <row r="55" spans="1:6" ht="18.649999999999999" customHeight="1" x14ac:dyDescent="0.4">
      <c r="A55" s="865" t="s">
        <v>1034</v>
      </c>
      <c r="B55" s="871" t="s">
        <v>1035</v>
      </c>
      <c r="C55" s="867"/>
      <c r="D55" s="868"/>
      <c r="E55" s="869"/>
      <c r="F55" s="870"/>
    </row>
    <row r="56" spans="1:6" ht="18.649999999999999" customHeight="1" x14ac:dyDescent="0.4">
      <c r="A56" s="865"/>
      <c r="B56" s="872" t="s">
        <v>1036</v>
      </c>
      <c r="C56" s="867" t="s">
        <v>36</v>
      </c>
      <c r="D56" s="868">
        <v>1</v>
      </c>
      <c r="E56" s="869"/>
      <c r="F56" s="870">
        <f>D56*E56</f>
        <v>0</v>
      </c>
    </row>
    <row r="57" spans="1:6" ht="18.649999999999999" customHeight="1" x14ac:dyDescent="0.4">
      <c r="A57" s="865"/>
      <c r="B57" s="872" t="s">
        <v>1037</v>
      </c>
      <c r="C57" s="867" t="s">
        <v>36</v>
      </c>
      <c r="D57" s="868">
        <v>2</v>
      </c>
      <c r="E57" s="869"/>
      <c r="F57" s="870">
        <f>D57*E57</f>
        <v>0</v>
      </c>
    </row>
    <row r="58" spans="1:6" ht="18.649999999999999" customHeight="1" x14ac:dyDescent="0.4">
      <c r="A58" s="865"/>
      <c r="B58" s="872" t="s">
        <v>699</v>
      </c>
      <c r="C58" s="867" t="s">
        <v>36</v>
      </c>
      <c r="D58" s="868">
        <v>2</v>
      </c>
      <c r="E58" s="869"/>
      <c r="F58" s="870">
        <f>D58*E58</f>
        <v>0</v>
      </c>
    </row>
    <row r="59" spans="1:6" ht="18.649999999999999" customHeight="1" x14ac:dyDescent="0.4">
      <c r="A59" s="865"/>
      <c r="B59" s="872"/>
      <c r="C59" s="867"/>
      <c r="D59" s="868"/>
      <c r="E59" s="869"/>
      <c r="F59" s="870"/>
    </row>
    <row r="60" spans="1:6" ht="18.649999999999999" customHeight="1" x14ac:dyDescent="0.4">
      <c r="A60" s="865" t="s">
        <v>1038</v>
      </c>
      <c r="B60" s="871" t="s">
        <v>1039</v>
      </c>
      <c r="C60" s="867"/>
      <c r="D60" s="868"/>
      <c r="E60" s="869"/>
      <c r="F60" s="870"/>
    </row>
    <row r="61" spans="1:6" ht="18.649999999999999" customHeight="1" x14ac:dyDescent="0.4">
      <c r="A61" s="865"/>
      <c r="B61" s="872" t="s">
        <v>1040</v>
      </c>
      <c r="C61" s="867" t="s">
        <v>36</v>
      </c>
      <c r="D61" s="868">
        <v>6</v>
      </c>
      <c r="E61" s="869"/>
      <c r="F61" s="870">
        <f>D61*E61</f>
        <v>0</v>
      </c>
    </row>
    <row r="62" spans="1:6" ht="18.649999999999999" customHeight="1" x14ac:dyDescent="0.4">
      <c r="A62" s="865"/>
      <c r="B62" s="872" t="s">
        <v>1037</v>
      </c>
      <c r="C62" s="867" t="s">
        <v>36</v>
      </c>
      <c r="D62" s="868">
        <v>6</v>
      </c>
      <c r="E62" s="869"/>
      <c r="F62" s="870">
        <f>D62*E62</f>
        <v>0</v>
      </c>
    </row>
    <row r="63" spans="1:6" ht="18.649999999999999" customHeight="1" x14ac:dyDescent="0.4">
      <c r="A63" s="865"/>
      <c r="B63" s="872" t="s">
        <v>699</v>
      </c>
      <c r="C63" s="867" t="s">
        <v>36</v>
      </c>
      <c r="D63" s="868">
        <v>4</v>
      </c>
      <c r="E63" s="869"/>
      <c r="F63" s="870">
        <f>D63*E63</f>
        <v>0</v>
      </c>
    </row>
    <row r="64" spans="1:6" ht="18.649999999999999" customHeight="1" x14ac:dyDescent="0.4">
      <c r="A64" s="865"/>
      <c r="B64" s="872" t="s">
        <v>698</v>
      </c>
      <c r="C64" s="867" t="s">
        <v>36</v>
      </c>
      <c r="D64" s="868">
        <v>1</v>
      </c>
      <c r="E64" s="869"/>
      <c r="F64" s="870">
        <f>D64*E64</f>
        <v>0</v>
      </c>
    </row>
    <row r="65" spans="1:6" ht="18.649999999999999" customHeight="1" x14ac:dyDescent="0.4">
      <c r="A65" s="865"/>
      <c r="B65" s="871"/>
      <c r="C65" s="867"/>
      <c r="D65" s="868"/>
      <c r="E65" s="869"/>
      <c r="F65" s="870"/>
    </row>
    <row r="66" spans="1:6" ht="18.649999999999999" customHeight="1" x14ac:dyDescent="0.4">
      <c r="A66" s="865" t="s">
        <v>1041</v>
      </c>
      <c r="B66" s="871" t="s">
        <v>1042</v>
      </c>
      <c r="C66" s="867"/>
      <c r="D66" s="868"/>
      <c r="E66" s="869"/>
      <c r="F66" s="870"/>
    </row>
    <row r="67" spans="1:6" ht="18.649999999999999" customHeight="1" x14ac:dyDescent="0.4">
      <c r="A67" s="865"/>
      <c r="B67" s="872" t="s">
        <v>1040</v>
      </c>
      <c r="C67" s="867" t="s">
        <v>36</v>
      </c>
      <c r="D67" s="868">
        <v>2</v>
      </c>
      <c r="E67" s="869"/>
      <c r="F67" s="870">
        <f>D67*E67</f>
        <v>0</v>
      </c>
    </row>
    <row r="68" spans="1:6" ht="18.649999999999999" customHeight="1" x14ac:dyDescent="0.4">
      <c r="A68" s="865"/>
      <c r="B68" s="872" t="s">
        <v>699</v>
      </c>
      <c r="C68" s="867" t="s">
        <v>36</v>
      </c>
      <c r="D68" s="868">
        <v>2</v>
      </c>
      <c r="E68" s="869"/>
      <c r="F68" s="870">
        <f>D68*E68</f>
        <v>0</v>
      </c>
    </row>
    <row r="69" spans="1:6" ht="18.649999999999999" customHeight="1" x14ac:dyDescent="0.4">
      <c r="A69" s="865"/>
      <c r="B69" s="872"/>
      <c r="C69" s="867"/>
      <c r="D69" s="868"/>
      <c r="E69" s="869"/>
      <c r="F69" s="870"/>
    </row>
    <row r="70" spans="1:6" ht="18.649999999999999" customHeight="1" x14ac:dyDescent="0.4">
      <c r="A70" s="865" t="s">
        <v>1041</v>
      </c>
      <c r="B70" s="871" t="s">
        <v>1043</v>
      </c>
      <c r="C70" s="867"/>
      <c r="D70" s="868"/>
      <c r="E70" s="869"/>
      <c r="F70" s="870"/>
    </row>
    <row r="71" spans="1:6" ht="18.649999999999999" customHeight="1" x14ac:dyDescent="0.4">
      <c r="A71" s="865"/>
      <c r="B71" s="872" t="s">
        <v>1040</v>
      </c>
      <c r="C71" s="867" t="s">
        <v>36</v>
      </c>
      <c r="D71" s="868">
        <v>2</v>
      </c>
      <c r="E71" s="869"/>
      <c r="F71" s="870">
        <f>D71*E71</f>
        <v>0</v>
      </c>
    </row>
    <row r="72" spans="1:6" ht="18.649999999999999" customHeight="1" x14ac:dyDescent="0.4">
      <c r="A72" s="865"/>
      <c r="B72" s="872" t="s">
        <v>699</v>
      </c>
      <c r="C72" s="867" t="s">
        <v>36</v>
      </c>
      <c r="D72" s="868">
        <v>2</v>
      </c>
      <c r="E72" s="869"/>
      <c r="F72" s="870">
        <f>D72*E72</f>
        <v>0</v>
      </c>
    </row>
    <row r="73" spans="1:6" ht="18.649999999999999" customHeight="1" x14ac:dyDescent="0.4">
      <c r="A73" s="865"/>
      <c r="B73" s="872"/>
      <c r="C73" s="867"/>
      <c r="D73" s="868"/>
      <c r="E73" s="869"/>
      <c r="F73" s="870"/>
    </row>
    <row r="74" spans="1:6" ht="18.649999999999999" customHeight="1" x14ac:dyDescent="0.4">
      <c r="A74" s="865" t="s">
        <v>1044</v>
      </c>
      <c r="B74" s="871" t="s">
        <v>1045</v>
      </c>
      <c r="C74" s="867"/>
      <c r="D74" s="868"/>
      <c r="E74" s="869"/>
      <c r="F74" s="870"/>
    </row>
    <row r="75" spans="1:6" ht="18.649999999999999" customHeight="1" x14ac:dyDescent="0.4">
      <c r="A75" s="865"/>
      <c r="B75" s="872" t="s">
        <v>1037</v>
      </c>
      <c r="C75" s="867" t="s">
        <v>36</v>
      </c>
      <c r="D75" s="868">
        <v>2</v>
      </c>
      <c r="E75" s="869"/>
      <c r="F75" s="870">
        <f>D75*E75</f>
        <v>0</v>
      </c>
    </row>
    <row r="76" spans="1:6" ht="18.649999999999999" customHeight="1" x14ac:dyDescent="0.4">
      <c r="A76" s="865"/>
      <c r="B76" s="872" t="s">
        <v>699</v>
      </c>
      <c r="C76" s="867" t="s">
        <v>36</v>
      </c>
      <c r="D76" s="868">
        <v>2</v>
      </c>
      <c r="E76" s="869"/>
      <c r="F76" s="870">
        <f>D76*E76</f>
        <v>0</v>
      </c>
    </row>
    <row r="77" spans="1:6" ht="18.649999999999999" customHeight="1" x14ac:dyDescent="0.4">
      <c r="A77" s="865"/>
      <c r="B77" s="871"/>
      <c r="C77" s="867"/>
      <c r="D77" s="868"/>
      <c r="E77" s="869"/>
      <c r="F77" s="870"/>
    </row>
    <row r="78" spans="1:6" ht="18.649999999999999" customHeight="1" x14ac:dyDescent="0.4">
      <c r="A78" s="865" t="s">
        <v>1046</v>
      </c>
      <c r="B78" s="871" t="s">
        <v>1047</v>
      </c>
      <c r="C78" s="867" t="s">
        <v>36</v>
      </c>
      <c r="D78" s="868">
        <v>3</v>
      </c>
      <c r="E78" s="869"/>
      <c r="F78" s="870">
        <f>D78*E78</f>
        <v>0</v>
      </c>
    </row>
    <row r="79" spans="1:6" ht="18.649999999999999" customHeight="1" x14ac:dyDescent="0.4">
      <c r="A79" s="865"/>
      <c r="B79" s="871"/>
      <c r="C79" s="867"/>
      <c r="D79" s="868"/>
      <c r="E79" s="869"/>
      <c r="F79" s="870"/>
    </row>
    <row r="80" spans="1:6" ht="18.649999999999999" customHeight="1" x14ac:dyDescent="0.4">
      <c r="A80" s="865" t="s">
        <v>1048</v>
      </c>
      <c r="B80" s="871" t="s">
        <v>1049</v>
      </c>
      <c r="C80" s="867" t="s">
        <v>36</v>
      </c>
      <c r="D80" s="868">
        <v>3</v>
      </c>
      <c r="E80" s="869"/>
      <c r="F80" s="870">
        <f>D80*E80</f>
        <v>0</v>
      </c>
    </row>
    <row r="81" spans="1:6" ht="15" thickBot="1" x14ac:dyDescent="0.45">
      <c r="A81" s="865"/>
      <c r="B81" s="874"/>
      <c r="C81" s="867"/>
      <c r="D81" s="868"/>
      <c r="E81" s="869"/>
      <c r="F81" s="870"/>
    </row>
    <row r="82" spans="1:6" ht="15" thickBot="1" x14ac:dyDescent="0.45">
      <c r="A82" s="1217" t="s">
        <v>1050</v>
      </c>
      <c r="B82" s="1218"/>
      <c r="C82" s="1218"/>
      <c r="D82" s="1218"/>
      <c r="E82" s="1218"/>
      <c r="F82" s="1219"/>
    </row>
    <row r="83" spans="1:6" x14ac:dyDescent="0.4">
      <c r="A83" s="875"/>
      <c r="B83" s="874"/>
      <c r="C83" s="876"/>
      <c r="D83" s="876"/>
      <c r="E83" s="869"/>
      <c r="F83" s="870"/>
    </row>
    <row r="84" spans="1:6" ht="43.75" x14ac:dyDescent="0.4">
      <c r="A84" s="875" t="s">
        <v>986</v>
      </c>
      <c r="B84" s="877" t="s">
        <v>1051</v>
      </c>
      <c r="C84" s="876"/>
      <c r="D84" s="876"/>
      <c r="E84" s="869"/>
      <c r="F84" s="870"/>
    </row>
    <row r="85" spans="1:6" x14ac:dyDescent="0.4">
      <c r="A85" s="875"/>
      <c r="B85" s="878" t="s">
        <v>1052</v>
      </c>
      <c r="C85" s="876" t="s">
        <v>400</v>
      </c>
      <c r="D85" s="876">
        <v>22</v>
      </c>
      <c r="E85" s="869"/>
      <c r="F85" s="870">
        <f t="shared" ref="F85:F91" si="0">D85*E85</f>
        <v>0</v>
      </c>
    </row>
    <row r="86" spans="1:6" x14ac:dyDescent="0.4">
      <c r="A86" s="875"/>
      <c r="B86" s="878" t="s">
        <v>1053</v>
      </c>
      <c r="C86" s="876" t="s">
        <v>400</v>
      </c>
      <c r="D86" s="876">
        <v>85</v>
      </c>
      <c r="E86" s="869"/>
      <c r="F86" s="870">
        <f t="shared" si="0"/>
        <v>0</v>
      </c>
    </row>
    <row r="87" spans="1:6" x14ac:dyDescent="0.4">
      <c r="A87" s="875"/>
      <c r="B87" s="878" t="s">
        <v>1054</v>
      </c>
      <c r="C87" s="876" t="s">
        <v>400</v>
      </c>
      <c r="D87" s="876">
        <v>55</v>
      </c>
      <c r="E87" s="869"/>
      <c r="F87" s="870">
        <f t="shared" si="0"/>
        <v>0</v>
      </c>
    </row>
    <row r="88" spans="1:6" x14ac:dyDescent="0.4">
      <c r="A88" s="875"/>
      <c r="B88" s="878" t="s">
        <v>1055</v>
      </c>
      <c r="C88" s="876" t="s">
        <v>400</v>
      </c>
      <c r="D88" s="876">
        <v>18</v>
      </c>
      <c r="E88" s="869"/>
      <c r="F88" s="870">
        <f t="shared" si="0"/>
        <v>0</v>
      </c>
    </row>
    <row r="89" spans="1:6" x14ac:dyDescent="0.4">
      <c r="A89" s="875"/>
      <c r="B89" s="878" t="s">
        <v>1056</v>
      </c>
      <c r="C89" s="876" t="s">
        <v>400</v>
      </c>
      <c r="D89" s="876">
        <v>15</v>
      </c>
      <c r="E89" s="869"/>
      <c r="F89" s="870">
        <f t="shared" si="0"/>
        <v>0</v>
      </c>
    </row>
    <row r="90" spans="1:6" x14ac:dyDescent="0.4">
      <c r="A90" s="875"/>
      <c r="B90" s="878" t="s">
        <v>1057</v>
      </c>
      <c r="C90" s="876" t="s">
        <v>400</v>
      </c>
      <c r="D90" s="876">
        <v>21</v>
      </c>
      <c r="E90" s="869"/>
      <c r="F90" s="870">
        <f t="shared" si="0"/>
        <v>0</v>
      </c>
    </row>
    <row r="91" spans="1:6" x14ac:dyDescent="0.4">
      <c r="A91" s="875"/>
      <c r="B91" s="878" t="s">
        <v>1058</v>
      </c>
      <c r="C91" s="876" t="s">
        <v>400</v>
      </c>
      <c r="D91" s="876">
        <v>34</v>
      </c>
      <c r="E91" s="869"/>
      <c r="F91" s="870">
        <f t="shared" si="0"/>
        <v>0</v>
      </c>
    </row>
    <row r="92" spans="1:6" x14ac:dyDescent="0.4">
      <c r="A92" s="875"/>
      <c r="B92" s="878"/>
      <c r="C92" s="876"/>
      <c r="D92" s="876"/>
      <c r="E92" s="869"/>
      <c r="F92" s="870"/>
    </row>
    <row r="93" spans="1:6" ht="43.75" x14ac:dyDescent="0.4">
      <c r="A93" s="875" t="s">
        <v>994</v>
      </c>
      <c r="B93" s="877" t="s">
        <v>1059</v>
      </c>
      <c r="C93" s="876"/>
      <c r="D93" s="876"/>
      <c r="E93" s="869"/>
      <c r="F93" s="870"/>
    </row>
    <row r="94" spans="1:6" x14ac:dyDescent="0.4">
      <c r="A94" s="875"/>
      <c r="B94" s="878" t="s">
        <v>1060</v>
      </c>
      <c r="C94" s="876" t="s">
        <v>1061</v>
      </c>
      <c r="D94" s="876">
        <v>0.5</v>
      </c>
      <c r="E94" s="869">
        <f>SUM(F85:F91)</f>
        <v>0</v>
      </c>
      <c r="F94" s="870">
        <f>+E94*D94</f>
        <v>0</v>
      </c>
    </row>
    <row r="95" spans="1:6" ht="43.75" x14ac:dyDescent="0.4">
      <c r="A95" s="875" t="s">
        <v>998</v>
      </c>
      <c r="B95" s="877" t="s">
        <v>1062</v>
      </c>
      <c r="C95" s="876"/>
      <c r="D95" s="876"/>
      <c r="E95" s="869"/>
      <c r="F95" s="870"/>
    </row>
    <row r="96" spans="1:6" x14ac:dyDescent="0.4">
      <c r="A96" s="875"/>
      <c r="B96" s="878" t="s">
        <v>1063</v>
      </c>
      <c r="C96" s="876" t="s">
        <v>400</v>
      </c>
      <c r="D96" s="876">
        <v>60</v>
      </c>
      <c r="E96" s="869"/>
      <c r="F96" s="870">
        <f>D96*E96</f>
        <v>0</v>
      </c>
    </row>
    <row r="97" spans="1:6" x14ac:dyDescent="0.4">
      <c r="A97" s="875"/>
      <c r="B97" s="878" t="s">
        <v>1064</v>
      </c>
      <c r="C97" s="876" t="s">
        <v>400</v>
      </c>
      <c r="D97" s="876">
        <v>65</v>
      </c>
      <c r="E97" s="869"/>
      <c r="F97" s="870">
        <f>D97*E97</f>
        <v>0</v>
      </c>
    </row>
    <row r="98" spans="1:6" ht="29.15" x14ac:dyDescent="0.4">
      <c r="A98" s="875" t="s">
        <v>1006</v>
      </c>
      <c r="B98" s="877" t="s">
        <v>1065</v>
      </c>
      <c r="C98" s="876"/>
      <c r="D98" s="876"/>
      <c r="E98" s="869"/>
      <c r="F98" s="870"/>
    </row>
    <row r="99" spans="1:6" x14ac:dyDescent="0.4">
      <c r="A99" s="875"/>
      <c r="B99" s="878" t="s">
        <v>1066</v>
      </c>
      <c r="C99" s="876" t="s">
        <v>1061</v>
      </c>
      <c r="D99" s="876">
        <v>0.3</v>
      </c>
      <c r="E99" s="869">
        <f>SUM(F96:F97)</f>
        <v>0</v>
      </c>
      <c r="F99" s="870">
        <f>+E99*D99</f>
        <v>0</v>
      </c>
    </row>
    <row r="100" spans="1:6" ht="29.15" x14ac:dyDescent="0.4">
      <c r="A100" s="875" t="s">
        <v>1010</v>
      </c>
      <c r="B100" s="877" t="s">
        <v>1067</v>
      </c>
      <c r="C100" s="876"/>
      <c r="D100" s="876"/>
      <c r="E100" s="869"/>
      <c r="F100" s="870"/>
    </row>
    <row r="101" spans="1:6" x14ac:dyDescent="0.4">
      <c r="A101" s="875"/>
      <c r="B101" s="878" t="s">
        <v>1068</v>
      </c>
      <c r="C101" s="876" t="s">
        <v>36</v>
      </c>
      <c r="D101" s="876">
        <v>4</v>
      </c>
      <c r="E101" s="869"/>
      <c r="F101" s="870">
        <f>D101*E101</f>
        <v>0</v>
      </c>
    </row>
    <row r="102" spans="1:6" x14ac:dyDescent="0.4">
      <c r="A102" s="875"/>
      <c r="B102" s="878" t="s">
        <v>1069</v>
      </c>
      <c r="C102" s="876" t="s">
        <v>36</v>
      </c>
      <c r="D102" s="876">
        <v>4</v>
      </c>
      <c r="E102" s="869"/>
      <c r="F102" s="870">
        <f>D102*E102</f>
        <v>0</v>
      </c>
    </row>
    <row r="103" spans="1:6" ht="15" thickBot="1" x14ac:dyDescent="0.45">
      <c r="A103" s="879"/>
      <c r="B103" s="880"/>
      <c r="C103" s="881"/>
      <c r="D103" s="881"/>
      <c r="E103" s="882"/>
      <c r="F103" s="883"/>
    </row>
    <row r="104" spans="1:6" ht="15" thickBot="1" x14ac:dyDescent="0.45">
      <c r="A104" s="1205" t="s">
        <v>1070</v>
      </c>
      <c r="B104" s="1206"/>
      <c r="C104" s="1206"/>
      <c r="D104" s="1206"/>
      <c r="E104" s="1206"/>
      <c r="F104" s="1207"/>
    </row>
    <row r="105" spans="1:6" x14ac:dyDescent="0.4">
      <c r="A105" s="875"/>
      <c r="B105" s="874"/>
      <c r="C105" s="876"/>
      <c r="D105" s="876"/>
      <c r="E105" s="869"/>
      <c r="F105" s="870"/>
    </row>
    <row r="106" spans="1:6" ht="49.75" x14ac:dyDescent="0.4">
      <c r="A106" s="875" t="s">
        <v>986</v>
      </c>
      <c r="B106" s="884" t="s">
        <v>1071</v>
      </c>
      <c r="C106" s="876"/>
      <c r="D106" s="876"/>
      <c r="E106" s="869"/>
      <c r="F106" s="870"/>
    </row>
    <row r="107" spans="1:6" x14ac:dyDescent="0.4">
      <c r="A107" s="875"/>
      <c r="B107" s="884" t="s">
        <v>1072</v>
      </c>
      <c r="C107" s="876" t="s">
        <v>400</v>
      </c>
      <c r="D107" s="876">
        <v>12200</v>
      </c>
      <c r="E107" s="869"/>
      <c r="F107" s="870">
        <f>+E107*D107</f>
        <v>0</v>
      </c>
    </row>
    <row r="108" spans="1:6" x14ac:dyDescent="0.4">
      <c r="A108" s="875"/>
      <c r="B108" s="874"/>
      <c r="C108" s="876"/>
      <c r="D108" s="876"/>
      <c r="E108" s="869"/>
      <c r="F108" s="870"/>
    </row>
    <row r="109" spans="1:6" ht="37.299999999999997" x14ac:dyDescent="0.4">
      <c r="A109" s="875" t="s">
        <v>994</v>
      </c>
      <c r="B109" s="884" t="s">
        <v>1073</v>
      </c>
      <c r="C109" s="876"/>
      <c r="D109" s="876"/>
      <c r="E109" s="869"/>
      <c r="F109" s="870"/>
    </row>
    <row r="110" spans="1:6" x14ac:dyDescent="0.4">
      <c r="A110" s="875"/>
      <c r="B110" s="884" t="s">
        <v>1074</v>
      </c>
      <c r="C110" s="876" t="s">
        <v>36</v>
      </c>
      <c r="D110" s="876">
        <v>131</v>
      </c>
      <c r="E110" s="869"/>
      <c r="F110" s="870">
        <f>E110*D110</f>
        <v>0</v>
      </c>
    </row>
    <row r="111" spans="1:6" x14ac:dyDescent="0.4">
      <c r="A111" s="875"/>
      <c r="B111" s="884"/>
      <c r="C111" s="876"/>
      <c r="D111" s="876"/>
      <c r="E111" s="869"/>
      <c r="F111" s="870"/>
    </row>
    <row r="112" spans="1:6" x14ac:dyDescent="0.4">
      <c r="A112" s="875" t="s">
        <v>998</v>
      </c>
      <c r="B112" s="884" t="s">
        <v>1075</v>
      </c>
      <c r="C112" s="876" t="s">
        <v>42</v>
      </c>
      <c r="D112" s="876">
        <v>500</v>
      </c>
      <c r="E112" s="869"/>
      <c r="F112" s="870">
        <f>E112*D112</f>
        <v>0</v>
      </c>
    </row>
    <row r="113" spans="1:6" x14ac:dyDescent="0.4">
      <c r="A113" s="875"/>
      <c r="B113" s="884"/>
      <c r="C113" s="876"/>
      <c r="D113" s="876"/>
      <c r="E113" s="869"/>
      <c r="F113" s="870"/>
    </row>
    <row r="114" spans="1:6" x14ac:dyDescent="0.4">
      <c r="A114" s="875" t="s">
        <v>1006</v>
      </c>
      <c r="B114" s="884" t="s">
        <v>1076</v>
      </c>
      <c r="C114" s="876" t="s">
        <v>43</v>
      </c>
      <c r="D114" s="876">
        <v>250</v>
      </c>
      <c r="E114" s="869"/>
      <c r="F114" s="870">
        <f>E114*D114</f>
        <v>0</v>
      </c>
    </row>
    <row r="115" spans="1:6" x14ac:dyDescent="0.4">
      <c r="A115" s="875"/>
      <c r="B115" s="884"/>
      <c r="C115" s="876"/>
      <c r="D115" s="876"/>
      <c r="E115" s="869"/>
      <c r="F115" s="870"/>
    </row>
    <row r="116" spans="1:6" x14ac:dyDescent="0.4">
      <c r="A116" s="875" t="s">
        <v>1010</v>
      </c>
      <c r="B116" s="884" t="s">
        <v>1077</v>
      </c>
      <c r="C116" s="876" t="s">
        <v>400</v>
      </c>
      <c r="D116" s="876">
        <v>870</v>
      </c>
      <c r="E116" s="869"/>
      <c r="F116" s="870">
        <f>E116*D116</f>
        <v>0</v>
      </c>
    </row>
    <row r="117" spans="1:6" x14ac:dyDescent="0.4">
      <c r="A117" s="875"/>
      <c r="B117" s="874"/>
      <c r="C117" s="876"/>
      <c r="D117" s="876"/>
      <c r="E117" s="869"/>
      <c r="F117" s="870"/>
    </row>
    <row r="118" spans="1:6" x14ac:dyDescent="0.4">
      <c r="A118" s="875" t="s">
        <v>1015</v>
      </c>
      <c r="B118" s="884" t="s">
        <v>1078</v>
      </c>
      <c r="C118" s="876" t="s">
        <v>36</v>
      </c>
      <c r="D118" s="876">
        <v>400</v>
      </c>
      <c r="E118" s="869"/>
      <c r="F118" s="870">
        <f>E118*D118</f>
        <v>0</v>
      </c>
    </row>
    <row r="119" spans="1:6" x14ac:dyDescent="0.4">
      <c r="A119" s="875"/>
      <c r="B119" s="877"/>
      <c r="C119" s="876"/>
      <c r="D119" s="876"/>
      <c r="E119" s="869"/>
      <c r="F119" s="870"/>
    </row>
    <row r="120" spans="1:6" x14ac:dyDescent="0.4">
      <c r="A120" s="875" t="s">
        <v>1017</v>
      </c>
      <c r="B120" s="884" t="s">
        <v>1079</v>
      </c>
      <c r="C120" s="876" t="s">
        <v>36</v>
      </c>
      <c r="D120" s="876">
        <v>24000</v>
      </c>
      <c r="E120" s="869"/>
      <c r="F120" s="870">
        <f>E120*D120</f>
        <v>0</v>
      </c>
    </row>
    <row r="121" spans="1:6" x14ac:dyDescent="0.4">
      <c r="A121" s="875"/>
      <c r="B121" s="877"/>
      <c r="C121" s="876"/>
      <c r="D121" s="876"/>
      <c r="E121" s="869"/>
      <c r="F121" s="870"/>
    </row>
    <row r="122" spans="1:6" x14ac:dyDescent="0.4">
      <c r="A122" s="875" t="s">
        <v>1020</v>
      </c>
      <c r="B122" s="884" t="s">
        <v>1080</v>
      </c>
      <c r="C122" s="876" t="s">
        <v>36</v>
      </c>
      <c r="D122" s="876">
        <v>370</v>
      </c>
      <c r="E122" s="869"/>
      <c r="F122" s="870">
        <f>E122*D122</f>
        <v>0</v>
      </c>
    </row>
    <row r="123" spans="1:6" x14ac:dyDescent="0.4">
      <c r="A123" s="875"/>
      <c r="B123" s="877"/>
      <c r="C123" s="876"/>
      <c r="D123" s="876"/>
      <c r="E123" s="869"/>
      <c r="F123" s="870"/>
    </row>
    <row r="124" spans="1:6" ht="116.6" x14ac:dyDescent="0.4">
      <c r="A124" s="875" t="s">
        <v>1024</v>
      </c>
      <c r="B124" s="877" t="s">
        <v>1081</v>
      </c>
      <c r="C124" s="876"/>
      <c r="D124" s="876"/>
      <c r="E124" s="869"/>
      <c r="F124" s="870"/>
    </row>
    <row r="125" spans="1:6" x14ac:dyDescent="0.4">
      <c r="A125" s="875"/>
      <c r="B125" s="877" t="s">
        <v>1082</v>
      </c>
      <c r="C125" s="876" t="s">
        <v>36</v>
      </c>
      <c r="D125" s="876">
        <v>3</v>
      </c>
      <c r="E125" s="869"/>
      <c r="F125" s="870">
        <f t="shared" ref="F125:F130" si="1">E125*D125</f>
        <v>0</v>
      </c>
    </row>
    <row r="126" spans="1:6" x14ac:dyDescent="0.4">
      <c r="A126" s="875"/>
      <c r="B126" s="877" t="s">
        <v>1083</v>
      </c>
      <c r="C126" s="876" t="s">
        <v>36</v>
      </c>
      <c r="D126" s="876">
        <v>3</v>
      </c>
      <c r="E126" s="869"/>
      <c r="F126" s="870">
        <f t="shared" si="1"/>
        <v>0</v>
      </c>
    </row>
    <row r="127" spans="1:6" x14ac:dyDescent="0.4">
      <c r="A127" s="875"/>
      <c r="B127" s="877" t="s">
        <v>1084</v>
      </c>
      <c r="C127" s="876" t="s">
        <v>36</v>
      </c>
      <c r="D127" s="876">
        <v>3</v>
      </c>
      <c r="E127" s="869"/>
      <c r="F127" s="870">
        <f t="shared" si="1"/>
        <v>0</v>
      </c>
    </row>
    <row r="128" spans="1:6" x14ac:dyDescent="0.4">
      <c r="A128" s="875"/>
      <c r="B128" s="877" t="s">
        <v>1085</v>
      </c>
      <c r="C128" s="876" t="s">
        <v>36</v>
      </c>
      <c r="D128" s="876">
        <v>1</v>
      </c>
      <c r="E128" s="869"/>
      <c r="F128" s="870">
        <f t="shared" si="1"/>
        <v>0</v>
      </c>
    </row>
    <row r="129" spans="1:6" x14ac:dyDescent="0.4">
      <c r="A129" s="875"/>
      <c r="B129" s="877" t="s">
        <v>1086</v>
      </c>
      <c r="C129" s="876" t="s">
        <v>36</v>
      </c>
      <c r="D129" s="876">
        <v>1</v>
      </c>
      <c r="E129" s="869"/>
      <c r="F129" s="870">
        <f t="shared" si="1"/>
        <v>0</v>
      </c>
    </row>
    <row r="130" spans="1:6" x14ac:dyDescent="0.4">
      <c r="A130" s="875"/>
      <c r="B130" s="877" t="s">
        <v>1087</v>
      </c>
      <c r="C130" s="876" t="s">
        <v>36</v>
      </c>
      <c r="D130" s="876">
        <v>7</v>
      </c>
      <c r="E130" s="869"/>
      <c r="F130" s="870">
        <f t="shared" si="1"/>
        <v>0</v>
      </c>
    </row>
    <row r="131" spans="1:6" x14ac:dyDescent="0.4">
      <c r="A131" s="875"/>
      <c r="B131" s="877"/>
      <c r="C131" s="876"/>
      <c r="D131" s="876"/>
      <c r="E131" s="869"/>
      <c r="F131" s="870"/>
    </row>
    <row r="132" spans="1:6" ht="58.3" x14ac:dyDescent="0.4">
      <c r="A132" s="875" t="s">
        <v>1088</v>
      </c>
      <c r="B132" s="877" t="s">
        <v>1089</v>
      </c>
      <c r="C132" s="876"/>
      <c r="D132" s="876"/>
      <c r="E132" s="869"/>
      <c r="F132" s="870"/>
    </row>
    <row r="133" spans="1:6" x14ac:dyDescent="0.4">
      <c r="A133" s="875"/>
      <c r="B133" s="877" t="s">
        <v>1090</v>
      </c>
      <c r="C133" s="876" t="s">
        <v>36</v>
      </c>
      <c r="D133" s="876">
        <v>1</v>
      </c>
      <c r="E133" s="869"/>
      <c r="F133" s="870">
        <f>E133*D133</f>
        <v>0</v>
      </c>
    </row>
    <row r="134" spans="1:6" x14ac:dyDescent="0.4">
      <c r="A134" s="875"/>
      <c r="B134" s="877" t="s">
        <v>1091</v>
      </c>
      <c r="C134" s="876" t="s">
        <v>36</v>
      </c>
      <c r="D134" s="876">
        <v>11</v>
      </c>
      <c r="E134" s="869"/>
      <c r="F134" s="870">
        <f>E134*D134</f>
        <v>0</v>
      </c>
    </row>
    <row r="135" spans="1:6" x14ac:dyDescent="0.4">
      <c r="A135" s="875"/>
      <c r="B135" s="877" t="s">
        <v>1092</v>
      </c>
      <c r="C135" s="876" t="s">
        <v>36</v>
      </c>
      <c r="D135" s="876">
        <v>6</v>
      </c>
      <c r="E135" s="869"/>
      <c r="F135" s="870">
        <f>E135*D135</f>
        <v>0</v>
      </c>
    </row>
    <row r="136" spans="1:6" x14ac:dyDescent="0.4">
      <c r="A136" s="875"/>
      <c r="B136" s="877"/>
      <c r="C136" s="876"/>
      <c r="D136" s="876"/>
      <c r="E136" s="869"/>
      <c r="F136" s="870"/>
    </row>
    <row r="137" spans="1:6" x14ac:dyDescent="0.4">
      <c r="A137" s="875" t="s">
        <v>1030</v>
      </c>
      <c r="B137" s="877" t="s">
        <v>1093</v>
      </c>
      <c r="C137" s="876" t="s">
        <v>36</v>
      </c>
      <c r="D137" s="876">
        <v>18</v>
      </c>
      <c r="E137" s="869"/>
      <c r="F137" s="870">
        <f>E137*D137</f>
        <v>0</v>
      </c>
    </row>
    <row r="138" spans="1:6" x14ac:dyDescent="0.4">
      <c r="A138" s="875"/>
      <c r="B138" s="877"/>
      <c r="C138" s="876"/>
      <c r="D138" s="876"/>
      <c r="E138" s="869"/>
      <c r="F138" s="870"/>
    </row>
    <row r="139" spans="1:6" x14ac:dyDescent="0.4">
      <c r="A139" s="875" t="s">
        <v>1032</v>
      </c>
      <c r="B139" s="877" t="s">
        <v>1094</v>
      </c>
      <c r="C139" s="876" t="s">
        <v>36</v>
      </c>
      <c r="D139" s="876">
        <v>18</v>
      </c>
      <c r="E139" s="869"/>
      <c r="F139" s="870">
        <f>E139*D139</f>
        <v>0</v>
      </c>
    </row>
    <row r="140" spans="1:6" x14ac:dyDescent="0.4">
      <c r="A140" s="875"/>
      <c r="B140" s="874"/>
      <c r="C140" s="876"/>
      <c r="D140" s="876"/>
      <c r="E140" s="869"/>
      <c r="F140" s="870"/>
    </row>
    <row r="141" spans="1:6" ht="29.15" x14ac:dyDescent="0.4">
      <c r="A141" s="875" t="s">
        <v>1034</v>
      </c>
      <c r="B141" s="877" t="s">
        <v>1095</v>
      </c>
      <c r="C141" s="876" t="s">
        <v>36</v>
      </c>
      <c r="D141" s="876">
        <v>176</v>
      </c>
      <c r="E141" s="869"/>
      <c r="F141" s="870">
        <f>E141*D141</f>
        <v>0</v>
      </c>
    </row>
    <row r="142" spans="1:6" x14ac:dyDescent="0.4">
      <c r="A142" s="875"/>
      <c r="B142" s="874"/>
      <c r="C142" s="876"/>
      <c r="D142" s="876"/>
      <c r="E142" s="869"/>
      <c r="F142" s="870"/>
    </row>
    <row r="143" spans="1:6" x14ac:dyDescent="0.4">
      <c r="A143" s="875" t="s">
        <v>1038</v>
      </c>
      <c r="B143" s="877" t="s">
        <v>1096</v>
      </c>
      <c r="C143" s="876" t="s">
        <v>36</v>
      </c>
      <c r="D143" s="876">
        <v>18</v>
      </c>
      <c r="E143" s="869"/>
      <c r="F143" s="870">
        <f>E143*D143</f>
        <v>0</v>
      </c>
    </row>
    <row r="144" spans="1:6" x14ac:dyDescent="0.4">
      <c r="A144" s="875"/>
      <c r="B144" s="877"/>
      <c r="C144" s="876"/>
      <c r="D144" s="876"/>
      <c r="E144" s="869"/>
      <c r="F144" s="870"/>
    </row>
    <row r="145" spans="1:6" ht="29.6" thickBot="1" x14ac:dyDescent="0.45">
      <c r="A145" s="875" t="s">
        <v>1041</v>
      </c>
      <c r="B145" s="877" t="s">
        <v>1097</v>
      </c>
      <c r="C145" s="876" t="s">
        <v>36</v>
      </c>
      <c r="D145" s="876">
        <v>25</v>
      </c>
      <c r="E145" s="869"/>
      <c r="F145" s="870">
        <f>E145*D145</f>
        <v>0</v>
      </c>
    </row>
    <row r="146" spans="1:6" ht="15" thickBot="1" x14ac:dyDescent="0.45">
      <c r="A146" s="1205" t="s">
        <v>1098</v>
      </c>
      <c r="B146" s="1206"/>
      <c r="C146" s="1206"/>
      <c r="D146" s="1206"/>
      <c r="E146" s="1206"/>
      <c r="F146" s="1207"/>
    </row>
    <row r="147" spans="1:6" ht="189.45" x14ac:dyDescent="0.4">
      <c r="A147" s="875"/>
      <c r="B147" s="877" t="s">
        <v>1099</v>
      </c>
      <c r="C147" s="876" t="s">
        <v>36</v>
      </c>
      <c r="D147" s="876">
        <v>5</v>
      </c>
      <c r="E147" s="869"/>
      <c r="F147" s="870">
        <f>E147*D147</f>
        <v>0</v>
      </c>
    </row>
    <row r="148" spans="1:6" ht="15" thickBot="1" x14ac:dyDescent="0.45">
      <c r="A148" s="875"/>
      <c r="B148" s="884"/>
      <c r="C148" s="876"/>
      <c r="D148" s="876"/>
      <c r="E148" s="869"/>
      <c r="F148" s="870"/>
    </row>
    <row r="149" spans="1:6" ht="15" thickBot="1" x14ac:dyDescent="0.45">
      <c r="A149" s="1205" t="s">
        <v>1100</v>
      </c>
      <c r="B149" s="1206"/>
      <c r="C149" s="1206"/>
      <c r="D149" s="1206"/>
      <c r="E149" s="1206"/>
      <c r="F149" s="1207"/>
    </row>
    <row r="150" spans="1:6" x14ac:dyDescent="0.4">
      <c r="A150" s="875"/>
      <c r="B150" s="885"/>
      <c r="C150" s="876"/>
      <c r="D150" s="876"/>
      <c r="E150" s="869"/>
      <c r="F150" s="870"/>
    </row>
    <row r="151" spans="1:6" ht="43.75" x14ac:dyDescent="0.4">
      <c r="A151" s="875" t="s">
        <v>986</v>
      </c>
      <c r="B151" s="886" t="s">
        <v>1101</v>
      </c>
      <c r="C151" s="876" t="s">
        <v>1102</v>
      </c>
      <c r="D151" s="876">
        <v>1</v>
      </c>
      <c r="E151" s="869"/>
      <c r="F151" s="870">
        <f>E151*D151</f>
        <v>0</v>
      </c>
    </row>
    <row r="152" spans="1:6" x14ac:dyDescent="0.4">
      <c r="A152" s="875"/>
      <c r="B152" s="885"/>
      <c r="C152" s="876"/>
      <c r="D152" s="876"/>
      <c r="E152" s="869"/>
      <c r="F152" s="870"/>
    </row>
    <row r="153" spans="1:6" ht="29.15" x14ac:dyDescent="0.4">
      <c r="A153" s="875" t="s">
        <v>994</v>
      </c>
      <c r="B153" s="886" t="s">
        <v>1103</v>
      </c>
      <c r="C153" s="876" t="s">
        <v>1102</v>
      </c>
      <c r="D153" s="876">
        <v>1</v>
      </c>
      <c r="E153" s="869"/>
      <c r="F153" s="870">
        <f>+E153*D153</f>
        <v>0</v>
      </c>
    </row>
    <row r="154" spans="1:6" x14ac:dyDescent="0.4">
      <c r="A154" s="875"/>
      <c r="B154" s="887"/>
      <c r="C154" s="876"/>
      <c r="D154" s="876"/>
      <c r="E154" s="869"/>
      <c r="F154" s="870"/>
    </row>
    <row r="155" spans="1:6" s="888" customFormat="1" ht="24.9" customHeight="1" x14ac:dyDescent="0.4">
      <c r="A155" s="875" t="s">
        <v>998</v>
      </c>
      <c r="B155" s="886" t="s">
        <v>1104</v>
      </c>
      <c r="C155" s="876" t="s">
        <v>1102</v>
      </c>
      <c r="D155" s="876">
        <v>1</v>
      </c>
      <c r="E155" s="869"/>
      <c r="F155" s="870">
        <f>+E155*D155</f>
        <v>0</v>
      </c>
    </row>
    <row r="156" spans="1:6" ht="15" thickBot="1" x14ac:dyDescent="0.45">
      <c r="A156" s="875"/>
      <c r="B156" s="887"/>
      <c r="C156" s="876"/>
      <c r="D156" s="876"/>
      <c r="E156" s="869"/>
      <c r="F156" s="870"/>
    </row>
    <row r="157" spans="1:6" x14ac:dyDescent="0.4">
      <c r="A157" s="1208" t="s">
        <v>37</v>
      </c>
      <c r="B157" s="1209"/>
      <c r="C157" s="1209"/>
      <c r="D157" s="1209"/>
      <c r="E157" s="1209"/>
      <c r="F157" s="1210"/>
    </row>
    <row r="158" spans="1:6" x14ac:dyDescent="0.4">
      <c r="A158" s="889"/>
      <c r="B158" s="890"/>
      <c r="C158" s="891"/>
      <c r="D158" s="891"/>
      <c r="E158" s="892"/>
      <c r="F158" s="893"/>
    </row>
    <row r="159" spans="1:6" x14ac:dyDescent="0.4">
      <c r="A159" s="889" t="s">
        <v>986</v>
      </c>
      <c r="B159" s="894" t="s">
        <v>1105</v>
      </c>
      <c r="C159" s="891"/>
      <c r="D159" s="891"/>
      <c r="E159" s="892"/>
      <c r="F159" s="893"/>
    </row>
    <row r="160" spans="1:6" ht="335.15" x14ac:dyDescent="0.4">
      <c r="A160" s="889"/>
      <c r="B160" s="890" t="s">
        <v>1106</v>
      </c>
      <c r="C160" s="891"/>
      <c r="D160" s="891"/>
      <c r="E160" s="892"/>
      <c r="F160" s="893"/>
    </row>
    <row r="161" spans="1:6" ht="276.89999999999998" x14ac:dyDescent="0.4">
      <c r="A161" s="889"/>
      <c r="B161" s="890" t="s">
        <v>1107</v>
      </c>
      <c r="C161" s="891"/>
      <c r="D161" s="891"/>
      <c r="E161" s="892"/>
      <c r="F161" s="893"/>
    </row>
    <row r="162" spans="1:6" x14ac:dyDescent="0.4">
      <c r="A162" s="889"/>
      <c r="B162" s="890" t="s">
        <v>1108</v>
      </c>
      <c r="C162" s="891" t="s">
        <v>38</v>
      </c>
      <c r="D162" s="891">
        <v>56</v>
      </c>
      <c r="E162" s="892"/>
      <c r="F162" s="870">
        <f>+E162*D162</f>
        <v>0</v>
      </c>
    </row>
    <row r="163" spans="1:6" x14ac:dyDescent="0.4">
      <c r="A163" s="889" t="s">
        <v>994</v>
      </c>
      <c r="B163" s="894" t="s">
        <v>1109</v>
      </c>
      <c r="C163" s="891"/>
      <c r="D163" s="891"/>
      <c r="E163" s="892"/>
      <c r="F163" s="893"/>
    </row>
    <row r="164" spans="1:6" ht="43.75" x14ac:dyDescent="0.4">
      <c r="A164" s="889"/>
      <c r="B164" s="890" t="s">
        <v>1110</v>
      </c>
      <c r="C164" s="891"/>
      <c r="D164" s="891"/>
      <c r="E164" s="892"/>
      <c r="F164" s="893"/>
    </row>
    <row r="165" spans="1:6" x14ac:dyDescent="0.4">
      <c r="A165" s="889"/>
      <c r="B165" s="890" t="s">
        <v>1111</v>
      </c>
      <c r="C165" s="891" t="s">
        <v>42</v>
      </c>
      <c r="D165" s="891">
        <v>70</v>
      </c>
      <c r="E165" s="892"/>
      <c r="F165" s="893">
        <f>+E165*D165</f>
        <v>0</v>
      </c>
    </row>
    <row r="166" spans="1:6" x14ac:dyDescent="0.4">
      <c r="A166" s="889"/>
      <c r="B166" s="890"/>
      <c r="C166" s="891"/>
      <c r="D166" s="891"/>
      <c r="E166" s="892"/>
      <c r="F166" s="893"/>
    </row>
    <row r="167" spans="1:6" ht="43.75" x14ac:dyDescent="0.4">
      <c r="A167" s="889" t="s">
        <v>998</v>
      </c>
      <c r="B167" s="890" t="s">
        <v>1112</v>
      </c>
      <c r="C167" s="891"/>
      <c r="D167" s="891"/>
      <c r="E167" s="892"/>
      <c r="F167" s="893"/>
    </row>
    <row r="168" spans="1:6" x14ac:dyDescent="0.4">
      <c r="A168" s="889"/>
      <c r="B168" s="890"/>
      <c r="C168" s="891" t="s">
        <v>1102</v>
      </c>
      <c r="D168" s="891">
        <v>1</v>
      </c>
      <c r="E168" s="892"/>
      <c r="F168" s="893">
        <f>+E168*D168</f>
        <v>0</v>
      </c>
    </row>
    <row r="169" spans="1:6" x14ac:dyDescent="0.4">
      <c r="A169" s="889"/>
      <c r="B169" s="890"/>
      <c r="C169" s="891"/>
      <c r="D169" s="891"/>
      <c r="E169" s="892"/>
      <c r="F169" s="893"/>
    </row>
    <row r="170" spans="1:6" ht="87.45" x14ac:dyDescent="0.4">
      <c r="A170" s="889" t="s">
        <v>1006</v>
      </c>
      <c r="B170" s="890" t="s">
        <v>1113</v>
      </c>
      <c r="C170" s="891"/>
      <c r="D170" s="891"/>
      <c r="E170" s="892"/>
      <c r="F170" s="893"/>
    </row>
    <row r="171" spans="1:6" x14ac:dyDescent="0.4">
      <c r="A171" s="889"/>
      <c r="B171" s="890"/>
      <c r="C171" s="891" t="s">
        <v>1102</v>
      </c>
      <c r="D171" s="891">
        <v>1</v>
      </c>
      <c r="E171" s="892"/>
      <c r="F171" s="893">
        <f>+E171*D171</f>
        <v>0</v>
      </c>
    </row>
    <row r="172" spans="1:6" x14ac:dyDescent="0.4">
      <c r="A172" s="889"/>
      <c r="B172" s="890"/>
      <c r="C172" s="891"/>
      <c r="D172" s="891"/>
      <c r="E172" s="892"/>
      <c r="F172" s="893"/>
    </row>
    <row r="173" spans="1:6" ht="306" x14ac:dyDescent="0.4">
      <c r="A173" s="889" t="s">
        <v>1010</v>
      </c>
      <c r="B173" s="890" t="s">
        <v>1114</v>
      </c>
      <c r="C173" s="891"/>
      <c r="D173" s="891"/>
      <c r="E173" s="892"/>
      <c r="F173" s="893"/>
    </row>
    <row r="174" spans="1:6" x14ac:dyDescent="0.4">
      <c r="A174" s="889"/>
      <c r="B174" s="890"/>
      <c r="C174" s="891" t="s">
        <v>1102</v>
      </c>
      <c r="D174" s="891">
        <v>1</v>
      </c>
      <c r="E174" s="892"/>
      <c r="F174" s="893">
        <f>+E174*D174</f>
        <v>0</v>
      </c>
    </row>
    <row r="175" spans="1:6" ht="15" thickBot="1" x14ac:dyDescent="0.45">
      <c r="A175" s="1211" t="s">
        <v>1115</v>
      </c>
      <c r="B175" s="1212"/>
      <c r="C175" s="1212"/>
      <c r="D175" s="1212"/>
      <c r="E175" s="1213"/>
      <c r="F175" s="895">
        <f>SUM(F6:F174)</f>
        <v>0</v>
      </c>
    </row>
  </sheetData>
  <mergeCells count="10">
    <mergeCell ref="A146:F146"/>
    <mergeCell ref="A149:F149"/>
    <mergeCell ref="A157:F157"/>
    <mergeCell ref="A175:E175"/>
    <mergeCell ref="A1:F1"/>
    <mergeCell ref="A2:F2"/>
    <mergeCell ref="A3:F4"/>
    <mergeCell ref="A7:F7"/>
    <mergeCell ref="A82:F82"/>
    <mergeCell ref="A104:F104"/>
  </mergeCells>
  <pageMargins left="0.7" right="0.7" top="0.75" bottom="0.75" header="0.3" footer="0.3"/>
  <pageSetup paperSize="9" scale="57" orientation="portrait" r:id="rId1"/>
  <rowBreaks count="3" manualBreakCount="3">
    <brk id="103" max="16383" man="1"/>
    <brk id="141" max="5" man="1"/>
    <brk id="16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F50"/>
  <sheetViews>
    <sheetView view="pageBreakPreview" topLeftCell="A34" zoomScaleNormal="100" zoomScaleSheetLayoutView="100" workbookViewId="0">
      <selection activeCell="B47" sqref="B47"/>
    </sheetView>
  </sheetViews>
  <sheetFormatPr defaultColWidth="9.07421875" defaultRowHeight="12.75" customHeight="1" x14ac:dyDescent="0.35"/>
  <cols>
    <col min="1" max="1" width="7.69140625" style="915" customWidth="1"/>
    <col min="2" max="2" width="43.3046875" style="915" customWidth="1"/>
    <col min="3" max="3" width="8.4609375" style="971" customWidth="1"/>
    <col min="4" max="4" width="11.69140625" style="971" customWidth="1"/>
    <col min="5" max="5" width="12.4609375" style="944" customWidth="1"/>
    <col min="6" max="6" width="17.3046875" style="971" customWidth="1"/>
    <col min="7" max="8" width="56.07421875" style="915" customWidth="1"/>
    <col min="9" max="249" width="9.07421875" style="915"/>
    <col min="250" max="250" width="7.69140625" style="915" customWidth="1"/>
    <col min="251" max="251" width="43.3046875" style="915" customWidth="1"/>
    <col min="252" max="252" width="8.4609375" style="915" customWidth="1"/>
    <col min="253" max="253" width="11.69140625" style="915" customWidth="1"/>
    <col min="254" max="254" width="12.4609375" style="915" customWidth="1"/>
    <col min="255" max="255" width="17.3046875" style="915" customWidth="1"/>
    <col min="256" max="256" width="28.69140625" style="915" customWidth="1"/>
    <col min="257" max="257" width="13.4609375" style="915" customWidth="1"/>
    <col min="258" max="259" width="14.3046875" style="915" customWidth="1"/>
    <col min="260" max="260" width="11.07421875" style="915" customWidth="1"/>
    <col min="261" max="261" width="9.07421875" style="915"/>
    <col min="262" max="264" width="56.07421875" style="915" customWidth="1"/>
    <col min="265" max="505" width="9.07421875" style="915"/>
    <col min="506" max="506" width="7.69140625" style="915" customWidth="1"/>
    <col min="507" max="507" width="43.3046875" style="915" customWidth="1"/>
    <col min="508" max="508" width="8.4609375" style="915" customWidth="1"/>
    <col min="509" max="509" width="11.69140625" style="915" customWidth="1"/>
    <col min="510" max="510" width="12.4609375" style="915" customWidth="1"/>
    <col min="511" max="511" width="17.3046875" style="915" customWidth="1"/>
    <col min="512" max="512" width="28.69140625" style="915" customWidth="1"/>
    <col min="513" max="513" width="13.4609375" style="915" customWidth="1"/>
    <col min="514" max="515" width="14.3046875" style="915" customWidth="1"/>
    <col min="516" max="516" width="11.07421875" style="915" customWidth="1"/>
    <col min="517" max="517" width="9.07421875" style="915"/>
    <col min="518" max="520" width="56.07421875" style="915" customWidth="1"/>
    <col min="521" max="761" width="9.07421875" style="915"/>
    <col min="762" max="762" width="7.69140625" style="915" customWidth="1"/>
    <col min="763" max="763" width="43.3046875" style="915" customWidth="1"/>
    <col min="764" max="764" width="8.4609375" style="915" customWidth="1"/>
    <col min="765" max="765" width="11.69140625" style="915" customWidth="1"/>
    <col min="766" max="766" width="12.4609375" style="915" customWidth="1"/>
    <col min="767" max="767" width="17.3046875" style="915" customWidth="1"/>
    <col min="768" max="768" width="28.69140625" style="915" customWidth="1"/>
    <col min="769" max="769" width="13.4609375" style="915" customWidth="1"/>
    <col min="770" max="771" width="14.3046875" style="915" customWidth="1"/>
    <col min="772" max="772" width="11.07421875" style="915" customWidth="1"/>
    <col min="773" max="773" width="9.07421875" style="915"/>
    <col min="774" max="776" width="56.07421875" style="915" customWidth="1"/>
    <col min="777" max="1017" width="9.07421875" style="915"/>
    <col min="1018" max="1018" width="7.69140625" style="915" customWidth="1"/>
    <col min="1019" max="1019" width="43.3046875" style="915" customWidth="1"/>
    <col min="1020" max="1020" width="8.4609375" style="915" customWidth="1"/>
    <col min="1021" max="1021" width="11.69140625" style="915" customWidth="1"/>
    <col min="1022" max="1022" width="12.4609375" style="915" customWidth="1"/>
    <col min="1023" max="1023" width="17.3046875" style="915" customWidth="1"/>
    <col min="1024" max="1024" width="28.69140625" style="915" customWidth="1"/>
    <col min="1025" max="1025" width="13.4609375" style="915" customWidth="1"/>
    <col min="1026" max="1027" width="14.3046875" style="915" customWidth="1"/>
    <col min="1028" max="1028" width="11.07421875" style="915" customWidth="1"/>
    <col min="1029" max="1029" width="9.07421875" style="915"/>
    <col min="1030" max="1032" width="56.07421875" style="915" customWidth="1"/>
    <col min="1033" max="1273" width="9.07421875" style="915"/>
    <col min="1274" max="1274" width="7.69140625" style="915" customWidth="1"/>
    <col min="1275" max="1275" width="43.3046875" style="915" customWidth="1"/>
    <col min="1276" max="1276" width="8.4609375" style="915" customWidth="1"/>
    <col min="1277" max="1277" width="11.69140625" style="915" customWidth="1"/>
    <col min="1278" max="1278" width="12.4609375" style="915" customWidth="1"/>
    <col min="1279" max="1279" width="17.3046875" style="915" customWidth="1"/>
    <col min="1280" max="1280" width="28.69140625" style="915" customWidth="1"/>
    <col min="1281" max="1281" width="13.4609375" style="915" customWidth="1"/>
    <col min="1282" max="1283" width="14.3046875" style="915" customWidth="1"/>
    <col min="1284" max="1284" width="11.07421875" style="915" customWidth="1"/>
    <col min="1285" max="1285" width="9.07421875" style="915"/>
    <col min="1286" max="1288" width="56.07421875" style="915" customWidth="1"/>
    <col min="1289" max="1529" width="9.07421875" style="915"/>
    <col min="1530" max="1530" width="7.69140625" style="915" customWidth="1"/>
    <col min="1531" max="1531" width="43.3046875" style="915" customWidth="1"/>
    <col min="1532" max="1532" width="8.4609375" style="915" customWidth="1"/>
    <col min="1533" max="1533" width="11.69140625" style="915" customWidth="1"/>
    <col min="1534" max="1534" width="12.4609375" style="915" customWidth="1"/>
    <col min="1535" max="1535" width="17.3046875" style="915" customWidth="1"/>
    <col min="1536" max="1536" width="28.69140625" style="915" customWidth="1"/>
    <col min="1537" max="1537" width="13.4609375" style="915" customWidth="1"/>
    <col min="1538" max="1539" width="14.3046875" style="915" customWidth="1"/>
    <col min="1540" max="1540" width="11.07421875" style="915" customWidth="1"/>
    <col min="1541" max="1541" width="9.07421875" style="915"/>
    <col min="1542" max="1544" width="56.07421875" style="915" customWidth="1"/>
    <col min="1545" max="1785" width="9.07421875" style="915"/>
    <col min="1786" max="1786" width="7.69140625" style="915" customWidth="1"/>
    <col min="1787" max="1787" width="43.3046875" style="915" customWidth="1"/>
    <col min="1788" max="1788" width="8.4609375" style="915" customWidth="1"/>
    <col min="1789" max="1789" width="11.69140625" style="915" customWidth="1"/>
    <col min="1790" max="1790" width="12.4609375" style="915" customWidth="1"/>
    <col min="1791" max="1791" width="17.3046875" style="915" customWidth="1"/>
    <col min="1792" max="1792" width="28.69140625" style="915" customWidth="1"/>
    <col min="1793" max="1793" width="13.4609375" style="915" customWidth="1"/>
    <col min="1794" max="1795" width="14.3046875" style="915" customWidth="1"/>
    <col min="1796" max="1796" width="11.07421875" style="915" customWidth="1"/>
    <col min="1797" max="1797" width="9.07421875" style="915"/>
    <col min="1798" max="1800" width="56.07421875" style="915" customWidth="1"/>
    <col min="1801" max="2041" width="9.07421875" style="915"/>
    <col min="2042" max="2042" width="7.69140625" style="915" customWidth="1"/>
    <col min="2043" max="2043" width="43.3046875" style="915" customWidth="1"/>
    <col min="2044" max="2044" width="8.4609375" style="915" customWidth="1"/>
    <col min="2045" max="2045" width="11.69140625" style="915" customWidth="1"/>
    <col min="2046" max="2046" width="12.4609375" style="915" customWidth="1"/>
    <col min="2047" max="2047" width="17.3046875" style="915" customWidth="1"/>
    <col min="2048" max="2048" width="28.69140625" style="915" customWidth="1"/>
    <col min="2049" max="2049" width="13.4609375" style="915" customWidth="1"/>
    <col min="2050" max="2051" width="14.3046875" style="915" customWidth="1"/>
    <col min="2052" max="2052" width="11.07421875" style="915" customWidth="1"/>
    <col min="2053" max="2053" width="9.07421875" style="915"/>
    <col min="2054" max="2056" width="56.07421875" style="915" customWidth="1"/>
    <col min="2057" max="2297" width="9.07421875" style="915"/>
    <col min="2298" max="2298" width="7.69140625" style="915" customWidth="1"/>
    <col min="2299" max="2299" width="43.3046875" style="915" customWidth="1"/>
    <col min="2300" max="2300" width="8.4609375" style="915" customWidth="1"/>
    <col min="2301" max="2301" width="11.69140625" style="915" customWidth="1"/>
    <col min="2302" max="2302" width="12.4609375" style="915" customWidth="1"/>
    <col min="2303" max="2303" width="17.3046875" style="915" customWidth="1"/>
    <col min="2304" max="2304" width="28.69140625" style="915" customWidth="1"/>
    <col min="2305" max="2305" width="13.4609375" style="915" customWidth="1"/>
    <col min="2306" max="2307" width="14.3046875" style="915" customWidth="1"/>
    <col min="2308" max="2308" width="11.07421875" style="915" customWidth="1"/>
    <col min="2309" max="2309" width="9.07421875" style="915"/>
    <col min="2310" max="2312" width="56.07421875" style="915" customWidth="1"/>
    <col min="2313" max="2553" width="9.07421875" style="915"/>
    <col min="2554" max="2554" width="7.69140625" style="915" customWidth="1"/>
    <col min="2555" max="2555" width="43.3046875" style="915" customWidth="1"/>
    <col min="2556" max="2556" width="8.4609375" style="915" customWidth="1"/>
    <col min="2557" max="2557" width="11.69140625" style="915" customWidth="1"/>
    <col min="2558" max="2558" width="12.4609375" style="915" customWidth="1"/>
    <col min="2559" max="2559" width="17.3046875" style="915" customWidth="1"/>
    <col min="2560" max="2560" width="28.69140625" style="915" customWidth="1"/>
    <col min="2561" max="2561" width="13.4609375" style="915" customWidth="1"/>
    <col min="2562" max="2563" width="14.3046875" style="915" customWidth="1"/>
    <col min="2564" max="2564" width="11.07421875" style="915" customWidth="1"/>
    <col min="2565" max="2565" width="9.07421875" style="915"/>
    <col min="2566" max="2568" width="56.07421875" style="915" customWidth="1"/>
    <col min="2569" max="2809" width="9.07421875" style="915"/>
    <col min="2810" max="2810" width="7.69140625" style="915" customWidth="1"/>
    <col min="2811" max="2811" width="43.3046875" style="915" customWidth="1"/>
    <col min="2812" max="2812" width="8.4609375" style="915" customWidth="1"/>
    <col min="2813" max="2813" width="11.69140625" style="915" customWidth="1"/>
    <col min="2814" max="2814" width="12.4609375" style="915" customWidth="1"/>
    <col min="2815" max="2815" width="17.3046875" style="915" customWidth="1"/>
    <col min="2816" max="2816" width="28.69140625" style="915" customWidth="1"/>
    <col min="2817" max="2817" width="13.4609375" style="915" customWidth="1"/>
    <col min="2818" max="2819" width="14.3046875" style="915" customWidth="1"/>
    <col min="2820" max="2820" width="11.07421875" style="915" customWidth="1"/>
    <col min="2821" max="2821" width="9.07421875" style="915"/>
    <col min="2822" max="2824" width="56.07421875" style="915" customWidth="1"/>
    <col min="2825" max="3065" width="9.07421875" style="915"/>
    <col min="3066" max="3066" width="7.69140625" style="915" customWidth="1"/>
    <col min="3067" max="3067" width="43.3046875" style="915" customWidth="1"/>
    <col min="3068" max="3068" width="8.4609375" style="915" customWidth="1"/>
    <col min="3069" max="3069" width="11.69140625" style="915" customWidth="1"/>
    <col min="3070" max="3070" width="12.4609375" style="915" customWidth="1"/>
    <col min="3071" max="3071" width="17.3046875" style="915" customWidth="1"/>
    <col min="3072" max="3072" width="28.69140625" style="915" customWidth="1"/>
    <col min="3073" max="3073" width="13.4609375" style="915" customWidth="1"/>
    <col min="3074" max="3075" width="14.3046875" style="915" customWidth="1"/>
    <col min="3076" max="3076" width="11.07421875" style="915" customWidth="1"/>
    <col min="3077" max="3077" width="9.07421875" style="915"/>
    <col min="3078" max="3080" width="56.07421875" style="915" customWidth="1"/>
    <col min="3081" max="3321" width="9.07421875" style="915"/>
    <col min="3322" max="3322" width="7.69140625" style="915" customWidth="1"/>
    <col min="3323" max="3323" width="43.3046875" style="915" customWidth="1"/>
    <col min="3324" max="3324" width="8.4609375" style="915" customWidth="1"/>
    <col min="3325" max="3325" width="11.69140625" style="915" customWidth="1"/>
    <col min="3326" max="3326" width="12.4609375" style="915" customWidth="1"/>
    <col min="3327" max="3327" width="17.3046875" style="915" customWidth="1"/>
    <col min="3328" max="3328" width="28.69140625" style="915" customWidth="1"/>
    <col min="3329" max="3329" width="13.4609375" style="915" customWidth="1"/>
    <col min="3330" max="3331" width="14.3046875" style="915" customWidth="1"/>
    <col min="3332" max="3332" width="11.07421875" style="915" customWidth="1"/>
    <col min="3333" max="3333" width="9.07421875" style="915"/>
    <col min="3334" max="3336" width="56.07421875" style="915" customWidth="1"/>
    <col min="3337" max="3577" width="9.07421875" style="915"/>
    <col min="3578" max="3578" width="7.69140625" style="915" customWidth="1"/>
    <col min="3579" max="3579" width="43.3046875" style="915" customWidth="1"/>
    <col min="3580" max="3580" width="8.4609375" style="915" customWidth="1"/>
    <col min="3581" max="3581" width="11.69140625" style="915" customWidth="1"/>
    <col min="3582" max="3582" width="12.4609375" style="915" customWidth="1"/>
    <col min="3583" max="3583" width="17.3046875" style="915" customWidth="1"/>
    <col min="3584" max="3584" width="28.69140625" style="915" customWidth="1"/>
    <col min="3585" max="3585" width="13.4609375" style="915" customWidth="1"/>
    <col min="3586" max="3587" width="14.3046875" style="915" customWidth="1"/>
    <col min="3588" max="3588" width="11.07421875" style="915" customWidth="1"/>
    <col min="3589" max="3589" width="9.07421875" style="915"/>
    <col min="3590" max="3592" width="56.07421875" style="915" customWidth="1"/>
    <col min="3593" max="3833" width="9.07421875" style="915"/>
    <col min="3834" max="3834" width="7.69140625" style="915" customWidth="1"/>
    <col min="3835" max="3835" width="43.3046875" style="915" customWidth="1"/>
    <col min="3836" max="3836" width="8.4609375" style="915" customWidth="1"/>
    <col min="3837" max="3837" width="11.69140625" style="915" customWidth="1"/>
    <col min="3838" max="3838" width="12.4609375" style="915" customWidth="1"/>
    <col min="3839" max="3839" width="17.3046875" style="915" customWidth="1"/>
    <col min="3840" max="3840" width="28.69140625" style="915" customWidth="1"/>
    <col min="3841" max="3841" width="13.4609375" style="915" customWidth="1"/>
    <col min="3842" max="3843" width="14.3046875" style="915" customWidth="1"/>
    <col min="3844" max="3844" width="11.07421875" style="915" customWidth="1"/>
    <col min="3845" max="3845" width="9.07421875" style="915"/>
    <col min="3846" max="3848" width="56.07421875" style="915" customWidth="1"/>
    <col min="3849" max="4089" width="9.07421875" style="915"/>
    <col min="4090" max="4090" width="7.69140625" style="915" customWidth="1"/>
    <col min="4091" max="4091" width="43.3046875" style="915" customWidth="1"/>
    <col min="4092" max="4092" width="8.4609375" style="915" customWidth="1"/>
    <col min="4093" max="4093" width="11.69140625" style="915" customWidth="1"/>
    <col min="4094" max="4094" width="12.4609375" style="915" customWidth="1"/>
    <col min="4095" max="4095" width="17.3046875" style="915" customWidth="1"/>
    <col min="4096" max="4096" width="28.69140625" style="915" customWidth="1"/>
    <col min="4097" max="4097" width="13.4609375" style="915" customWidth="1"/>
    <col min="4098" max="4099" width="14.3046875" style="915" customWidth="1"/>
    <col min="4100" max="4100" width="11.07421875" style="915" customWidth="1"/>
    <col min="4101" max="4101" width="9.07421875" style="915"/>
    <col min="4102" max="4104" width="56.07421875" style="915" customWidth="1"/>
    <col min="4105" max="4345" width="9.07421875" style="915"/>
    <col min="4346" max="4346" width="7.69140625" style="915" customWidth="1"/>
    <col min="4347" max="4347" width="43.3046875" style="915" customWidth="1"/>
    <col min="4348" max="4348" width="8.4609375" style="915" customWidth="1"/>
    <col min="4349" max="4349" width="11.69140625" style="915" customWidth="1"/>
    <col min="4350" max="4350" width="12.4609375" style="915" customWidth="1"/>
    <col min="4351" max="4351" width="17.3046875" style="915" customWidth="1"/>
    <col min="4352" max="4352" width="28.69140625" style="915" customWidth="1"/>
    <col min="4353" max="4353" width="13.4609375" style="915" customWidth="1"/>
    <col min="4354" max="4355" width="14.3046875" style="915" customWidth="1"/>
    <col min="4356" max="4356" width="11.07421875" style="915" customWidth="1"/>
    <col min="4357" max="4357" width="9.07421875" style="915"/>
    <col min="4358" max="4360" width="56.07421875" style="915" customWidth="1"/>
    <col min="4361" max="4601" width="9.07421875" style="915"/>
    <col min="4602" max="4602" width="7.69140625" style="915" customWidth="1"/>
    <col min="4603" max="4603" width="43.3046875" style="915" customWidth="1"/>
    <col min="4604" max="4604" width="8.4609375" style="915" customWidth="1"/>
    <col min="4605" max="4605" width="11.69140625" style="915" customWidth="1"/>
    <col min="4606" max="4606" width="12.4609375" style="915" customWidth="1"/>
    <col min="4607" max="4607" width="17.3046875" style="915" customWidth="1"/>
    <col min="4608" max="4608" width="28.69140625" style="915" customWidth="1"/>
    <col min="4609" max="4609" width="13.4609375" style="915" customWidth="1"/>
    <col min="4610" max="4611" width="14.3046875" style="915" customWidth="1"/>
    <col min="4612" max="4612" width="11.07421875" style="915" customWidth="1"/>
    <col min="4613" max="4613" width="9.07421875" style="915"/>
    <col min="4614" max="4616" width="56.07421875" style="915" customWidth="1"/>
    <col min="4617" max="4857" width="9.07421875" style="915"/>
    <col min="4858" max="4858" width="7.69140625" style="915" customWidth="1"/>
    <col min="4859" max="4859" width="43.3046875" style="915" customWidth="1"/>
    <col min="4860" max="4860" width="8.4609375" style="915" customWidth="1"/>
    <col min="4861" max="4861" width="11.69140625" style="915" customWidth="1"/>
    <col min="4862" max="4862" width="12.4609375" style="915" customWidth="1"/>
    <col min="4863" max="4863" width="17.3046875" style="915" customWidth="1"/>
    <col min="4864" max="4864" width="28.69140625" style="915" customWidth="1"/>
    <col min="4865" max="4865" width="13.4609375" style="915" customWidth="1"/>
    <col min="4866" max="4867" width="14.3046875" style="915" customWidth="1"/>
    <col min="4868" max="4868" width="11.07421875" style="915" customWidth="1"/>
    <col min="4869" max="4869" width="9.07421875" style="915"/>
    <col min="4870" max="4872" width="56.07421875" style="915" customWidth="1"/>
    <col min="4873" max="5113" width="9.07421875" style="915"/>
    <col min="5114" max="5114" width="7.69140625" style="915" customWidth="1"/>
    <col min="5115" max="5115" width="43.3046875" style="915" customWidth="1"/>
    <col min="5116" max="5116" width="8.4609375" style="915" customWidth="1"/>
    <col min="5117" max="5117" width="11.69140625" style="915" customWidth="1"/>
    <col min="5118" max="5118" width="12.4609375" style="915" customWidth="1"/>
    <col min="5119" max="5119" width="17.3046875" style="915" customWidth="1"/>
    <col min="5120" max="5120" width="28.69140625" style="915" customWidth="1"/>
    <col min="5121" max="5121" width="13.4609375" style="915" customWidth="1"/>
    <col min="5122" max="5123" width="14.3046875" style="915" customWidth="1"/>
    <col min="5124" max="5124" width="11.07421875" style="915" customWidth="1"/>
    <col min="5125" max="5125" width="9.07421875" style="915"/>
    <col min="5126" max="5128" width="56.07421875" style="915" customWidth="1"/>
    <col min="5129" max="5369" width="9.07421875" style="915"/>
    <col min="5370" max="5370" width="7.69140625" style="915" customWidth="1"/>
    <col min="5371" max="5371" width="43.3046875" style="915" customWidth="1"/>
    <col min="5372" max="5372" width="8.4609375" style="915" customWidth="1"/>
    <col min="5373" max="5373" width="11.69140625" style="915" customWidth="1"/>
    <col min="5374" max="5374" width="12.4609375" style="915" customWidth="1"/>
    <col min="5375" max="5375" width="17.3046875" style="915" customWidth="1"/>
    <col min="5376" max="5376" width="28.69140625" style="915" customWidth="1"/>
    <col min="5377" max="5377" width="13.4609375" style="915" customWidth="1"/>
    <col min="5378" max="5379" width="14.3046875" style="915" customWidth="1"/>
    <col min="5380" max="5380" width="11.07421875" style="915" customWidth="1"/>
    <col min="5381" max="5381" width="9.07421875" style="915"/>
    <col min="5382" max="5384" width="56.07421875" style="915" customWidth="1"/>
    <col min="5385" max="5625" width="9.07421875" style="915"/>
    <col min="5626" max="5626" width="7.69140625" style="915" customWidth="1"/>
    <col min="5627" max="5627" width="43.3046875" style="915" customWidth="1"/>
    <col min="5628" max="5628" width="8.4609375" style="915" customWidth="1"/>
    <col min="5629" max="5629" width="11.69140625" style="915" customWidth="1"/>
    <col min="5630" max="5630" width="12.4609375" style="915" customWidth="1"/>
    <col min="5631" max="5631" width="17.3046875" style="915" customWidth="1"/>
    <col min="5632" max="5632" width="28.69140625" style="915" customWidth="1"/>
    <col min="5633" max="5633" width="13.4609375" style="915" customWidth="1"/>
    <col min="5634" max="5635" width="14.3046875" style="915" customWidth="1"/>
    <col min="5636" max="5636" width="11.07421875" style="915" customWidth="1"/>
    <col min="5637" max="5637" width="9.07421875" style="915"/>
    <col min="5638" max="5640" width="56.07421875" style="915" customWidth="1"/>
    <col min="5641" max="5881" width="9.07421875" style="915"/>
    <col min="5882" max="5882" width="7.69140625" style="915" customWidth="1"/>
    <col min="5883" max="5883" width="43.3046875" style="915" customWidth="1"/>
    <col min="5884" max="5884" width="8.4609375" style="915" customWidth="1"/>
    <col min="5885" max="5885" width="11.69140625" style="915" customWidth="1"/>
    <col min="5886" max="5886" width="12.4609375" style="915" customWidth="1"/>
    <col min="5887" max="5887" width="17.3046875" style="915" customWidth="1"/>
    <col min="5888" max="5888" width="28.69140625" style="915" customWidth="1"/>
    <col min="5889" max="5889" width="13.4609375" style="915" customWidth="1"/>
    <col min="5890" max="5891" width="14.3046875" style="915" customWidth="1"/>
    <col min="5892" max="5892" width="11.07421875" style="915" customWidth="1"/>
    <col min="5893" max="5893" width="9.07421875" style="915"/>
    <col min="5894" max="5896" width="56.07421875" style="915" customWidth="1"/>
    <col min="5897" max="6137" width="9.07421875" style="915"/>
    <col min="6138" max="6138" width="7.69140625" style="915" customWidth="1"/>
    <col min="6139" max="6139" width="43.3046875" style="915" customWidth="1"/>
    <col min="6140" max="6140" width="8.4609375" style="915" customWidth="1"/>
    <col min="6141" max="6141" width="11.69140625" style="915" customWidth="1"/>
    <col min="6142" max="6142" width="12.4609375" style="915" customWidth="1"/>
    <col min="6143" max="6143" width="17.3046875" style="915" customWidth="1"/>
    <col min="6144" max="6144" width="28.69140625" style="915" customWidth="1"/>
    <col min="6145" max="6145" width="13.4609375" style="915" customWidth="1"/>
    <col min="6146" max="6147" width="14.3046875" style="915" customWidth="1"/>
    <col min="6148" max="6148" width="11.07421875" style="915" customWidth="1"/>
    <col min="6149" max="6149" width="9.07421875" style="915"/>
    <col min="6150" max="6152" width="56.07421875" style="915" customWidth="1"/>
    <col min="6153" max="6393" width="9.07421875" style="915"/>
    <col min="6394" max="6394" width="7.69140625" style="915" customWidth="1"/>
    <col min="6395" max="6395" width="43.3046875" style="915" customWidth="1"/>
    <col min="6396" max="6396" width="8.4609375" style="915" customWidth="1"/>
    <col min="6397" max="6397" width="11.69140625" style="915" customWidth="1"/>
    <col min="6398" max="6398" width="12.4609375" style="915" customWidth="1"/>
    <col min="6399" max="6399" width="17.3046875" style="915" customWidth="1"/>
    <col min="6400" max="6400" width="28.69140625" style="915" customWidth="1"/>
    <col min="6401" max="6401" width="13.4609375" style="915" customWidth="1"/>
    <col min="6402" max="6403" width="14.3046875" style="915" customWidth="1"/>
    <col min="6404" max="6404" width="11.07421875" style="915" customWidth="1"/>
    <col min="6405" max="6405" width="9.07421875" style="915"/>
    <col min="6406" max="6408" width="56.07421875" style="915" customWidth="1"/>
    <col min="6409" max="6649" width="9.07421875" style="915"/>
    <col min="6650" max="6650" width="7.69140625" style="915" customWidth="1"/>
    <col min="6651" max="6651" width="43.3046875" style="915" customWidth="1"/>
    <col min="6652" max="6652" width="8.4609375" style="915" customWidth="1"/>
    <col min="6653" max="6653" width="11.69140625" style="915" customWidth="1"/>
    <col min="6654" max="6654" width="12.4609375" style="915" customWidth="1"/>
    <col min="6655" max="6655" width="17.3046875" style="915" customWidth="1"/>
    <col min="6656" max="6656" width="28.69140625" style="915" customWidth="1"/>
    <col min="6657" max="6657" width="13.4609375" style="915" customWidth="1"/>
    <col min="6658" max="6659" width="14.3046875" style="915" customWidth="1"/>
    <col min="6660" max="6660" width="11.07421875" style="915" customWidth="1"/>
    <col min="6661" max="6661" width="9.07421875" style="915"/>
    <col min="6662" max="6664" width="56.07421875" style="915" customWidth="1"/>
    <col min="6665" max="6905" width="9.07421875" style="915"/>
    <col min="6906" max="6906" width="7.69140625" style="915" customWidth="1"/>
    <col min="6907" max="6907" width="43.3046875" style="915" customWidth="1"/>
    <col min="6908" max="6908" width="8.4609375" style="915" customWidth="1"/>
    <col min="6909" max="6909" width="11.69140625" style="915" customWidth="1"/>
    <col min="6910" max="6910" width="12.4609375" style="915" customWidth="1"/>
    <col min="6911" max="6911" width="17.3046875" style="915" customWidth="1"/>
    <col min="6912" max="6912" width="28.69140625" style="915" customWidth="1"/>
    <col min="6913" max="6913" width="13.4609375" style="915" customWidth="1"/>
    <col min="6914" max="6915" width="14.3046875" style="915" customWidth="1"/>
    <col min="6916" max="6916" width="11.07421875" style="915" customWidth="1"/>
    <col min="6917" max="6917" width="9.07421875" style="915"/>
    <col min="6918" max="6920" width="56.07421875" style="915" customWidth="1"/>
    <col min="6921" max="7161" width="9.07421875" style="915"/>
    <col min="7162" max="7162" width="7.69140625" style="915" customWidth="1"/>
    <col min="7163" max="7163" width="43.3046875" style="915" customWidth="1"/>
    <col min="7164" max="7164" width="8.4609375" style="915" customWidth="1"/>
    <col min="7165" max="7165" width="11.69140625" style="915" customWidth="1"/>
    <col min="7166" max="7166" width="12.4609375" style="915" customWidth="1"/>
    <col min="7167" max="7167" width="17.3046875" style="915" customWidth="1"/>
    <col min="7168" max="7168" width="28.69140625" style="915" customWidth="1"/>
    <col min="7169" max="7169" width="13.4609375" style="915" customWidth="1"/>
    <col min="7170" max="7171" width="14.3046875" style="915" customWidth="1"/>
    <col min="7172" max="7172" width="11.07421875" style="915" customWidth="1"/>
    <col min="7173" max="7173" width="9.07421875" style="915"/>
    <col min="7174" max="7176" width="56.07421875" style="915" customWidth="1"/>
    <col min="7177" max="7417" width="9.07421875" style="915"/>
    <col min="7418" max="7418" width="7.69140625" style="915" customWidth="1"/>
    <col min="7419" max="7419" width="43.3046875" style="915" customWidth="1"/>
    <col min="7420" max="7420" width="8.4609375" style="915" customWidth="1"/>
    <col min="7421" max="7421" width="11.69140625" style="915" customWidth="1"/>
    <col min="7422" max="7422" width="12.4609375" style="915" customWidth="1"/>
    <col min="7423" max="7423" width="17.3046875" style="915" customWidth="1"/>
    <col min="7424" max="7424" width="28.69140625" style="915" customWidth="1"/>
    <col min="7425" max="7425" width="13.4609375" style="915" customWidth="1"/>
    <col min="7426" max="7427" width="14.3046875" style="915" customWidth="1"/>
    <col min="7428" max="7428" width="11.07421875" style="915" customWidth="1"/>
    <col min="7429" max="7429" width="9.07421875" style="915"/>
    <col min="7430" max="7432" width="56.07421875" style="915" customWidth="1"/>
    <col min="7433" max="7673" width="9.07421875" style="915"/>
    <col min="7674" max="7674" width="7.69140625" style="915" customWidth="1"/>
    <col min="7675" max="7675" width="43.3046875" style="915" customWidth="1"/>
    <col min="7676" max="7676" width="8.4609375" style="915" customWidth="1"/>
    <col min="7677" max="7677" width="11.69140625" style="915" customWidth="1"/>
    <col min="7678" max="7678" width="12.4609375" style="915" customWidth="1"/>
    <col min="7679" max="7679" width="17.3046875" style="915" customWidth="1"/>
    <col min="7680" max="7680" width="28.69140625" style="915" customWidth="1"/>
    <col min="7681" max="7681" width="13.4609375" style="915" customWidth="1"/>
    <col min="7682" max="7683" width="14.3046875" style="915" customWidth="1"/>
    <col min="7684" max="7684" width="11.07421875" style="915" customWidth="1"/>
    <col min="7685" max="7685" width="9.07421875" style="915"/>
    <col min="7686" max="7688" width="56.07421875" style="915" customWidth="1"/>
    <col min="7689" max="7929" width="9.07421875" style="915"/>
    <col min="7930" max="7930" width="7.69140625" style="915" customWidth="1"/>
    <col min="7931" max="7931" width="43.3046875" style="915" customWidth="1"/>
    <col min="7932" max="7932" width="8.4609375" style="915" customWidth="1"/>
    <col min="7933" max="7933" width="11.69140625" style="915" customWidth="1"/>
    <col min="7934" max="7934" width="12.4609375" style="915" customWidth="1"/>
    <col min="7935" max="7935" width="17.3046875" style="915" customWidth="1"/>
    <col min="7936" max="7936" width="28.69140625" style="915" customWidth="1"/>
    <col min="7937" max="7937" width="13.4609375" style="915" customWidth="1"/>
    <col min="7938" max="7939" width="14.3046875" style="915" customWidth="1"/>
    <col min="7940" max="7940" width="11.07421875" style="915" customWidth="1"/>
    <col min="7941" max="7941" width="9.07421875" style="915"/>
    <col min="7942" max="7944" width="56.07421875" style="915" customWidth="1"/>
    <col min="7945" max="8185" width="9.07421875" style="915"/>
    <col min="8186" max="8186" width="7.69140625" style="915" customWidth="1"/>
    <col min="8187" max="8187" width="43.3046875" style="915" customWidth="1"/>
    <col min="8188" max="8188" width="8.4609375" style="915" customWidth="1"/>
    <col min="8189" max="8189" width="11.69140625" style="915" customWidth="1"/>
    <col min="8190" max="8190" width="12.4609375" style="915" customWidth="1"/>
    <col min="8191" max="8191" width="17.3046875" style="915" customWidth="1"/>
    <col min="8192" max="8192" width="28.69140625" style="915" customWidth="1"/>
    <col min="8193" max="8193" width="13.4609375" style="915" customWidth="1"/>
    <col min="8194" max="8195" width="14.3046875" style="915" customWidth="1"/>
    <col min="8196" max="8196" width="11.07421875" style="915" customWidth="1"/>
    <col min="8197" max="8197" width="9.07421875" style="915"/>
    <col min="8198" max="8200" width="56.07421875" style="915" customWidth="1"/>
    <col min="8201" max="8441" width="9.07421875" style="915"/>
    <col min="8442" max="8442" width="7.69140625" style="915" customWidth="1"/>
    <col min="8443" max="8443" width="43.3046875" style="915" customWidth="1"/>
    <col min="8444" max="8444" width="8.4609375" style="915" customWidth="1"/>
    <col min="8445" max="8445" width="11.69140625" style="915" customWidth="1"/>
    <col min="8446" max="8446" width="12.4609375" style="915" customWidth="1"/>
    <col min="8447" max="8447" width="17.3046875" style="915" customWidth="1"/>
    <col min="8448" max="8448" width="28.69140625" style="915" customWidth="1"/>
    <col min="8449" max="8449" width="13.4609375" style="915" customWidth="1"/>
    <col min="8450" max="8451" width="14.3046875" style="915" customWidth="1"/>
    <col min="8452" max="8452" width="11.07421875" style="915" customWidth="1"/>
    <col min="8453" max="8453" width="9.07421875" style="915"/>
    <col min="8454" max="8456" width="56.07421875" style="915" customWidth="1"/>
    <col min="8457" max="8697" width="9.07421875" style="915"/>
    <col min="8698" max="8698" width="7.69140625" style="915" customWidth="1"/>
    <col min="8699" max="8699" width="43.3046875" style="915" customWidth="1"/>
    <col min="8700" max="8700" width="8.4609375" style="915" customWidth="1"/>
    <col min="8701" max="8701" width="11.69140625" style="915" customWidth="1"/>
    <col min="8702" max="8702" width="12.4609375" style="915" customWidth="1"/>
    <col min="8703" max="8703" width="17.3046875" style="915" customWidth="1"/>
    <col min="8704" max="8704" width="28.69140625" style="915" customWidth="1"/>
    <col min="8705" max="8705" width="13.4609375" style="915" customWidth="1"/>
    <col min="8706" max="8707" width="14.3046875" style="915" customWidth="1"/>
    <col min="8708" max="8708" width="11.07421875" style="915" customWidth="1"/>
    <col min="8709" max="8709" width="9.07421875" style="915"/>
    <col min="8710" max="8712" width="56.07421875" style="915" customWidth="1"/>
    <col min="8713" max="8953" width="9.07421875" style="915"/>
    <col min="8954" max="8954" width="7.69140625" style="915" customWidth="1"/>
    <col min="8955" max="8955" width="43.3046875" style="915" customWidth="1"/>
    <col min="8956" max="8956" width="8.4609375" style="915" customWidth="1"/>
    <col min="8957" max="8957" width="11.69140625" style="915" customWidth="1"/>
    <col min="8958" max="8958" width="12.4609375" style="915" customWidth="1"/>
    <col min="8959" max="8959" width="17.3046875" style="915" customWidth="1"/>
    <col min="8960" max="8960" width="28.69140625" style="915" customWidth="1"/>
    <col min="8961" max="8961" width="13.4609375" style="915" customWidth="1"/>
    <col min="8962" max="8963" width="14.3046875" style="915" customWidth="1"/>
    <col min="8964" max="8964" width="11.07421875" style="915" customWidth="1"/>
    <col min="8965" max="8965" width="9.07421875" style="915"/>
    <col min="8966" max="8968" width="56.07421875" style="915" customWidth="1"/>
    <col min="8969" max="9209" width="9.07421875" style="915"/>
    <col min="9210" max="9210" width="7.69140625" style="915" customWidth="1"/>
    <col min="9211" max="9211" width="43.3046875" style="915" customWidth="1"/>
    <col min="9212" max="9212" width="8.4609375" style="915" customWidth="1"/>
    <col min="9213" max="9213" width="11.69140625" style="915" customWidth="1"/>
    <col min="9214" max="9214" width="12.4609375" style="915" customWidth="1"/>
    <col min="9215" max="9215" width="17.3046875" style="915" customWidth="1"/>
    <col min="9216" max="9216" width="28.69140625" style="915" customWidth="1"/>
    <col min="9217" max="9217" width="13.4609375" style="915" customWidth="1"/>
    <col min="9218" max="9219" width="14.3046875" style="915" customWidth="1"/>
    <col min="9220" max="9220" width="11.07421875" style="915" customWidth="1"/>
    <col min="9221" max="9221" width="9.07421875" style="915"/>
    <col min="9222" max="9224" width="56.07421875" style="915" customWidth="1"/>
    <col min="9225" max="9465" width="9.07421875" style="915"/>
    <col min="9466" max="9466" width="7.69140625" style="915" customWidth="1"/>
    <col min="9467" max="9467" width="43.3046875" style="915" customWidth="1"/>
    <col min="9468" max="9468" width="8.4609375" style="915" customWidth="1"/>
    <col min="9469" max="9469" width="11.69140625" style="915" customWidth="1"/>
    <col min="9470" max="9470" width="12.4609375" style="915" customWidth="1"/>
    <col min="9471" max="9471" width="17.3046875" style="915" customWidth="1"/>
    <col min="9472" max="9472" width="28.69140625" style="915" customWidth="1"/>
    <col min="9473" max="9473" width="13.4609375" style="915" customWidth="1"/>
    <col min="9474" max="9475" width="14.3046875" style="915" customWidth="1"/>
    <col min="9476" max="9476" width="11.07421875" style="915" customWidth="1"/>
    <col min="9477" max="9477" width="9.07421875" style="915"/>
    <col min="9478" max="9480" width="56.07421875" style="915" customWidth="1"/>
    <col min="9481" max="9721" width="9.07421875" style="915"/>
    <col min="9722" max="9722" width="7.69140625" style="915" customWidth="1"/>
    <col min="9723" max="9723" width="43.3046875" style="915" customWidth="1"/>
    <col min="9724" max="9724" width="8.4609375" style="915" customWidth="1"/>
    <col min="9725" max="9725" width="11.69140625" style="915" customWidth="1"/>
    <col min="9726" max="9726" width="12.4609375" style="915" customWidth="1"/>
    <col min="9727" max="9727" width="17.3046875" style="915" customWidth="1"/>
    <col min="9728" max="9728" width="28.69140625" style="915" customWidth="1"/>
    <col min="9729" max="9729" width="13.4609375" style="915" customWidth="1"/>
    <col min="9730" max="9731" width="14.3046875" style="915" customWidth="1"/>
    <col min="9732" max="9732" width="11.07421875" style="915" customWidth="1"/>
    <col min="9733" max="9733" width="9.07421875" style="915"/>
    <col min="9734" max="9736" width="56.07421875" style="915" customWidth="1"/>
    <col min="9737" max="9977" width="9.07421875" style="915"/>
    <col min="9978" max="9978" width="7.69140625" style="915" customWidth="1"/>
    <col min="9979" max="9979" width="43.3046875" style="915" customWidth="1"/>
    <col min="9980" max="9980" width="8.4609375" style="915" customWidth="1"/>
    <col min="9981" max="9981" width="11.69140625" style="915" customWidth="1"/>
    <col min="9982" max="9982" width="12.4609375" style="915" customWidth="1"/>
    <col min="9983" max="9983" width="17.3046875" style="915" customWidth="1"/>
    <col min="9984" max="9984" width="28.69140625" style="915" customWidth="1"/>
    <col min="9985" max="9985" width="13.4609375" style="915" customWidth="1"/>
    <col min="9986" max="9987" width="14.3046875" style="915" customWidth="1"/>
    <col min="9988" max="9988" width="11.07421875" style="915" customWidth="1"/>
    <col min="9989" max="9989" width="9.07421875" style="915"/>
    <col min="9990" max="9992" width="56.07421875" style="915" customWidth="1"/>
    <col min="9993" max="10233" width="9.07421875" style="915"/>
    <col min="10234" max="10234" width="7.69140625" style="915" customWidth="1"/>
    <col min="10235" max="10235" width="43.3046875" style="915" customWidth="1"/>
    <col min="10236" max="10236" width="8.4609375" style="915" customWidth="1"/>
    <col min="10237" max="10237" width="11.69140625" style="915" customWidth="1"/>
    <col min="10238" max="10238" width="12.4609375" style="915" customWidth="1"/>
    <col min="10239" max="10239" width="17.3046875" style="915" customWidth="1"/>
    <col min="10240" max="10240" width="28.69140625" style="915" customWidth="1"/>
    <col min="10241" max="10241" width="13.4609375" style="915" customWidth="1"/>
    <col min="10242" max="10243" width="14.3046875" style="915" customWidth="1"/>
    <col min="10244" max="10244" width="11.07421875" style="915" customWidth="1"/>
    <col min="10245" max="10245" width="9.07421875" style="915"/>
    <col min="10246" max="10248" width="56.07421875" style="915" customWidth="1"/>
    <col min="10249" max="10489" width="9.07421875" style="915"/>
    <col min="10490" max="10490" width="7.69140625" style="915" customWidth="1"/>
    <col min="10491" max="10491" width="43.3046875" style="915" customWidth="1"/>
    <col min="10492" max="10492" width="8.4609375" style="915" customWidth="1"/>
    <col min="10493" max="10493" width="11.69140625" style="915" customWidth="1"/>
    <col min="10494" max="10494" width="12.4609375" style="915" customWidth="1"/>
    <col min="10495" max="10495" width="17.3046875" style="915" customWidth="1"/>
    <col min="10496" max="10496" width="28.69140625" style="915" customWidth="1"/>
    <col min="10497" max="10497" width="13.4609375" style="915" customWidth="1"/>
    <col min="10498" max="10499" width="14.3046875" style="915" customWidth="1"/>
    <col min="10500" max="10500" width="11.07421875" style="915" customWidth="1"/>
    <col min="10501" max="10501" width="9.07421875" style="915"/>
    <col min="10502" max="10504" width="56.07421875" style="915" customWidth="1"/>
    <col min="10505" max="10745" width="9.07421875" style="915"/>
    <col min="10746" max="10746" width="7.69140625" style="915" customWidth="1"/>
    <col min="10747" max="10747" width="43.3046875" style="915" customWidth="1"/>
    <col min="10748" max="10748" width="8.4609375" style="915" customWidth="1"/>
    <col min="10749" max="10749" width="11.69140625" style="915" customWidth="1"/>
    <col min="10750" max="10750" width="12.4609375" style="915" customWidth="1"/>
    <col min="10751" max="10751" width="17.3046875" style="915" customWidth="1"/>
    <col min="10752" max="10752" width="28.69140625" style="915" customWidth="1"/>
    <col min="10753" max="10753" width="13.4609375" style="915" customWidth="1"/>
    <col min="10754" max="10755" width="14.3046875" style="915" customWidth="1"/>
    <col min="10756" max="10756" width="11.07421875" style="915" customWidth="1"/>
    <col min="10757" max="10757" width="9.07421875" style="915"/>
    <col min="10758" max="10760" width="56.07421875" style="915" customWidth="1"/>
    <col min="10761" max="11001" width="9.07421875" style="915"/>
    <col min="11002" max="11002" width="7.69140625" style="915" customWidth="1"/>
    <col min="11003" max="11003" width="43.3046875" style="915" customWidth="1"/>
    <col min="11004" max="11004" width="8.4609375" style="915" customWidth="1"/>
    <col min="11005" max="11005" width="11.69140625" style="915" customWidth="1"/>
    <col min="11006" max="11006" width="12.4609375" style="915" customWidth="1"/>
    <col min="11007" max="11007" width="17.3046875" style="915" customWidth="1"/>
    <col min="11008" max="11008" width="28.69140625" style="915" customWidth="1"/>
    <col min="11009" max="11009" width="13.4609375" style="915" customWidth="1"/>
    <col min="11010" max="11011" width="14.3046875" style="915" customWidth="1"/>
    <col min="11012" max="11012" width="11.07421875" style="915" customWidth="1"/>
    <col min="11013" max="11013" width="9.07421875" style="915"/>
    <col min="11014" max="11016" width="56.07421875" style="915" customWidth="1"/>
    <col min="11017" max="11257" width="9.07421875" style="915"/>
    <col min="11258" max="11258" width="7.69140625" style="915" customWidth="1"/>
    <col min="11259" max="11259" width="43.3046875" style="915" customWidth="1"/>
    <col min="11260" max="11260" width="8.4609375" style="915" customWidth="1"/>
    <col min="11261" max="11261" width="11.69140625" style="915" customWidth="1"/>
    <col min="11262" max="11262" width="12.4609375" style="915" customWidth="1"/>
    <col min="11263" max="11263" width="17.3046875" style="915" customWidth="1"/>
    <col min="11264" max="11264" width="28.69140625" style="915" customWidth="1"/>
    <col min="11265" max="11265" width="13.4609375" style="915" customWidth="1"/>
    <col min="11266" max="11267" width="14.3046875" style="915" customWidth="1"/>
    <col min="11268" max="11268" width="11.07421875" style="915" customWidth="1"/>
    <col min="11269" max="11269" width="9.07421875" style="915"/>
    <col min="11270" max="11272" width="56.07421875" style="915" customWidth="1"/>
    <col min="11273" max="11513" width="9.07421875" style="915"/>
    <col min="11514" max="11514" width="7.69140625" style="915" customWidth="1"/>
    <col min="11515" max="11515" width="43.3046875" style="915" customWidth="1"/>
    <col min="11516" max="11516" width="8.4609375" style="915" customWidth="1"/>
    <col min="11517" max="11517" width="11.69140625" style="915" customWidth="1"/>
    <col min="11518" max="11518" width="12.4609375" style="915" customWidth="1"/>
    <col min="11519" max="11519" width="17.3046875" style="915" customWidth="1"/>
    <col min="11520" max="11520" width="28.69140625" style="915" customWidth="1"/>
    <col min="11521" max="11521" width="13.4609375" style="915" customWidth="1"/>
    <col min="11522" max="11523" width="14.3046875" style="915" customWidth="1"/>
    <col min="11524" max="11524" width="11.07421875" style="915" customWidth="1"/>
    <col min="11525" max="11525" width="9.07421875" style="915"/>
    <col min="11526" max="11528" width="56.07421875" style="915" customWidth="1"/>
    <col min="11529" max="11769" width="9.07421875" style="915"/>
    <col min="11770" max="11770" width="7.69140625" style="915" customWidth="1"/>
    <col min="11771" max="11771" width="43.3046875" style="915" customWidth="1"/>
    <col min="11772" max="11772" width="8.4609375" style="915" customWidth="1"/>
    <col min="11773" max="11773" width="11.69140625" style="915" customWidth="1"/>
    <col min="11774" max="11774" width="12.4609375" style="915" customWidth="1"/>
    <col min="11775" max="11775" width="17.3046875" style="915" customWidth="1"/>
    <col min="11776" max="11776" width="28.69140625" style="915" customWidth="1"/>
    <col min="11777" max="11777" width="13.4609375" style="915" customWidth="1"/>
    <col min="11778" max="11779" width="14.3046875" style="915" customWidth="1"/>
    <col min="11780" max="11780" width="11.07421875" style="915" customWidth="1"/>
    <col min="11781" max="11781" width="9.07421875" style="915"/>
    <col min="11782" max="11784" width="56.07421875" style="915" customWidth="1"/>
    <col min="11785" max="12025" width="9.07421875" style="915"/>
    <col min="12026" max="12026" width="7.69140625" style="915" customWidth="1"/>
    <col min="12027" max="12027" width="43.3046875" style="915" customWidth="1"/>
    <col min="12028" max="12028" width="8.4609375" style="915" customWidth="1"/>
    <col min="12029" max="12029" width="11.69140625" style="915" customWidth="1"/>
    <col min="12030" max="12030" width="12.4609375" style="915" customWidth="1"/>
    <col min="12031" max="12031" width="17.3046875" style="915" customWidth="1"/>
    <col min="12032" max="12032" width="28.69140625" style="915" customWidth="1"/>
    <col min="12033" max="12033" width="13.4609375" style="915" customWidth="1"/>
    <col min="12034" max="12035" width="14.3046875" style="915" customWidth="1"/>
    <col min="12036" max="12036" width="11.07421875" style="915" customWidth="1"/>
    <col min="12037" max="12037" width="9.07421875" style="915"/>
    <col min="12038" max="12040" width="56.07421875" style="915" customWidth="1"/>
    <col min="12041" max="12281" width="9.07421875" style="915"/>
    <col min="12282" max="12282" width="7.69140625" style="915" customWidth="1"/>
    <col min="12283" max="12283" width="43.3046875" style="915" customWidth="1"/>
    <col min="12284" max="12284" width="8.4609375" style="915" customWidth="1"/>
    <col min="12285" max="12285" width="11.69140625" style="915" customWidth="1"/>
    <col min="12286" max="12286" width="12.4609375" style="915" customWidth="1"/>
    <col min="12287" max="12287" width="17.3046875" style="915" customWidth="1"/>
    <col min="12288" max="12288" width="28.69140625" style="915" customWidth="1"/>
    <col min="12289" max="12289" width="13.4609375" style="915" customWidth="1"/>
    <col min="12290" max="12291" width="14.3046875" style="915" customWidth="1"/>
    <col min="12292" max="12292" width="11.07421875" style="915" customWidth="1"/>
    <col min="12293" max="12293" width="9.07421875" style="915"/>
    <col min="12294" max="12296" width="56.07421875" style="915" customWidth="1"/>
    <col min="12297" max="12537" width="9.07421875" style="915"/>
    <col min="12538" max="12538" width="7.69140625" style="915" customWidth="1"/>
    <col min="12539" max="12539" width="43.3046875" style="915" customWidth="1"/>
    <col min="12540" max="12540" width="8.4609375" style="915" customWidth="1"/>
    <col min="12541" max="12541" width="11.69140625" style="915" customWidth="1"/>
    <col min="12542" max="12542" width="12.4609375" style="915" customWidth="1"/>
    <col min="12543" max="12543" width="17.3046875" style="915" customWidth="1"/>
    <col min="12544" max="12544" width="28.69140625" style="915" customWidth="1"/>
    <col min="12545" max="12545" width="13.4609375" style="915" customWidth="1"/>
    <col min="12546" max="12547" width="14.3046875" style="915" customWidth="1"/>
    <col min="12548" max="12548" width="11.07421875" style="915" customWidth="1"/>
    <col min="12549" max="12549" width="9.07421875" style="915"/>
    <col min="12550" max="12552" width="56.07421875" style="915" customWidth="1"/>
    <col min="12553" max="12793" width="9.07421875" style="915"/>
    <col min="12794" max="12794" width="7.69140625" style="915" customWidth="1"/>
    <col min="12795" max="12795" width="43.3046875" style="915" customWidth="1"/>
    <col min="12796" max="12796" width="8.4609375" style="915" customWidth="1"/>
    <col min="12797" max="12797" width="11.69140625" style="915" customWidth="1"/>
    <col min="12798" max="12798" width="12.4609375" style="915" customWidth="1"/>
    <col min="12799" max="12799" width="17.3046875" style="915" customWidth="1"/>
    <col min="12800" max="12800" width="28.69140625" style="915" customWidth="1"/>
    <col min="12801" max="12801" width="13.4609375" style="915" customWidth="1"/>
    <col min="12802" max="12803" width="14.3046875" style="915" customWidth="1"/>
    <col min="12804" max="12804" width="11.07421875" style="915" customWidth="1"/>
    <col min="12805" max="12805" width="9.07421875" style="915"/>
    <col min="12806" max="12808" width="56.07421875" style="915" customWidth="1"/>
    <col min="12809" max="13049" width="9.07421875" style="915"/>
    <col min="13050" max="13050" width="7.69140625" style="915" customWidth="1"/>
    <col min="13051" max="13051" width="43.3046875" style="915" customWidth="1"/>
    <col min="13052" max="13052" width="8.4609375" style="915" customWidth="1"/>
    <col min="13053" max="13053" width="11.69140625" style="915" customWidth="1"/>
    <col min="13054" max="13054" width="12.4609375" style="915" customWidth="1"/>
    <col min="13055" max="13055" width="17.3046875" style="915" customWidth="1"/>
    <col min="13056" max="13056" width="28.69140625" style="915" customWidth="1"/>
    <col min="13057" max="13057" width="13.4609375" style="915" customWidth="1"/>
    <col min="13058" max="13059" width="14.3046875" style="915" customWidth="1"/>
    <col min="13060" max="13060" width="11.07421875" style="915" customWidth="1"/>
    <col min="13061" max="13061" width="9.07421875" style="915"/>
    <col min="13062" max="13064" width="56.07421875" style="915" customWidth="1"/>
    <col min="13065" max="13305" width="9.07421875" style="915"/>
    <col min="13306" max="13306" width="7.69140625" style="915" customWidth="1"/>
    <col min="13307" max="13307" width="43.3046875" style="915" customWidth="1"/>
    <col min="13308" max="13308" width="8.4609375" style="915" customWidth="1"/>
    <col min="13309" max="13309" width="11.69140625" style="915" customWidth="1"/>
    <col min="13310" max="13310" width="12.4609375" style="915" customWidth="1"/>
    <col min="13311" max="13311" width="17.3046875" style="915" customWidth="1"/>
    <col min="13312" max="13312" width="28.69140625" style="915" customWidth="1"/>
    <col min="13313" max="13313" width="13.4609375" style="915" customWidth="1"/>
    <col min="13314" max="13315" width="14.3046875" style="915" customWidth="1"/>
    <col min="13316" max="13316" width="11.07421875" style="915" customWidth="1"/>
    <col min="13317" max="13317" width="9.07421875" style="915"/>
    <col min="13318" max="13320" width="56.07421875" style="915" customWidth="1"/>
    <col min="13321" max="13561" width="9.07421875" style="915"/>
    <col min="13562" max="13562" width="7.69140625" style="915" customWidth="1"/>
    <col min="13563" max="13563" width="43.3046875" style="915" customWidth="1"/>
    <col min="13564" max="13564" width="8.4609375" style="915" customWidth="1"/>
    <col min="13565" max="13565" width="11.69140625" style="915" customWidth="1"/>
    <col min="13566" max="13566" width="12.4609375" style="915" customWidth="1"/>
    <col min="13567" max="13567" width="17.3046875" style="915" customWidth="1"/>
    <col min="13568" max="13568" width="28.69140625" style="915" customWidth="1"/>
    <col min="13569" max="13569" width="13.4609375" style="915" customWidth="1"/>
    <col min="13570" max="13571" width="14.3046875" style="915" customWidth="1"/>
    <col min="13572" max="13572" width="11.07421875" style="915" customWidth="1"/>
    <col min="13573" max="13573" width="9.07421875" style="915"/>
    <col min="13574" max="13576" width="56.07421875" style="915" customWidth="1"/>
    <col min="13577" max="13817" width="9.07421875" style="915"/>
    <col min="13818" max="13818" width="7.69140625" style="915" customWidth="1"/>
    <col min="13819" max="13819" width="43.3046875" style="915" customWidth="1"/>
    <col min="13820" max="13820" width="8.4609375" style="915" customWidth="1"/>
    <col min="13821" max="13821" width="11.69140625" style="915" customWidth="1"/>
    <col min="13822" max="13822" width="12.4609375" style="915" customWidth="1"/>
    <col min="13823" max="13823" width="17.3046875" style="915" customWidth="1"/>
    <col min="13824" max="13824" width="28.69140625" style="915" customWidth="1"/>
    <col min="13825" max="13825" width="13.4609375" style="915" customWidth="1"/>
    <col min="13826" max="13827" width="14.3046875" style="915" customWidth="1"/>
    <col min="13828" max="13828" width="11.07421875" style="915" customWidth="1"/>
    <col min="13829" max="13829" width="9.07421875" style="915"/>
    <col min="13830" max="13832" width="56.07421875" style="915" customWidth="1"/>
    <col min="13833" max="14073" width="9.07421875" style="915"/>
    <col min="14074" max="14074" width="7.69140625" style="915" customWidth="1"/>
    <col min="14075" max="14075" width="43.3046875" style="915" customWidth="1"/>
    <col min="14076" max="14076" width="8.4609375" style="915" customWidth="1"/>
    <col min="14077" max="14077" width="11.69140625" style="915" customWidth="1"/>
    <col min="14078" max="14078" width="12.4609375" style="915" customWidth="1"/>
    <col min="14079" max="14079" width="17.3046875" style="915" customWidth="1"/>
    <col min="14080" max="14080" width="28.69140625" style="915" customWidth="1"/>
    <col min="14081" max="14081" width="13.4609375" style="915" customWidth="1"/>
    <col min="14082" max="14083" width="14.3046875" style="915" customWidth="1"/>
    <col min="14084" max="14084" width="11.07421875" style="915" customWidth="1"/>
    <col min="14085" max="14085" width="9.07421875" style="915"/>
    <col min="14086" max="14088" width="56.07421875" style="915" customWidth="1"/>
    <col min="14089" max="14329" width="9.07421875" style="915"/>
    <col min="14330" max="14330" width="7.69140625" style="915" customWidth="1"/>
    <col min="14331" max="14331" width="43.3046875" style="915" customWidth="1"/>
    <col min="14332" max="14332" width="8.4609375" style="915" customWidth="1"/>
    <col min="14333" max="14333" width="11.69140625" style="915" customWidth="1"/>
    <col min="14334" max="14334" width="12.4609375" style="915" customWidth="1"/>
    <col min="14335" max="14335" width="17.3046875" style="915" customWidth="1"/>
    <col min="14336" max="14336" width="28.69140625" style="915" customWidth="1"/>
    <col min="14337" max="14337" width="13.4609375" style="915" customWidth="1"/>
    <col min="14338" max="14339" width="14.3046875" style="915" customWidth="1"/>
    <col min="14340" max="14340" width="11.07421875" style="915" customWidth="1"/>
    <col min="14341" max="14341" width="9.07421875" style="915"/>
    <col min="14342" max="14344" width="56.07421875" style="915" customWidth="1"/>
    <col min="14345" max="14585" width="9.07421875" style="915"/>
    <col min="14586" max="14586" width="7.69140625" style="915" customWidth="1"/>
    <col min="14587" max="14587" width="43.3046875" style="915" customWidth="1"/>
    <col min="14588" max="14588" width="8.4609375" style="915" customWidth="1"/>
    <col min="14589" max="14589" width="11.69140625" style="915" customWidth="1"/>
    <col min="14590" max="14590" width="12.4609375" style="915" customWidth="1"/>
    <col min="14591" max="14591" width="17.3046875" style="915" customWidth="1"/>
    <col min="14592" max="14592" width="28.69140625" style="915" customWidth="1"/>
    <col min="14593" max="14593" width="13.4609375" style="915" customWidth="1"/>
    <col min="14594" max="14595" width="14.3046875" style="915" customWidth="1"/>
    <col min="14596" max="14596" width="11.07421875" style="915" customWidth="1"/>
    <col min="14597" max="14597" width="9.07421875" style="915"/>
    <col min="14598" max="14600" width="56.07421875" style="915" customWidth="1"/>
    <col min="14601" max="14841" width="9.07421875" style="915"/>
    <col min="14842" max="14842" width="7.69140625" style="915" customWidth="1"/>
    <col min="14843" max="14843" width="43.3046875" style="915" customWidth="1"/>
    <col min="14844" max="14844" width="8.4609375" style="915" customWidth="1"/>
    <col min="14845" max="14845" width="11.69140625" style="915" customWidth="1"/>
    <col min="14846" max="14846" width="12.4609375" style="915" customWidth="1"/>
    <col min="14847" max="14847" width="17.3046875" style="915" customWidth="1"/>
    <col min="14848" max="14848" width="28.69140625" style="915" customWidth="1"/>
    <col min="14849" max="14849" width="13.4609375" style="915" customWidth="1"/>
    <col min="14850" max="14851" width="14.3046875" style="915" customWidth="1"/>
    <col min="14852" max="14852" width="11.07421875" style="915" customWidth="1"/>
    <col min="14853" max="14853" width="9.07421875" style="915"/>
    <col min="14854" max="14856" width="56.07421875" style="915" customWidth="1"/>
    <col min="14857" max="15097" width="9.07421875" style="915"/>
    <col min="15098" max="15098" width="7.69140625" style="915" customWidth="1"/>
    <col min="15099" max="15099" width="43.3046875" style="915" customWidth="1"/>
    <col min="15100" max="15100" width="8.4609375" style="915" customWidth="1"/>
    <col min="15101" max="15101" width="11.69140625" style="915" customWidth="1"/>
    <col min="15102" max="15102" width="12.4609375" style="915" customWidth="1"/>
    <col min="15103" max="15103" width="17.3046875" style="915" customWidth="1"/>
    <col min="15104" max="15104" width="28.69140625" style="915" customWidth="1"/>
    <col min="15105" max="15105" width="13.4609375" style="915" customWidth="1"/>
    <col min="15106" max="15107" width="14.3046875" style="915" customWidth="1"/>
    <col min="15108" max="15108" width="11.07421875" style="915" customWidth="1"/>
    <col min="15109" max="15109" width="9.07421875" style="915"/>
    <col min="15110" max="15112" width="56.07421875" style="915" customWidth="1"/>
    <col min="15113" max="15353" width="9.07421875" style="915"/>
    <col min="15354" max="15354" width="7.69140625" style="915" customWidth="1"/>
    <col min="15355" max="15355" width="43.3046875" style="915" customWidth="1"/>
    <col min="15356" max="15356" width="8.4609375" style="915" customWidth="1"/>
    <col min="15357" max="15357" width="11.69140625" style="915" customWidth="1"/>
    <col min="15358" max="15358" width="12.4609375" style="915" customWidth="1"/>
    <col min="15359" max="15359" width="17.3046875" style="915" customWidth="1"/>
    <col min="15360" max="15360" width="28.69140625" style="915" customWidth="1"/>
    <col min="15361" max="15361" width="13.4609375" style="915" customWidth="1"/>
    <col min="15362" max="15363" width="14.3046875" style="915" customWidth="1"/>
    <col min="15364" max="15364" width="11.07421875" style="915" customWidth="1"/>
    <col min="15365" max="15365" width="9.07421875" style="915"/>
    <col min="15366" max="15368" width="56.07421875" style="915" customWidth="1"/>
    <col min="15369" max="15609" width="9.07421875" style="915"/>
    <col min="15610" max="15610" width="7.69140625" style="915" customWidth="1"/>
    <col min="15611" max="15611" width="43.3046875" style="915" customWidth="1"/>
    <col min="15612" max="15612" width="8.4609375" style="915" customWidth="1"/>
    <col min="15613" max="15613" width="11.69140625" style="915" customWidth="1"/>
    <col min="15614" max="15614" width="12.4609375" style="915" customWidth="1"/>
    <col min="15615" max="15615" width="17.3046875" style="915" customWidth="1"/>
    <col min="15616" max="15616" width="28.69140625" style="915" customWidth="1"/>
    <col min="15617" max="15617" width="13.4609375" style="915" customWidth="1"/>
    <col min="15618" max="15619" width="14.3046875" style="915" customWidth="1"/>
    <col min="15620" max="15620" width="11.07421875" style="915" customWidth="1"/>
    <col min="15621" max="15621" width="9.07421875" style="915"/>
    <col min="15622" max="15624" width="56.07421875" style="915" customWidth="1"/>
    <col min="15625" max="15865" width="9.07421875" style="915"/>
    <col min="15866" max="15866" width="7.69140625" style="915" customWidth="1"/>
    <col min="15867" max="15867" width="43.3046875" style="915" customWidth="1"/>
    <col min="15868" max="15868" width="8.4609375" style="915" customWidth="1"/>
    <col min="15869" max="15869" width="11.69140625" style="915" customWidth="1"/>
    <col min="15870" max="15870" width="12.4609375" style="915" customWidth="1"/>
    <col min="15871" max="15871" width="17.3046875" style="915" customWidth="1"/>
    <col min="15872" max="15872" width="28.69140625" style="915" customWidth="1"/>
    <col min="15873" max="15873" width="13.4609375" style="915" customWidth="1"/>
    <col min="15874" max="15875" width="14.3046875" style="915" customWidth="1"/>
    <col min="15876" max="15876" width="11.07421875" style="915" customWidth="1"/>
    <col min="15877" max="15877" width="9.07421875" style="915"/>
    <col min="15878" max="15880" width="56.07421875" style="915" customWidth="1"/>
    <col min="15881" max="16121" width="9.07421875" style="915"/>
    <col min="16122" max="16122" width="7.69140625" style="915" customWidth="1"/>
    <col min="16123" max="16123" width="43.3046875" style="915" customWidth="1"/>
    <col min="16124" max="16124" width="8.4609375" style="915" customWidth="1"/>
    <col min="16125" max="16125" width="11.69140625" style="915" customWidth="1"/>
    <col min="16126" max="16126" width="12.4609375" style="915" customWidth="1"/>
    <col min="16127" max="16127" width="17.3046875" style="915" customWidth="1"/>
    <col min="16128" max="16128" width="28.69140625" style="915" customWidth="1"/>
    <col min="16129" max="16129" width="13.4609375" style="915" customWidth="1"/>
    <col min="16130" max="16131" width="14.3046875" style="915" customWidth="1"/>
    <col min="16132" max="16132" width="11.07421875" style="915" customWidth="1"/>
    <col min="16133" max="16133" width="9.07421875" style="915"/>
    <col min="16134" max="16136" width="56.07421875" style="915" customWidth="1"/>
    <col min="16137" max="16384" width="9.07421875" style="915"/>
  </cols>
  <sheetData>
    <row r="1" spans="1:6" s="901" customFormat="1" ht="25.2" customHeight="1" x14ac:dyDescent="0.5">
      <c r="A1" s="1221" t="s">
        <v>1116</v>
      </c>
      <c r="B1" s="1222"/>
      <c r="C1" s="1222"/>
      <c r="D1" s="1222"/>
      <c r="E1" s="1222"/>
      <c r="F1" s="1222"/>
    </row>
    <row r="2" spans="1:6" s="900" customFormat="1" ht="12.9" x14ac:dyDescent="0.25">
      <c r="A2" s="1223" t="s">
        <v>1435</v>
      </c>
      <c r="B2" s="1223"/>
      <c r="C2" s="1223"/>
      <c r="D2" s="1223"/>
      <c r="E2" s="1223"/>
      <c r="F2" s="1223"/>
    </row>
    <row r="3" spans="1:6" s="900" customFormat="1" ht="12.75" customHeight="1" x14ac:dyDescent="0.25">
      <c r="A3" s="1224" t="s">
        <v>18</v>
      </c>
      <c r="B3" s="1225" t="s">
        <v>19</v>
      </c>
      <c r="C3" s="1226" t="s">
        <v>20</v>
      </c>
      <c r="D3" s="1226" t="s">
        <v>21</v>
      </c>
      <c r="E3" s="902" t="s">
        <v>22</v>
      </c>
      <c r="F3" s="903" t="s">
        <v>23</v>
      </c>
    </row>
    <row r="4" spans="1:6" s="900" customFormat="1" ht="13.5" customHeight="1" x14ac:dyDescent="0.25">
      <c r="A4" s="1224"/>
      <c r="B4" s="1225"/>
      <c r="C4" s="1226"/>
      <c r="D4" s="1226"/>
      <c r="E4" s="904" t="s">
        <v>24</v>
      </c>
      <c r="F4" s="905" t="s">
        <v>25</v>
      </c>
    </row>
    <row r="5" spans="1:6" s="900" customFormat="1" ht="13.5" customHeight="1" thickBot="1" x14ac:dyDescent="0.3">
      <c r="A5" s="906" t="s">
        <v>26</v>
      </c>
      <c r="B5" s="907" t="s">
        <v>27</v>
      </c>
      <c r="C5" s="908" t="s">
        <v>28</v>
      </c>
      <c r="D5" s="909" t="s">
        <v>29</v>
      </c>
      <c r="E5" s="909" t="s">
        <v>30</v>
      </c>
      <c r="F5" s="910" t="s">
        <v>31</v>
      </c>
    </row>
    <row r="6" spans="1:6" ht="12.75" customHeight="1" x14ac:dyDescent="0.35">
      <c r="A6" s="911"/>
      <c r="B6" s="912"/>
      <c r="C6" s="913"/>
      <c r="D6" s="914"/>
      <c r="E6" s="914"/>
      <c r="F6" s="913"/>
    </row>
    <row r="7" spans="1:6" ht="12.75" customHeight="1" x14ac:dyDescent="0.35">
      <c r="A7" s="911"/>
      <c r="B7" s="912"/>
      <c r="C7" s="913"/>
      <c r="D7" s="914"/>
      <c r="E7" s="914"/>
      <c r="F7" s="913"/>
    </row>
    <row r="8" spans="1:6" s="917" customFormat="1" ht="12.75" customHeight="1" x14ac:dyDescent="0.35">
      <c r="A8" s="911"/>
      <c r="B8" s="916" t="s">
        <v>1117</v>
      </c>
      <c r="C8" s="913"/>
      <c r="D8" s="914"/>
      <c r="E8" s="914"/>
      <c r="F8" s="913"/>
    </row>
    <row r="9" spans="1:6" s="917" customFormat="1" ht="42" customHeight="1" x14ac:dyDescent="0.35">
      <c r="A9" s="911"/>
      <c r="B9" s="1227" t="s">
        <v>1118</v>
      </c>
      <c r="C9" s="1227"/>
      <c r="D9" s="1227"/>
      <c r="E9" s="1227"/>
      <c r="F9" s="1227"/>
    </row>
    <row r="10" spans="1:6" ht="21" customHeight="1" thickBot="1" x14ac:dyDescent="0.4">
      <c r="A10" s="911"/>
      <c r="B10" s="916"/>
      <c r="C10" s="918"/>
      <c r="D10" s="918"/>
      <c r="E10" s="918"/>
      <c r="F10" s="918"/>
    </row>
    <row r="11" spans="1:6" s="901" customFormat="1" ht="45" customHeight="1" thickBot="1" x14ac:dyDescent="0.55000000000000004">
      <c r="A11" s="1228" t="s">
        <v>1436</v>
      </c>
      <c r="B11" s="1229"/>
      <c r="C11" s="1229"/>
      <c r="D11" s="1229"/>
      <c r="E11" s="1229"/>
      <c r="F11" s="1230"/>
    </row>
    <row r="12" spans="1:6" ht="12.75" customHeight="1" x14ac:dyDescent="0.35">
      <c r="A12" s="911"/>
      <c r="B12" s="919" t="s">
        <v>33</v>
      </c>
      <c r="C12" s="913"/>
      <c r="D12" s="914"/>
      <c r="E12" s="914"/>
      <c r="F12" s="913"/>
    </row>
    <row r="13" spans="1:6" ht="9" customHeight="1" x14ac:dyDescent="0.35">
      <c r="A13" s="911"/>
      <c r="B13" s="912"/>
      <c r="C13" s="920"/>
      <c r="D13" s="921"/>
      <c r="E13" s="921"/>
      <c r="F13" s="920"/>
    </row>
    <row r="14" spans="1:6" ht="77.25" customHeight="1" x14ac:dyDescent="0.35">
      <c r="A14" s="922"/>
      <c r="B14" s="1231" t="s">
        <v>1119</v>
      </c>
      <c r="C14" s="1231"/>
      <c r="D14" s="1231"/>
      <c r="E14" s="1231"/>
      <c r="F14" s="920"/>
    </row>
    <row r="15" spans="1:6" ht="12.9" x14ac:dyDescent="0.35">
      <c r="A15" s="922"/>
      <c r="B15" s="1231"/>
      <c r="C15" s="1231"/>
      <c r="D15" s="1231"/>
      <c r="E15" s="1231"/>
      <c r="F15" s="920"/>
    </row>
    <row r="16" spans="1:6" ht="12.75" customHeight="1" x14ac:dyDescent="0.35">
      <c r="A16" s="923"/>
      <c r="B16" s="924"/>
      <c r="C16" s="925"/>
      <c r="D16" s="926"/>
      <c r="E16" s="926"/>
      <c r="F16" s="925"/>
    </row>
    <row r="17" spans="1:6" s="90" customFormat="1" ht="31.5" customHeight="1" x14ac:dyDescent="0.35">
      <c r="A17" s="927" t="s">
        <v>1120</v>
      </c>
      <c r="B17" s="566" t="s">
        <v>1121</v>
      </c>
      <c r="C17" s="928"/>
      <c r="D17" s="929"/>
      <c r="E17" s="930"/>
      <c r="F17" s="930"/>
    </row>
    <row r="18" spans="1:6" s="90" customFormat="1" ht="210.75" customHeight="1" x14ac:dyDescent="0.35">
      <c r="A18" s="927"/>
      <c r="B18" s="220" t="s">
        <v>1122</v>
      </c>
      <c r="C18" s="928"/>
      <c r="D18" s="929"/>
      <c r="E18" s="930"/>
      <c r="F18" s="930"/>
    </row>
    <row r="19" spans="1:6" s="90" customFormat="1" ht="189" customHeight="1" x14ac:dyDescent="0.35">
      <c r="A19" s="927"/>
      <c r="B19" s="220" t="s">
        <v>1123</v>
      </c>
      <c r="C19" s="928"/>
      <c r="D19" s="929"/>
      <c r="E19" s="930"/>
      <c r="F19" s="930"/>
    </row>
    <row r="20" spans="1:6" s="90" customFormat="1" ht="57" customHeight="1" x14ac:dyDescent="0.35">
      <c r="A20" s="927"/>
      <c r="B20" s="220" t="s">
        <v>1124</v>
      </c>
      <c r="C20" s="928"/>
      <c r="D20" s="929"/>
      <c r="E20" s="930"/>
      <c r="F20" s="930"/>
    </row>
    <row r="21" spans="1:6" s="90" customFormat="1" ht="307.5" customHeight="1" x14ac:dyDescent="0.35">
      <c r="A21" s="931"/>
      <c r="B21" s="220" t="s">
        <v>1125</v>
      </c>
      <c r="C21" s="928"/>
      <c r="D21" s="929"/>
      <c r="E21" s="930"/>
      <c r="F21" s="930"/>
    </row>
    <row r="22" spans="1:6" s="90" customFormat="1" ht="409.5" customHeight="1" x14ac:dyDescent="0.35">
      <c r="A22" s="931"/>
      <c r="B22" s="220" t="s">
        <v>1126</v>
      </c>
      <c r="C22" s="928"/>
      <c r="D22" s="929"/>
      <c r="E22" s="930"/>
      <c r="F22" s="930"/>
    </row>
    <row r="23" spans="1:6" s="90" customFormat="1" ht="76.5" customHeight="1" x14ac:dyDescent="0.35">
      <c r="A23" s="931"/>
      <c r="B23" s="220" t="s">
        <v>1127</v>
      </c>
      <c r="C23" s="928"/>
      <c r="D23" s="929"/>
      <c r="E23" s="930"/>
      <c r="F23" s="930"/>
    </row>
    <row r="24" spans="1:6" s="90" customFormat="1" ht="39" customHeight="1" x14ac:dyDescent="0.35">
      <c r="A24" s="931"/>
      <c r="B24" s="220" t="s">
        <v>1128</v>
      </c>
      <c r="C24" s="928"/>
      <c r="D24" s="929"/>
      <c r="E24" s="930"/>
      <c r="F24" s="930"/>
    </row>
    <row r="25" spans="1:6" s="90" customFormat="1" ht="39.75" customHeight="1" x14ac:dyDescent="0.35">
      <c r="A25" s="931"/>
      <c r="B25" s="220" t="s">
        <v>1129</v>
      </c>
      <c r="C25" s="928"/>
      <c r="D25" s="929"/>
      <c r="E25" s="930"/>
      <c r="F25" s="930"/>
    </row>
    <row r="26" spans="1:6" s="90" customFormat="1" ht="66.75" customHeight="1" x14ac:dyDescent="0.35">
      <c r="A26" s="931"/>
      <c r="B26" s="220" t="s">
        <v>1130</v>
      </c>
      <c r="C26" s="928"/>
      <c r="D26" s="929"/>
      <c r="E26" s="930"/>
      <c r="F26" s="930"/>
    </row>
    <row r="27" spans="1:6" s="90" customFormat="1" ht="16.5" customHeight="1" x14ac:dyDescent="0.35">
      <c r="A27" s="931"/>
      <c r="B27" s="220" t="s">
        <v>1131</v>
      </c>
      <c r="C27" s="928"/>
      <c r="D27" s="929"/>
      <c r="E27" s="930"/>
      <c r="F27" s="930"/>
    </row>
    <row r="28" spans="1:6" s="90" customFormat="1" ht="41.25" customHeight="1" x14ac:dyDescent="0.35">
      <c r="A28" s="931"/>
      <c r="B28" s="220" t="s">
        <v>1132</v>
      </c>
      <c r="C28" s="928"/>
      <c r="D28" s="929"/>
      <c r="E28" s="930"/>
      <c r="F28" s="930"/>
    </row>
    <row r="29" spans="1:6" s="90" customFormat="1" ht="111" customHeight="1" x14ac:dyDescent="0.35">
      <c r="A29" s="931"/>
      <c r="B29" s="220" t="s">
        <v>1133</v>
      </c>
      <c r="C29" s="928"/>
      <c r="D29" s="929"/>
      <c r="E29" s="930"/>
      <c r="F29" s="930"/>
    </row>
    <row r="30" spans="1:6" s="90" customFormat="1" ht="204" customHeight="1" x14ac:dyDescent="0.35">
      <c r="A30" s="931"/>
      <c r="B30" s="220" t="s">
        <v>1134</v>
      </c>
      <c r="C30" s="928"/>
      <c r="D30" s="929"/>
      <c r="E30" s="930"/>
      <c r="F30" s="930"/>
    </row>
    <row r="31" spans="1:6" s="90" customFormat="1" ht="69" customHeight="1" x14ac:dyDescent="0.35">
      <c r="A31" s="931"/>
      <c r="B31" s="220" t="s">
        <v>1135</v>
      </c>
      <c r="C31" s="928"/>
      <c r="D31" s="929"/>
      <c r="E31" s="930"/>
      <c r="F31" s="930"/>
    </row>
    <row r="32" spans="1:6" s="90" customFormat="1" ht="27" customHeight="1" x14ac:dyDescent="0.35">
      <c r="A32" s="931"/>
      <c r="B32" s="220" t="s">
        <v>1136</v>
      </c>
      <c r="C32" s="928"/>
      <c r="D32" s="929"/>
      <c r="E32" s="930"/>
      <c r="F32" s="930"/>
    </row>
    <row r="33" spans="1:6" s="90" customFormat="1" ht="234.75" customHeight="1" x14ac:dyDescent="0.35">
      <c r="A33" s="931"/>
      <c r="B33" s="220" t="s">
        <v>1137</v>
      </c>
      <c r="C33" s="928"/>
      <c r="D33" s="929"/>
      <c r="E33" s="930"/>
      <c r="F33" s="930"/>
    </row>
    <row r="34" spans="1:6" s="90" customFormat="1" ht="80.25" customHeight="1" x14ac:dyDescent="0.35">
      <c r="A34" s="931"/>
      <c r="B34" s="220" t="s">
        <v>1138</v>
      </c>
      <c r="C34" s="928"/>
      <c r="D34" s="929"/>
      <c r="E34" s="930"/>
      <c r="F34" s="930"/>
    </row>
    <row r="35" spans="1:6" s="90" customFormat="1" ht="65.25" customHeight="1" x14ac:dyDescent="0.35">
      <c r="A35" s="931"/>
      <c r="B35" s="220" t="s">
        <v>1139</v>
      </c>
      <c r="C35" s="928"/>
      <c r="D35" s="929"/>
      <c r="E35" s="930"/>
      <c r="F35" s="930"/>
    </row>
    <row r="36" spans="1:6" s="90" customFormat="1" ht="12.75" customHeight="1" x14ac:dyDescent="0.35">
      <c r="A36" s="931"/>
      <c r="B36" s="932"/>
      <c r="C36" s="639"/>
      <c r="D36" s="640"/>
      <c r="E36" s="234"/>
      <c r="F36" s="234"/>
    </row>
    <row r="37" spans="1:6" s="938" customFormat="1" ht="12.75" customHeight="1" x14ac:dyDescent="0.35">
      <c r="A37" s="933"/>
      <c r="B37" s="566" t="s">
        <v>1140</v>
      </c>
      <c r="C37" s="934" t="s">
        <v>36</v>
      </c>
      <c r="D37" s="935">
        <v>1</v>
      </c>
      <c r="E37" s="936"/>
      <c r="F37" s="937">
        <f>D37*E37</f>
        <v>0</v>
      </c>
    </row>
    <row r="38" spans="1:6" s="90" customFormat="1" ht="12.75" customHeight="1" x14ac:dyDescent="0.35">
      <c r="A38" s="939"/>
      <c r="B38" s="98"/>
      <c r="C38" s="940"/>
      <c r="D38" s="941"/>
      <c r="E38" s="167"/>
      <c r="F38" s="942"/>
    </row>
    <row r="39" spans="1:6" s="90" customFormat="1" ht="12.75" customHeight="1" x14ac:dyDescent="0.35">
      <c r="A39" s="939"/>
      <c r="B39" s="98"/>
      <c r="C39" s="943"/>
      <c r="D39" s="944"/>
      <c r="E39" s="945"/>
      <c r="F39" s="946"/>
    </row>
    <row r="40" spans="1:6" s="90" customFormat="1" ht="11.25" customHeight="1" x14ac:dyDescent="0.35">
      <c r="A40" s="931"/>
      <c r="B40" s="220"/>
      <c r="C40" s="639"/>
      <c r="D40" s="947"/>
      <c r="E40" s="948"/>
      <c r="F40" s="948"/>
    </row>
    <row r="41" spans="1:6" s="90" customFormat="1" ht="10.5" customHeight="1" x14ac:dyDescent="0.35">
      <c r="A41" s="931"/>
      <c r="B41" s="220"/>
      <c r="C41" s="639"/>
      <c r="D41" s="947"/>
      <c r="E41" s="948"/>
      <c r="F41" s="948"/>
    </row>
    <row r="42" spans="1:6" ht="12.75" customHeight="1" thickBot="1" x14ac:dyDescent="0.4">
      <c r="C42" s="917"/>
      <c r="D42" s="917"/>
      <c r="E42" s="941"/>
      <c r="F42" s="917"/>
    </row>
    <row r="43" spans="1:6" ht="15" customHeight="1" thickBot="1" x14ac:dyDescent="0.4">
      <c r="A43" s="949"/>
      <c r="B43" s="950" t="s">
        <v>51</v>
      </c>
      <c r="C43" s="951"/>
      <c r="D43" s="952"/>
      <c r="E43" s="952"/>
      <c r="F43" s="953"/>
    </row>
    <row r="44" spans="1:6" ht="12.75" customHeight="1" x14ac:dyDescent="0.35">
      <c r="B44" s="916"/>
      <c r="C44" s="915"/>
      <c r="D44" s="917"/>
      <c r="E44" s="941"/>
      <c r="F44" s="917"/>
    </row>
    <row r="45" spans="1:6" s="90" customFormat="1" ht="13.5" customHeight="1" thickBot="1" x14ac:dyDescent="0.4">
      <c r="A45" s="939"/>
      <c r="B45" s="98" t="s">
        <v>52</v>
      </c>
      <c r="C45" s="940"/>
      <c r="D45" s="941"/>
      <c r="E45" s="167"/>
      <c r="F45" s="942" t="s">
        <v>53</v>
      </c>
    </row>
    <row r="46" spans="1:6" s="959" customFormat="1" ht="15" customHeight="1" thickBot="1" x14ac:dyDescent="0.45">
      <c r="A46" s="954"/>
      <c r="B46" s="950" t="s">
        <v>1141</v>
      </c>
      <c r="C46" s="955"/>
      <c r="D46" s="956"/>
      <c r="E46" s="957"/>
      <c r="F46" s="958"/>
    </row>
    <row r="47" spans="1:6" s="965" customFormat="1" ht="12.75" customHeight="1" x14ac:dyDescent="0.35">
      <c r="A47" s="960" t="str">
        <f>A17</f>
        <v>6-3_01</v>
      </c>
      <c r="B47" s="916" t="str">
        <f>B17</f>
        <v xml:space="preserve">ISPORUKA I UGRADNJA LIFTA PREMA SLEDEĆIM TEHNIČKIM KARAKTERISTIKAMA I SPECIFIKACIJI </v>
      </c>
      <c r="C47" s="961"/>
      <c r="D47" s="962"/>
      <c r="E47" s="963"/>
      <c r="F47" s="964">
        <f>F37</f>
        <v>0</v>
      </c>
    </row>
    <row r="48" spans="1:6" s="961" customFormat="1" ht="12.75" customHeight="1" thickBot="1" x14ac:dyDescent="0.4">
      <c r="A48" s="966"/>
      <c r="B48" s="962"/>
      <c r="D48" s="962"/>
      <c r="E48" s="963"/>
      <c r="F48" s="964"/>
    </row>
    <row r="49" spans="1:6" s="919" customFormat="1" ht="16.5" customHeight="1" thickBot="1" x14ac:dyDescent="0.45">
      <c r="A49" s="967"/>
      <c r="B49" s="1232" t="s">
        <v>54</v>
      </c>
      <c r="C49" s="1232"/>
      <c r="D49" s="1232"/>
      <c r="E49" s="1232"/>
      <c r="F49" s="968">
        <f>SUM(F47:F47)</f>
        <v>0</v>
      </c>
    </row>
    <row r="50" spans="1:6" s="970" customFormat="1" ht="15.75" customHeight="1" x14ac:dyDescent="0.4">
      <c r="A50" s="916"/>
      <c r="B50" s="1220"/>
      <c r="C50" s="1220"/>
      <c r="D50" s="1220"/>
      <c r="E50" s="1220"/>
      <c r="F50" s="969"/>
    </row>
  </sheetData>
  <mergeCells count="12">
    <mergeCell ref="B50:E50"/>
    <mergeCell ref="A1:F1"/>
    <mergeCell ref="A2:F2"/>
    <mergeCell ref="A3:A4"/>
    <mergeCell ref="B3:B4"/>
    <mergeCell ref="C3:C4"/>
    <mergeCell ref="D3:D4"/>
    <mergeCell ref="B9:F9"/>
    <mergeCell ref="A11:F11"/>
    <mergeCell ref="B14:E14"/>
    <mergeCell ref="B15:E15"/>
    <mergeCell ref="B49:E49"/>
  </mergeCells>
  <pageMargins left="0.7" right="0.7" top="0.75" bottom="0.75" header="0.3" footer="0.3"/>
  <pageSetup paperSize="9" scale="8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LP205"/>
  <sheetViews>
    <sheetView view="pageBreakPreview" topLeftCell="A172" zoomScaleNormal="100" zoomScaleSheetLayoutView="100" workbookViewId="0">
      <selection activeCell="C41" sqref="C41"/>
    </sheetView>
  </sheetViews>
  <sheetFormatPr defaultColWidth="9.07421875" defaultRowHeight="14.6" x14ac:dyDescent="0.4"/>
  <cols>
    <col min="1" max="1" width="9.07421875" style="126"/>
    <col min="2" max="2" width="8.69140625" style="208" customWidth="1"/>
    <col min="3" max="3" width="54" style="107" bestFit="1" customWidth="1"/>
    <col min="4" max="4" width="8.69140625" style="125" customWidth="1"/>
    <col min="5" max="5" width="8.69140625" style="482" customWidth="1"/>
    <col min="6" max="6" width="10.69140625" style="19" customWidth="1"/>
    <col min="7" max="7" width="15.69140625" style="125" customWidth="1"/>
    <col min="8" max="1004" width="9.3046875" style="107" customWidth="1"/>
    <col min="1005" max="16384" width="9.07421875" style="126"/>
  </cols>
  <sheetData>
    <row r="1" spans="2:1004" s="117" customFormat="1" ht="28.2" customHeight="1" x14ac:dyDescent="0.5">
      <c r="B1" s="1117" t="s">
        <v>140</v>
      </c>
      <c r="C1" s="1118"/>
      <c r="D1" s="1118"/>
      <c r="E1" s="1118"/>
      <c r="F1" s="1118"/>
      <c r="G1" s="1119"/>
    </row>
    <row r="2" spans="2:1004" s="116" customFormat="1" ht="12.9" x14ac:dyDescent="0.25">
      <c r="B2" s="1120" t="s">
        <v>1437</v>
      </c>
      <c r="C2" s="1120"/>
      <c r="D2" s="1120"/>
      <c r="E2" s="1120"/>
      <c r="F2" s="1120"/>
      <c r="G2" s="1120"/>
    </row>
    <row r="3" spans="2:1004" s="116" customFormat="1" ht="10.3" x14ac:dyDescent="0.25">
      <c r="B3" s="1121" t="s">
        <v>18</v>
      </c>
      <c r="C3" s="1122" t="s">
        <v>19</v>
      </c>
      <c r="D3" s="1123" t="s">
        <v>20</v>
      </c>
      <c r="E3" s="1124" t="s">
        <v>21</v>
      </c>
      <c r="F3" s="43" t="s">
        <v>22</v>
      </c>
      <c r="G3" s="44" t="s">
        <v>23</v>
      </c>
    </row>
    <row r="4" spans="2:1004" s="116" customFormat="1" ht="10.3" x14ac:dyDescent="0.25">
      <c r="B4" s="1121"/>
      <c r="C4" s="1122"/>
      <c r="D4" s="1123"/>
      <c r="E4" s="1124"/>
      <c r="F4" s="43" t="s">
        <v>24</v>
      </c>
      <c r="G4" s="44" t="s">
        <v>25</v>
      </c>
    </row>
    <row r="5" spans="2:1004" s="116" customFormat="1" ht="10.75" thickBot="1" x14ac:dyDescent="0.3">
      <c r="B5" s="118" t="s">
        <v>26</v>
      </c>
      <c r="C5" s="45" t="s">
        <v>27</v>
      </c>
      <c r="D5" s="119" t="s">
        <v>28</v>
      </c>
      <c r="E5" s="423" t="s">
        <v>29</v>
      </c>
      <c r="F5" s="120" t="s">
        <v>30</v>
      </c>
      <c r="G5" s="121" t="s">
        <v>31</v>
      </c>
    </row>
    <row r="6" spans="2:1004" s="107" customFormat="1" ht="14.25" customHeight="1" x14ac:dyDescent="0.35">
      <c r="B6" s="122"/>
      <c r="C6" s="46"/>
      <c r="D6" s="123"/>
      <c r="E6" s="424"/>
      <c r="F6" s="124"/>
      <c r="G6" s="123"/>
    </row>
    <row r="7" spans="2:1004" s="125" customFormat="1" ht="35.25" customHeight="1" x14ac:dyDescent="0.35">
      <c r="B7" s="122"/>
      <c r="C7" s="18" t="s">
        <v>1142</v>
      </c>
      <c r="D7" s="110"/>
      <c r="E7" s="425"/>
      <c r="F7" s="110"/>
      <c r="G7" s="110"/>
    </row>
    <row r="8" spans="2:1004" s="125" customFormat="1" ht="12.9" x14ac:dyDescent="0.35">
      <c r="B8" s="122"/>
      <c r="C8" s="110"/>
      <c r="D8" s="110"/>
      <c r="E8" s="425"/>
      <c r="F8" s="47"/>
      <c r="G8" s="110"/>
    </row>
    <row r="9" spans="2:1004" s="125" customFormat="1" ht="12.9" x14ac:dyDescent="0.35">
      <c r="B9" s="122"/>
      <c r="C9" s="110" t="s">
        <v>32</v>
      </c>
      <c r="D9" s="110"/>
      <c r="E9" s="425"/>
      <c r="F9" s="47"/>
      <c r="G9" s="110"/>
    </row>
    <row r="10" spans="2:1004" s="125" customFormat="1" ht="12.9" x14ac:dyDescent="0.35">
      <c r="B10" s="122"/>
      <c r="C10" s="1111" t="s">
        <v>142</v>
      </c>
      <c r="D10" s="1111"/>
      <c r="E10" s="1111"/>
      <c r="F10" s="1111"/>
      <c r="G10" s="1111"/>
    </row>
    <row r="11" spans="2:1004" ht="15" thickBot="1" x14ac:dyDescent="0.45">
      <c r="B11" s="122"/>
      <c r="C11" s="110"/>
      <c r="D11" s="110"/>
      <c r="E11" s="425"/>
      <c r="F11" s="47"/>
      <c r="G11" s="110"/>
      <c r="H11" s="126"/>
      <c r="I11" s="126"/>
      <c r="J11" s="126"/>
      <c r="K11" s="126"/>
      <c r="L11" s="126"/>
      <c r="M11" s="126"/>
      <c r="N11" s="126"/>
      <c r="O11" s="126"/>
      <c r="P11" s="126"/>
      <c r="Q11" s="126"/>
      <c r="R11" s="126"/>
      <c r="S11" s="126"/>
      <c r="T11" s="126"/>
      <c r="U11" s="126"/>
      <c r="V11" s="126"/>
      <c r="W11" s="126"/>
      <c r="X11" s="126"/>
      <c r="Y11" s="126"/>
      <c r="Z11" s="126"/>
      <c r="AA11" s="126"/>
      <c r="AB11" s="126"/>
      <c r="AC11" s="126"/>
      <c r="AD11" s="126"/>
      <c r="AE11" s="126"/>
      <c r="AF11" s="126"/>
      <c r="AG11" s="126"/>
      <c r="AH11" s="126"/>
      <c r="AI11" s="126"/>
      <c r="AJ11" s="126"/>
      <c r="AK11" s="126"/>
      <c r="AL11" s="126"/>
      <c r="AM11" s="126"/>
      <c r="AN11" s="126"/>
      <c r="AO11" s="126"/>
      <c r="AP11" s="126"/>
      <c r="AQ11" s="126"/>
      <c r="AR11" s="126"/>
      <c r="AS11" s="126"/>
      <c r="AT11" s="126"/>
      <c r="AU11" s="126"/>
      <c r="AV11" s="126"/>
      <c r="AW11" s="126"/>
      <c r="AX11" s="126"/>
      <c r="AY11" s="126"/>
      <c r="AZ11" s="126"/>
      <c r="BA11" s="126"/>
      <c r="BB11" s="126"/>
      <c r="BC11" s="126"/>
      <c r="BD11" s="126"/>
      <c r="BE11" s="126"/>
      <c r="BF11" s="126"/>
      <c r="BG11" s="126"/>
      <c r="BH11" s="126"/>
      <c r="BI11" s="126"/>
      <c r="BJ11" s="126"/>
      <c r="BK11" s="126"/>
      <c r="BL11" s="126"/>
      <c r="BM11" s="126"/>
      <c r="BN11" s="126"/>
      <c r="BO11" s="126"/>
      <c r="BP11" s="126"/>
      <c r="BQ11" s="126"/>
      <c r="BR11" s="126"/>
      <c r="BS11" s="126"/>
      <c r="BT11" s="126"/>
      <c r="BU11" s="126"/>
      <c r="BV11" s="126"/>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6"/>
      <c r="DA11" s="126"/>
      <c r="DB11" s="126"/>
      <c r="DC11" s="126"/>
      <c r="DD11" s="126"/>
      <c r="DE11" s="126"/>
      <c r="DF11" s="126"/>
      <c r="DG11" s="126"/>
      <c r="DH11" s="126"/>
      <c r="DI11" s="126"/>
      <c r="DJ11" s="126"/>
      <c r="DK11" s="126"/>
      <c r="DL11" s="126"/>
      <c r="DM11" s="126"/>
      <c r="DN11" s="126"/>
      <c r="DO11" s="126"/>
      <c r="DP11" s="126"/>
      <c r="DQ11" s="126"/>
      <c r="DR11" s="126"/>
      <c r="DS11" s="126"/>
      <c r="DT11" s="126"/>
      <c r="DU11" s="126"/>
      <c r="DV11" s="126"/>
      <c r="DW11" s="126"/>
      <c r="DX11" s="126"/>
      <c r="DY11" s="126"/>
      <c r="DZ11" s="126"/>
      <c r="EA11" s="126"/>
      <c r="EB11" s="126"/>
      <c r="EC11" s="126"/>
      <c r="ED11" s="126"/>
      <c r="EE11" s="126"/>
      <c r="EF11" s="126"/>
      <c r="EG11" s="126"/>
      <c r="EH11" s="126"/>
      <c r="EI11" s="126"/>
      <c r="EJ11" s="126"/>
      <c r="EK11" s="126"/>
      <c r="EL11" s="126"/>
      <c r="EM11" s="126"/>
      <c r="EN11" s="126"/>
      <c r="EO11" s="126"/>
      <c r="EP11" s="126"/>
      <c r="EQ11" s="126"/>
      <c r="ER11" s="126"/>
      <c r="ES11" s="126"/>
      <c r="ET11" s="126"/>
      <c r="EU11" s="126"/>
      <c r="EV11" s="126"/>
      <c r="EW11" s="126"/>
      <c r="EX11" s="126"/>
      <c r="EY11" s="126"/>
      <c r="EZ11" s="126"/>
      <c r="FA11" s="126"/>
      <c r="FB11" s="126"/>
      <c r="FC11" s="126"/>
      <c r="FD11" s="126"/>
      <c r="FE11" s="126"/>
      <c r="FF11" s="126"/>
      <c r="FG11" s="126"/>
      <c r="FH11" s="126"/>
      <c r="FI11" s="126"/>
      <c r="FJ11" s="126"/>
      <c r="FK11" s="126"/>
      <c r="FL11" s="126"/>
      <c r="FM11" s="126"/>
      <c r="FN11" s="126"/>
      <c r="FO11" s="126"/>
      <c r="FP11" s="126"/>
      <c r="FQ11" s="126"/>
      <c r="FR11" s="126"/>
      <c r="FS11" s="126"/>
      <c r="FT11" s="126"/>
      <c r="FU11" s="126"/>
      <c r="FV11" s="126"/>
      <c r="FW11" s="126"/>
      <c r="FX11" s="126"/>
      <c r="FY11" s="126"/>
      <c r="FZ11" s="126"/>
      <c r="GA11" s="126"/>
      <c r="GB11" s="126"/>
      <c r="GC11" s="126"/>
      <c r="GD11" s="126"/>
      <c r="GE11" s="126"/>
      <c r="GF11" s="126"/>
      <c r="GG11" s="126"/>
      <c r="GH11" s="126"/>
      <c r="GI11" s="126"/>
      <c r="GJ11" s="126"/>
      <c r="GK11" s="126"/>
      <c r="GL11" s="126"/>
      <c r="GM11" s="126"/>
      <c r="GN11" s="126"/>
      <c r="GO11" s="126"/>
      <c r="GP11" s="126"/>
      <c r="GQ11" s="126"/>
      <c r="GR11" s="126"/>
      <c r="GS11" s="126"/>
      <c r="GT11" s="126"/>
      <c r="GU11" s="126"/>
      <c r="GV11" s="126"/>
      <c r="GW11" s="126"/>
      <c r="GX11" s="126"/>
      <c r="GY11" s="126"/>
      <c r="GZ11" s="126"/>
      <c r="HA11" s="126"/>
      <c r="HB11" s="126"/>
      <c r="HC11" s="126"/>
      <c r="HD11" s="126"/>
      <c r="HE11" s="126"/>
      <c r="HF11" s="126"/>
      <c r="HG11" s="126"/>
      <c r="HH11" s="126"/>
      <c r="HI11" s="126"/>
      <c r="HJ11" s="126"/>
      <c r="HK11" s="126"/>
      <c r="HL11" s="126"/>
      <c r="HM11" s="126"/>
      <c r="HN11" s="126"/>
      <c r="HO11" s="126"/>
      <c r="HP11" s="126"/>
      <c r="HQ11" s="126"/>
      <c r="HR11" s="126"/>
      <c r="HS11" s="126"/>
      <c r="HT11" s="126"/>
      <c r="HU11" s="126"/>
      <c r="HV11" s="126"/>
      <c r="HW11" s="126"/>
      <c r="HX11" s="126"/>
      <c r="HY11" s="126"/>
      <c r="HZ11" s="126"/>
      <c r="IA11" s="126"/>
      <c r="IB11" s="126"/>
      <c r="IC11" s="126"/>
      <c r="ID11" s="126"/>
      <c r="IE11" s="126"/>
      <c r="IF11" s="126"/>
      <c r="IG11" s="126"/>
      <c r="IH11" s="126"/>
      <c r="II11" s="126"/>
      <c r="IJ11" s="126"/>
      <c r="IK11" s="126"/>
      <c r="IL11" s="126"/>
      <c r="IM11" s="126"/>
      <c r="IN11" s="126"/>
      <c r="IO11" s="126"/>
      <c r="IP11" s="126"/>
      <c r="IQ11" s="126"/>
      <c r="IR11" s="126"/>
      <c r="IS11" s="126"/>
      <c r="IT11" s="126"/>
      <c r="IU11" s="126"/>
      <c r="IV11" s="126"/>
      <c r="IW11" s="126"/>
      <c r="IX11" s="126"/>
      <c r="IY11" s="126"/>
      <c r="IZ11" s="126"/>
      <c r="JA11" s="126"/>
      <c r="JB11" s="126"/>
      <c r="JC11" s="126"/>
      <c r="JD11" s="126"/>
      <c r="JE11" s="126"/>
      <c r="JF11" s="126"/>
      <c r="JG11" s="126"/>
      <c r="JH11" s="126"/>
      <c r="JI11" s="126"/>
      <c r="JJ11" s="126"/>
      <c r="JK11" s="126"/>
      <c r="JL11" s="126"/>
      <c r="JM11" s="126"/>
      <c r="JN11" s="126"/>
      <c r="JO11" s="126"/>
      <c r="JP11" s="126"/>
      <c r="JQ11" s="126"/>
      <c r="JR11" s="126"/>
      <c r="JS11" s="126"/>
      <c r="JT11" s="126"/>
      <c r="JU11" s="126"/>
      <c r="JV11" s="126"/>
      <c r="JW11" s="126"/>
      <c r="JX11" s="126"/>
      <c r="JY11" s="126"/>
      <c r="JZ11" s="126"/>
      <c r="KA11" s="126"/>
      <c r="KB11" s="126"/>
      <c r="KC11" s="126"/>
      <c r="KD11" s="126"/>
      <c r="KE11" s="126"/>
      <c r="KF11" s="126"/>
      <c r="KG11" s="126"/>
      <c r="KH11" s="126"/>
      <c r="KI11" s="126"/>
      <c r="KJ11" s="126"/>
      <c r="KK11" s="126"/>
      <c r="KL11" s="126"/>
      <c r="KM11" s="126"/>
      <c r="KN11" s="126"/>
      <c r="KO11" s="126"/>
      <c r="KP11" s="126"/>
      <c r="KQ11" s="126"/>
      <c r="KR11" s="126"/>
      <c r="KS11" s="126"/>
      <c r="KT11" s="126"/>
      <c r="KU11" s="126"/>
      <c r="KV11" s="126"/>
      <c r="KW11" s="126"/>
      <c r="KX11" s="126"/>
      <c r="KY11" s="126"/>
      <c r="KZ11" s="126"/>
      <c r="LA11" s="126"/>
      <c r="LB11" s="126"/>
      <c r="LC11" s="126"/>
      <c r="LD11" s="126"/>
      <c r="LE11" s="126"/>
      <c r="LF11" s="126"/>
      <c r="LG11" s="126"/>
      <c r="LH11" s="126"/>
      <c r="LI11" s="126"/>
      <c r="LJ11" s="126"/>
      <c r="LK11" s="126"/>
      <c r="LL11" s="126"/>
      <c r="LM11" s="126"/>
      <c r="LN11" s="126"/>
      <c r="LO11" s="126"/>
      <c r="LP11" s="126"/>
      <c r="LQ11" s="126"/>
      <c r="LR11" s="126"/>
      <c r="LS11" s="126"/>
      <c r="LT11" s="126"/>
      <c r="LU11" s="126"/>
      <c r="LV11" s="126"/>
      <c r="LW11" s="126"/>
      <c r="LX11" s="126"/>
      <c r="LY11" s="126"/>
      <c r="LZ11" s="126"/>
      <c r="MA11" s="126"/>
      <c r="MB11" s="126"/>
      <c r="MC11" s="126"/>
      <c r="MD11" s="126"/>
      <c r="ME11" s="126"/>
      <c r="MF11" s="126"/>
      <c r="MG11" s="126"/>
      <c r="MH11" s="126"/>
      <c r="MI11" s="126"/>
      <c r="MJ11" s="126"/>
      <c r="MK11" s="126"/>
      <c r="ML11" s="126"/>
      <c r="MM11" s="126"/>
      <c r="MN11" s="126"/>
      <c r="MO11" s="126"/>
      <c r="MP11" s="126"/>
      <c r="MQ11" s="126"/>
      <c r="MR11" s="126"/>
      <c r="MS11" s="126"/>
      <c r="MT11" s="126"/>
      <c r="MU11" s="126"/>
      <c r="MV11" s="126"/>
      <c r="MW11" s="126"/>
      <c r="MX11" s="126"/>
      <c r="MY11" s="126"/>
      <c r="MZ11" s="126"/>
      <c r="NA11" s="126"/>
      <c r="NB11" s="126"/>
      <c r="NC11" s="126"/>
      <c r="ND11" s="126"/>
      <c r="NE11" s="126"/>
      <c r="NF11" s="126"/>
      <c r="NG11" s="126"/>
      <c r="NH11" s="126"/>
      <c r="NI11" s="126"/>
      <c r="NJ11" s="126"/>
      <c r="NK11" s="126"/>
      <c r="NL11" s="126"/>
      <c r="NM11" s="126"/>
      <c r="NN11" s="126"/>
      <c r="NO11" s="126"/>
      <c r="NP11" s="126"/>
      <c r="NQ11" s="126"/>
      <c r="NR11" s="126"/>
      <c r="NS11" s="126"/>
      <c r="NT11" s="126"/>
      <c r="NU11" s="126"/>
      <c r="NV11" s="126"/>
      <c r="NW11" s="126"/>
      <c r="NX11" s="126"/>
      <c r="NY11" s="126"/>
      <c r="NZ11" s="126"/>
      <c r="OA11" s="126"/>
      <c r="OB11" s="126"/>
      <c r="OC11" s="126"/>
      <c r="OD11" s="126"/>
      <c r="OE11" s="126"/>
      <c r="OF11" s="126"/>
      <c r="OG11" s="126"/>
      <c r="OH11" s="126"/>
      <c r="OI11" s="126"/>
      <c r="OJ11" s="126"/>
      <c r="OK11" s="126"/>
      <c r="OL11" s="126"/>
      <c r="OM11" s="126"/>
      <c r="ON11" s="126"/>
      <c r="OO11" s="126"/>
      <c r="OP11" s="126"/>
      <c r="OQ11" s="126"/>
      <c r="OR11" s="126"/>
      <c r="OS11" s="126"/>
      <c r="OT11" s="126"/>
      <c r="OU11" s="126"/>
      <c r="OV11" s="126"/>
      <c r="OW11" s="126"/>
      <c r="OX11" s="126"/>
      <c r="OY11" s="126"/>
      <c r="OZ11" s="126"/>
      <c r="PA11" s="126"/>
      <c r="PB11" s="126"/>
      <c r="PC11" s="126"/>
      <c r="PD11" s="126"/>
      <c r="PE11" s="126"/>
      <c r="PF11" s="126"/>
      <c r="PG11" s="126"/>
      <c r="PH11" s="126"/>
      <c r="PI11" s="126"/>
      <c r="PJ11" s="126"/>
      <c r="PK11" s="126"/>
      <c r="PL11" s="126"/>
      <c r="PM11" s="126"/>
      <c r="PN11" s="126"/>
      <c r="PO11" s="126"/>
      <c r="PP11" s="126"/>
      <c r="PQ11" s="126"/>
      <c r="PR11" s="126"/>
      <c r="PS11" s="126"/>
      <c r="PT11" s="126"/>
      <c r="PU11" s="126"/>
      <c r="PV11" s="126"/>
      <c r="PW11" s="126"/>
      <c r="PX11" s="126"/>
      <c r="PY11" s="126"/>
      <c r="PZ11" s="126"/>
      <c r="QA11" s="126"/>
      <c r="QB11" s="126"/>
      <c r="QC11" s="126"/>
      <c r="QD11" s="126"/>
      <c r="QE11" s="126"/>
      <c r="QF11" s="126"/>
      <c r="QG11" s="126"/>
      <c r="QH11" s="126"/>
      <c r="QI11" s="126"/>
      <c r="QJ11" s="126"/>
      <c r="QK11" s="126"/>
      <c r="QL11" s="126"/>
      <c r="QM11" s="126"/>
      <c r="QN11" s="126"/>
      <c r="QO11" s="126"/>
      <c r="QP11" s="126"/>
      <c r="QQ11" s="126"/>
      <c r="QR11" s="126"/>
      <c r="QS11" s="126"/>
      <c r="QT11" s="126"/>
      <c r="QU11" s="126"/>
      <c r="QV11" s="126"/>
      <c r="QW11" s="126"/>
      <c r="QX11" s="126"/>
      <c r="QY11" s="126"/>
      <c r="QZ11" s="126"/>
      <c r="RA11" s="126"/>
      <c r="RB11" s="126"/>
      <c r="RC11" s="126"/>
      <c r="RD11" s="126"/>
      <c r="RE11" s="126"/>
      <c r="RF11" s="126"/>
      <c r="RG11" s="126"/>
      <c r="RH11" s="126"/>
      <c r="RI11" s="126"/>
      <c r="RJ11" s="126"/>
      <c r="RK11" s="126"/>
      <c r="RL11" s="126"/>
      <c r="RM11" s="126"/>
      <c r="RN11" s="126"/>
      <c r="RO11" s="126"/>
      <c r="RP11" s="126"/>
      <c r="RQ11" s="126"/>
      <c r="RR11" s="126"/>
      <c r="RS11" s="126"/>
      <c r="RT11" s="126"/>
      <c r="RU11" s="126"/>
      <c r="RV11" s="126"/>
      <c r="RW11" s="126"/>
      <c r="RX11" s="126"/>
      <c r="RY11" s="126"/>
      <c r="RZ11" s="126"/>
      <c r="SA11" s="126"/>
      <c r="SB11" s="126"/>
      <c r="SC11" s="126"/>
      <c r="SD11" s="126"/>
      <c r="SE11" s="126"/>
      <c r="SF11" s="126"/>
      <c r="SG11" s="126"/>
      <c r="SH11" s="126"/>
      <c r="SI11" s="126"/>
      <c r="SJ11" s="126"/>
      <c r="SK11" s="126"/>
      <c r="SL11" s="126"/>
      <c r="SM11" s="126"/>
      <c r="SN11" s="126"/>
      <c r="SO11" s="126"/>
      <c r="SP11" s="126"/>
      <c r="SQ11" s="126"/>
      <c r="SR11" s="126"/>
      <c r="SS11" s="126"/>
      <c r="ST11" s="126"/>
      <c r="SU11" s="126"/>
      <c r="SV11" s="126"/>
      <c r="SW11" s="126"/>
      <c r="SX11" s="126"/>
      <c r="SY11" s="126"/>
      <c r="SZ11" s="126"/>
      <c r="TA11" s="126"/>
      <c r="TB11" s="126"/>
      <c r="TC11" s="126"/>
      <c r="TD11" s="126"/>
      <c r="TE11" s="126"/>
      <c r="TF11" s="126"/>
      <c r="TG11" s="126"/>
      <c r="TH11" s="126"/>
      <c r="TI11" s="126"/>
      <c r="TJ11" s="126"/>
      <c r="TK11" s="126"/>
      <c r="TL11" s="126"/>
      <c r="TM11" s="126"/>
      <c r="TN11" s="126"/>
      <c r="TO11" s="126"/>
      <c r="TP11" s="126"/>
      <c r="TQ11" s="126"/>
      <c r="TR11" s="126"/>
      <c r="TS11" s="126"/>
      <c r="TT11" s="126"/>
      <c r="TU11" s="126"/>
      <c r="TV11" s="126"/>
      <c r="TW11" s="126"/>
      <c r="TX11" s="126"/>
      <c r="TY11" s="126"/>
      <c r="TZ11" s="126"/>
      <c r="UA11" s="126"/>
      <c r="UB11" s="126"/>
      <c r="UC11" s="126"/>
      <c r="UD11" s="126"/>
      <c r="UE11" s="126"/>
      <c r="UF11" s="126"/>
      <c r="UG11" s="126"/>
      <c r="UH11" s="126"/>
      <c r="UI11" s="126"/>
      <c r="UJ11" s="126"/>
      <c r="UK11" s="126"/>
      <c r="UL11" s="126"/>
      <c r="UM11" s="126"/>
      <c r="UN11" s="126"/>
      <c r="UO11" s="126"/>
      <c r="UP11" s="126"/>
      <c r="UQ11" s="126"/>
      <c r="UR11" s="126"/>
      <c r="US11" s="126"/>
      <c r="UT11" s="126"/>
      <c r="UU11" s="126"/>
      <c r="UV11" s="126"/>
      <c r="UW11" s="126"/>
      <c r="UX11" s="126"/>
      <c r="UY11" s="126"/>
      <c r="UZ11" s="126"/>
      <c r="VA11" s="126"/>
      <c r="VB11" s="126"/>
      <c r="VC11" s="126"/>
      <c r="VD11" s="126"/>
      <c r="VE11" s="126"/>
      <c r="VF11" s="126"/>
      <c r="VG11" s="126"/>
      <c r="VH11" s="126"/>
      <c r="VI11" s="126"/>
      <c r="VJ11" s="126"/>
      <c r="VK11" s="126"/>
      <c r="VL11" s="126"/>
      <c r="VM11" s="126"/>
      <c r="VN11" s="126"/>
      <c r="VO11" s="126"/>
      <c r="VP11" s="126"/>
      <c r="VQ11" s="126"/>
      <c r="VR11" s="126"/>
      <c r="VS11" s="126"/>
      <c r="VT11" s="126"/>
      <c r="VU11" s="126"/>
      <c r="VV11" s="126"/>
      <c r="VW11" s="126"/>
      <c r="VX11" s="126"/>
      <c r="VY11" s="126"/>
      <c r="VZ11" s="126"/>
      <c r="WA11" s="126"/>
      <c r="WB11" s="126"/>
      <c r="WC11" s="126"/>
      <c r="WD11" s="126"/>
      <c r="WE11" s="126"/>
      <c r="WF11" s="126"/>
      <c r="WG11" s="126"/>
      <c r="WH11" s="126"/>
      <c r="WI11" s="126"/>
      <c r="WJ11" s="126"/>
      <c r="WK11" s="126"/>
      <c r="WL11" s="126"/>
      <c r="WM11" s="126"/>
      <c r="WN11" s="126"/>
      <c r="WO11" s="126"/>
      <c r="WP11" s="126"/>
      <c r="WQ11" s="126"/>
      <c r="WR11" s="126"/>
      <c r="WS11" s="126"/>
      <c r="WT11" s="126"/>
      <c r="WU11" s="126"/>
      <c r="WV11" s="126"/>
      <c r="WW11" s="126"/>
      <c r="WX11" s="126"/>
      <c r="WY11" s="126"/>
      <c r="WZ11" s="126"/>
      <c r="XA11" s="126"/>
      <c r="XB11" s="126"/>
      <c r="XC11" s="126"/>
      <c r="XD11" s="126"/>
      <c r="XE11" s="126"/>
      <c r="XF11" s="126"/>
      <c r="XG11" s="126"/>
      <c r="XH11" s="126"/>
      <c r="XI11" s="126"/>
      <c r="XJ11" s="126"/>
      <c r="XK11" s="126"/>
      <c r="XL11" s="126"/>
      <c r="XM11" s="126"/>
      <c r="XN11" s="126"/>
      <c r="XO11" s="126"/>
      <c r="XP11" s="126"/>
      <c r="XQ11" s="126"/>
      <c r="XR11" s="126"/>
      <c r="XS11" s="126"/>
      <c r="XT11" s="126"/>
      <c r="XU11" s="126"/>
      <c r="XV11" s="126"/>
      <c r="XW11" s="126"/>
      <c r="XX11" s="126"/>
      <c r="XY11" s="126"/>
      <c r="XZ11" s="126"/>
      <c r="YA11" s="126"/>
      <c r="YB11" s="126"/>
      <c r="YC11" s="126"/>
      <c r="YD11" s="126"/>
      <c r="YE11" s="126"/>
      <c r="YF11" s="126"/>
      <c r="YG11" s="126"/>
      <c r="YH11" s="126"/>
      <c r="YI11" s="126"/>
      <c r="YJ11" s="126"/>
      <c r="YK11" s="126"/>
      <c r="YL11" s="126"/>
      <c r="YM11" s="126"/>
      <c r="YN11" s="126"/>
      <c r="YO11" s="126"/>
      <c r="YP11" s="126"/>
      <c r="YQ11" s="126"/>
      <c r="YR11" s="126"/>
      <c r="YS11" s="126"/>
      <c r="YT11" s="126"/>
      <c r="YU11" s="126"/>
      <c r="YV11" s="126"/>
      <c r="YW11" s="126"/>
      <c r="YX11" s="126"/>
      <c r="YY11" s="126"/>
      <c r="YZ11" s="126"/>
      <c r="ZA11" s="126"/>
      <c r="ZB11" s="126"/>
      <c r="ZC11" s="126"/>
      <c r="ZD11" s="126"/>
      <c r="ZE11" s="126"/>
      <c r="ZF11" s="126"/>
      <c r="ZG11" s="126"/>
      <c r="ZH11" s="126"/>
      <c r="ZI11" s="126"/>
      <c r="ZJ11" s="126"/>
      <c r="ZK11" s="126"/>
      <c r="ZL11" s="126"/>
      <c r="ZM11" s="126"/>
      <c r="ZN11" s="126"/>
      <c r="ZO11" s="126"/>
      <c r="ZP11" s="126"/>
      <c r="ZQ11" s="126"/>
      <c r="ZR11" s="126"/>
      <c r="ZS11" s="126"/>
      <c r="ZT11" s="126"/>
      <c r="ZU11" s="126"/>
      <c r="ZV11" s="126"/>
      <c r="ZW11" s="126"/>
      <c r="ZX11" s="126"/>
      <c r="ZY11" s="126"/>
      <c r="ZZ11" s="126"/>
      <c r="AAA11" s="126"/>
      <c r="AAB11" s="126"/>
      <c r="AAC11" s="126"/>
      <c r="AAD11" s="126"/>
      <c r="AAE11" s="126"/>
      <c r="AAF11" s="126"/>
      <c r="AAG11" s="126"/>
      <c r="AAH11" s="126"/>
      <c r="AAI11" s="126"/>
      <c r="AAJ11" s="126"/>
      <c r="AAK11" s="126"/>
      <c r="AAL11" s="126"/>
      <c r="AAM11" s="126"/>
      <c r="AAN11" s="126"/>
      <c r="AAO11" s="126"/>
      <c r="AAP11" s="126"/>
      <c r="AAQ11" s="126"/>
      <c r="AAR11" s="126"/>
      <c r="AAS11" s="126"/>
      <c r="AAT11" s="126"/>
      <c r="AAU11" s="126"/>
      <c r="AAV11" s="126"/>
      <c r="AAW11" s="126"/>
      <c r="AAX11" s="126"/>
      <c r="AAY11" s="126"/>
      <c r="AAZ11" s="126"/>
      <c r="ABA11" s="126"/>
      <c r="ABB11" s="126"/>
      <c r="ABC11" s="126"/>
      <c r="ABD11" s="126"/>
      <c r="ABE11" s="126"/>
      <c r="ABF11" s="126"/>
      <c r="ABG11" s="126"/>
      <c r="ABH11" s="126"/>
      <c r="ABI11" s="126"/>
      <c r="ABJ11" s="126"/>
      <c r="ABK11" s="126"/>
      <c r="ABL11" s="126"/>
      <c r="ABM11" s="126"/>
      <c r="ABN11" s="126"/>
      <c r="ABO11" s="126"/>
      <c r="ABP11" s="126"/>
      <c r="ABQ11" s="126"/>
      <c r="ABR11" s="126"/>
      <c r="ABS11" s="126"/>
      <c r="ABT11" s="126"/>
      <c r="ABU11" s="126"/>
      <c r="ABV11" s="126"/>
      <c r="ABW11" s="126"/>
      <c r="ABX11" s="126"/>
      <c r="ABY11" s="126"/>
      <c r="ABZ11" s="126"/>
      <c r="ACA11" s="126"/>
      <c r="ACB11" s="126"/>
      <c r="ACC11" s="126"/>
      <c r="ACD11" s="126"/>
      <c r="ACE11" s="126"/>
      <c r="ACF11" s="126"/>
      <c r="ACG11" s="126"/>
      <c r="ACH11" s="126"/>
      <c r="ACI11" s="126"/>
      <c r="ACJ11" s="126"/>
      <c r="ACK11" s="126"/>
      <c r="ACL11" s="126"/>
      <c r="ACM11" s="126"/>
      <c r="ACN11" s="126"/>
      <c r="ACO11" s="126"/>
      <c r="ACP11" s="126"/>
      <c r="ACQ11" s="126"/>
      <c r="ACR11" s="126"/>
      <c r="ACS11" s="126"/>
      <c r="ACT11" s="126"/>
      <c r="ACU11" s="126"/>
      <c r="ACV11" s="126"/>
      <c r="ACW11" s="126"/>
      <c r="ACX11" s="126"/>
      <c r="ACY11" s="126"/>
      <c r="ACZ11" s="126"/>
      <c r="ADA11" s="126"/>
      <c r="ADB11" s="126"/>
      <c r="ADC11" s="126"/>
      <c r="ADD11" s="126"/>
      <c r="ADE11" s="126"/>
      <c r="ADF11" s="126"/>
      <c r="ADG11" s="126"/>
      <c r="ADH11" s="126"/>
      <c r="ADI11" s="126"/>
      <c r="ADJ11" s="126"/>
      <c r="ADK11" s="126"/>
      <c r="ADL11" s="126"/>
      <c r="ADM11" s="126"/>
      <c r="ADN11" s="126"/>
      <c r="ADO11" s="126"/>
      <c r="ADP11" s="126"/>
      <c r="ADQ11" s="126"/>
      <c r="ADR11" s="126"/>
      <c r="ADS11" s="126"/>
      <c r="ADT11" s="126"/>
      <c r="ADU11" s="126"/>
      <c r="ADV11" s="126"/>
      <c r="ADW11" s="126"/>
      <c r="ADX11" s="126"/>
      <c r="ADY11" s="126"/>
      <c r="ADZ11" s="126"/>
      <c r="AEA11" s="126"/>
      <c r="AEB11" s="126"/>
      <c r="AEC11" s="126"/>
      <c r="AED11" s="126"/>
      <c r="AEE11" s="126"/>
      <c r="AEF11" s="126"/>
      <c r="AEG11" s="126"/>
      <c r="AEH11" s="126"/>
      <c r="AEI11" s="126"/>
      <c r="AEJ11" s="126"/>
      <c r="AEK11" s="126"/>
      <c r="AEL11" s="126"/>
      <c r="AEM11" s="126"/>
      <c r="AEN11" s="126"/>
      <c r="AEO11" s="126"/>
      <c r="AEP11" s="126"/>
      <c r="AEQ11" s="126"/>
      <c r="AER11" s="126"/>
      <c r="AES11" s="126"/>
      <c r="AET11" s="126"/>
      <c r="AEU11" s="126"/>
      <c r="AEV11" s="126"/>
      <c r="AEW11" s="126"/>
      <c r="AEX11" s="126"/>
      <c r="AEY11" s="126"/>
      <c r="AEZ11" s="126"/>
      <c r="AFA11" s="126"/>
      <c r="AFB11" s="126"/>
      <c r="AFC11" s="126"/>
      <c r="AFD11" s="126"/>
      <c r="AFE11" s="126"/>
      <c r="AFF11" s="126"/>
      <c r="AFG11" s="126"/>
      <c r="AFH11" s="126"/>
      <c r="AFI11" s="126"/>
      <c r="AFJ11" s="126"/>
      <c r="AFK11" s="126"/>
      <c r="AFL11" s="126"/>
      <c r="AFM11" s="126"/>
      <c r="AFN11" s="126"/>
      <c r="AFO11" s="126"/>
      <c r="AFP11" s="126"/>
      <c r="AFQ11" s="126"/>
      <c r="AFR11" s="126"/>
      <c r="AFS11" s="126"/>
      <c r="AFT11" s="126"/>
      <c r="AFU11" s="126"/>
      <c r="AFV11" s="126"/>
      <c r="AFW11" s="126"/>
      <c r="AFX11" s="126"/>
      <c r="AFY11" s="126"/>
      <c r="AFZ11" s="126"/>
      <c r="AGA11" s="126"/>
      <c r="AGB11" s="126"/>
      <c r="AGC11" s="126"/>
      <c r="AGD11" s="126"/>
      <c r="AGE11" s="126"/>
      <c r="AGF11" s="126"/>
      <c r="AGG11" s="126"/>
      <c r="AGH11" s="126"/>
      <c r="AGI11" s="126"/>
      <c r="AGJ11" s="126"/>
      <c r="AGK11" s="126"/>
      <c r="AGL11" s="126"/>
      <c r="AGM11" s="126"/>
      <c r="AGN11" s="126"/>
      <c r="AGO11" s="126"/>
      <c r="AGP11" s="126"/>
      <c r="AGQ11" s="126"/>
      <c r="AGR11" s="126"/>
      <c r="AGS11" s="126"/>
      <c r="AGT11" s="126"/>
      <c r="AGU11" s="126"/>
      <c r="AGV11" s="126"/>
      <c r="AGW11" s="126"/>
      <c r="AGX11" s="126"/>
      <c r="AGY11" s="126"/>
      <c r="AGZ11" s="126"/>
      <c r="AHA11" s="126"/>
      <c r="AHB11" s="126"/>
      <c r="AHC11" s="126"/>
      <c r="AHD11" s="126"/>
      <c r="AHE11" s="126"/>
      <c r="AHF11" s="126"/>
      <c r="AHG11" s="126"/>
      <c r="AHH11" s="126"/>
      <c r="AHI11" s="126"/>
      <c r="AHJ11" s="126"/>
      <c r="AHK11" s="126"/>
      <c r="AHL11" s="126"/>
      <c r="AHM11" s="126"/>
      <c r="AHN11" s="126"/>
      <c r="AHO11" s="126"/>
      <c r="AHP11" s="126"/>
      <c r="AHQ11" s="126"/>
      <c r="AHR11" s="126"/>
      <c r="AHS11" s="126"/>
      <c r="AHT11" s="126"/>
      <c r="AHU11" s="126"/>
      <c r="AHV11" s="126"/>
      <c r="AHW11" s="126"/>
      <c r="AHX11" s="126"/>
      <c r="AHY11" s="126"/>
      <c r="AHZ11" s="126"/>
      <c r="AIA11" s="126"/>
      <c r="AIB11" s="126"/>
      <c r="AIC11" s="126"/>
      <c r="AID11" s="126"/>
      <c r="AIE11" s="126"/>
      <c r="AIF11" s="126"/>
      <c r="AIG11" s="126"/>
      <c r="AIH11" s="126"/>
      <c r="AII11" s="126"/>
      <c r="AIJ11" s="126"/>
      <c r="AIK11" s="126"/>
      <c r="AIL11" s="126"/>
      <c r="AIM11" s="126"/>
      <c r="AIN11" s="126"/>
      <c r="AIO11" s="126"/>
      <c r="AIP11" s="126"/>
      <c r="AIQ11" s="126"/>
      <c r="AIR11" s="126"/>
      <c r="AIS11" s="126"/>
      <c r="AIT11" s="126"/>
      <c r="AIU11" s="126"/>
      <c r="AIV11" s="126"/>
      <c r="AIW11" s="126"/>
      <c r="AIX11" s="126"/>
      <c r="AIY11" s="126"/>
      <c r="AIZ11" s="126"/>
      <c r="AJA11" s="126"/>
      <c r="AJB11" s="126"/>
      <c r="AJC11" s="126"/>
      <c r="AJD11" s="126"/>
      <c r="AJE11" s="126"/>
      <c r="AJF11" s="126"/>
      <c r="AJG11" s="126"/>
      <c r="AJH11" s="126"/>
      <c r="AJI11" s="126"/>
      <c r="AJJ11" s="126"/>
      <c r="AJK11" s="126"/>
      <c r="AJL11" s="126"/>
      <c r="AJM11" s="126"/>
      <c r="AJN11" s="126"/>
      <c r="AJO11" s="126"/>
      <c r="AJP11" s="126"/>
      <c r="AJQ11" s="126"/>
      <c r="AJR11" s="126"/>
      <c r="AJS11" s="126"/>
      <c r="AJT11" s="126"/>
      <c r="AJU11" s="126"/>
      <c r="AJV11" s="126"/>
      <c r="AJW11" s="126"/>
      <c r="AJX11" s="126"/>
      <c r="AJY11" s="126"/>
      <c r="AJZ11" s="126"/>
      <c r="AKA11" s="126"/>
      <c r="AKB11" s="126"/>
      <c r="AKC11" s="126"/>
      <c r="AKD11" s="126"/>
      <c r="AKE11" s="126"/>
      <c r="AKF11" s="126"/>
      <c r="AKG11" s="126"/>
      <c r="AKH11" s="126"/>
      <c r="AKI11" s="126"/>
      <c r="AKJ11" s="126"/>
      <c r="AKK11" s="126"/>
      <c r="AKL11" s="126"/>
      <c r="AKM11" s="126"/>
      <c r="AKN11" s="126"/>
      <c r="AKO11" s="126"/>
      <c r="AKP11" s="126"/>
      <c r="AKQ11" s="126"/>
      <c r="AKR11" s="126"/>
      <c r="AKS11" s="126"/>
      <c r="AKT11" s="126"/>
      <c r="AKU11" s="126"/>
      <c r="AKV11" s="126"/>
      <c r="AKW11" s="126"/>
      <c r="AKX11" s="126"/>
      <c r="AKY11" s="126"/>
      <c r="AKZ11" s="126"/>
      <c r="ALA11" s="126"/>
      <c r="ALB11" s="126"/>
      <c r="ALC11" s="126"/>
      <c r="ALD11" s="126"/>
      <c r="ALE11" s="126"/>
      <c r="ALF11" s="126"/>
      <c r="ALG11" s="126"/>
      <c r="ALH11" s="126"/>
      <c r="ALI11" s="126"/>
      <c r="ALJ11" s="126"/>
      <c r="ALK11" s="126"/>
      <c r="ALL11" s="126"/>
      <c r="ALM11" s="126"/>
      <c r="ALN11" s="126"/>
      <c r="ALO11" s="126"/>
      <c r="ALP11" s="126"/>
    </row>
    <row r="12" spans="2:1004" s="117" customFormat="1" ht="33.75" customHeight="1" thickBot="1" x14ac:dyDescent="0.55000000000000004">
      <c r="B12" s="1234" t="s">
        <v>1437</v>
      </c>
      <c r="C12" s="1235"/>
      <c r="D12" s="1235"/>
      <c r="E12" s="1235"/>
      <c r="F12" s="1235"/>
      <c r="G12" s="1236"/>
    </row>
    <row r="13" spans="2:1004" x14ac:dyDescent="0.4">
      <c r="B13" s="122"/>
      <c r="C13" s="974"/>
      <c r="D13" s="123"/>
      <c r="E13" s="424"/>
      <c r="F13" s="124"/>
      <c r="G13" s="123"/>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row>
    <row r="14" spans="2:1004" x14ac:dyDescent="0.4">
      <c r="B14" s="122"/>
      <c r="C14" s="46"/>
      <c r="D14" s="123"/>
      <c r="E14" s="424"/>
      <c r="F14" s="124"/>
      <c r="G14" s="123"/>
      <c r="H14" s="126"/>
      <c r="I14" s="126"/>
      <c r="J14" s="126"/>
      <c r="K14" s="126"/>
      <c r="L14" s="126"/>
      <c r="M14" s="126"/>
      <c r="N14" s="126"/>
      <c r="O14" s="126"/>
      <c r="P14" s="126"/>
      <c r="Q14" s="126"/>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row>
    <row r="15" spans="2:1004" ht="20.25" customHeight="1" x14ac:dyDescent="0.4">
      <c r="B15" s="1237" t="s">
        <v>33</v>
      </c>
      <c r="C15" s="1237"/>
      <c r="D15" s="1237"/>
      <c r="E15" s="1237"/>
      <c r="F15" s="1237"/>
      <c r="G15" s="1237"/>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row>
    <row r="16" spans="2:1004" x14ac:dyDescent="0.4">
      <c r="B16" s="122"/>
      <c r="C16" s="46"/>
      <c r="D16" s="123"/>
      <c r="E16" s="424"/>
      <c r="F16" s="124"/>
      <c r="G16" s="123"/>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6"/>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c r="FU16" s="126"/>
      <c r="FV16" s="126"/>
      <c r="FW16" s="126"/>
      <c r="FX16" s="126"/>
      <c r="FY16" s="126"/>
      <c r="FZ16" s="126"/>
      <c r="GA16" s="126"/>
      <c r="GB16" s="126"/>
      <c r="GC16" s="126"/>
      <c r="GD16" s="126"/>
      <c r="GE16" s="126"/>
      <c r="GF16" s="126"/>
      <c r="GG16" s="126"/>
      <c r="GH16" s="126"/>
      <c r="GI16" s="126"/>
      <c r="GJ16" s="126"/>
      <c r="GK16" s="126"/>
      <c r="GL16" s="126"/>
      <c r="GM16" s="126"/>
      <c r="GN16" s="126"/>
      <c r="GO16" s="126"/>
      <c r="GP16" s="126"/>
      <c r="GQ16" s="126"/>
      <c r="GR16" s="126"/>
      <c r="GS16" s="126"/>
      <c r="GT16" s="126"/>
      <c r="GU16" s="126"/>
      <c r="GV16" s="126"/>
      <c r="GW16" s="126"/>
      <c r="GX16" s="126"/>
      <c r="GY16" s="126"/>
      <c r="GZ16" s="126"/>
      <c r="HA16" s="126"/>
      <c r="HB16" s="126"/>
      <c r="HC16" s="126"/>
      <c r="HD16" s="126"/>
      <c r="HE16" s="126"/>
      <c r="HF16" s="126"/>
      <c r="HG16" s="126"/>
      <c r="HH16" s="126"/>
      <c r="HI16" s="126"/>
      <c r="HJ16" s="126"/>
      <c r="HK16" s="126"/>
      <c r="HL16" s="126"/>
      <c r="HM16" s="126"/>
      <c r="HN16" s="126"/>
      <c r="HO16" s="126"/>
      <c r="HP16" s="126"/>
      <c r="HQ16" s="126"/>
      <c r="HR16" s="126"/>
      <c r="HS16" s="126"/>
      <c r="HT16" s="126"/>
      <c r="HU16" s="126"/>
      <c r="HV16" s="126"/>
      <c r="HW16" s="126"/>
      <c r="HX16" s="126"/>
      <c r="HY16" s="126"/>
      <c r="HZ16" s="126"/>
      <c r="IA16" s="126"/>
      <c r="IB16" s="126"/>
      <c r="IC16" s="126"/>
      <c r="ID16" s="126"/>
      <c r="IE16" s="126"/>
      <c r="IF16" s="126"/>
      <c r="IG16" s="126"/>
      <c r="IH16" s="126"/>
      <c r="II16" s="126"/>
      <c r="IJ16" s="126"/>
      <c r="IK16" s="126"/>
      <c r="IL16" s="126"/>
      <c r="IM16" s="126"/>
      <c r="IN16" s="126"/>
      <c r="IO16" s="126"/>
      <c r="IP16" s="126"/>
      <c r="IQ16" s="126"/>
      <c r="IR16" s="126"/>
      <c r="IS16" s="126"/>
      <c r="IT16" s="126"/>
      <c r="IU16" s="126"/>
      <c r="IV16" s="126"/>
      <c r="IW16" s="126"/>
      <c r="IX16" s="126"/>
      <c r="IY16" s="126"/>
      <c r="IZ16" s="126"/>
      <c r="JA16" s="126"/>
      <c r="JB16" s="126"/>
      <c r="JC16" s="126"/>
      <c r="JD16" s="126"/>
      <c r="JE16" s="126"/>
      <c r="JF16" s="126"/>
      <c r="JG16" s="126"/>
      <c r="JH16" s="126"/>
      <c r="JI16" s="126"/>
      <c r="JJ16" s="126"/>
      <c r="JK16" s="126"/>
      <c r="JL16" s="126"/>
      <c r="JM16" s="126"/>
      <c r="JN16" s="126"/>
      <c r="JO16" s="126"/>
      <c r="JP16" s="126"/>
      <c r="JQ16" s="126"/>
      <c r="JR16" s="126"/>
      <c r="JS16" s="126"/>
      <c r="JT16" s="126"/>
      <c r="JU16" s="126"/>
      <c r="JV16" s="126"/>
      <c r="JW16" s="126"/>
      <c r="JX16" s="126"/>
      <c r="JY16" s="126"/>
      <c r="JZ16" s="126"/>
      <c r="KA16" s="126"/>
      <c r="KB16" s="126"/>
      <c r="KC16" s="126"/>
      <c r="KD16" s="126"/>
      <c r="KE16" s="126"/>
      <c r="KF16" s="126"/>
      <c r="KG16" s="126"/>
      <c r="KH16" s="126"/>
      <c r="KI16" s="126"/>
      <c r="KJ16" s="126"/>
      <c r="KK16" s="126"/>
      <c r="KL16" s="126"/>
      <c r="KM16" s="126"/>
      <c r="KN16" s="126"/>
      <c r="KO16" s="126"/>
      <c r="KP16" s="126"/>
      <c r="KQ16" s="126"/>
      <c r="KR16" s="126"/>
      <c r="KS16" s="126"/>
      <c r="KT16" s="126"/>
      <c r="KU16" s="126"/>
      <c r="KV16" s="126"/>
      <c r="KW16" s="126"/>
      <c r="KX16" s="126"/>
      <c r="KY16" s="126"/>
      <c r="KZ16" s="126"/>
      <c r="LA16" s="126"/>
      <c r="LB16" s="126"/>
      <c r="LC16" s="126"/>
      <c r="LD16" s="126"/>
      <c r="LE16" s="126"/>
      <c r="LF16" s="126"/>
      <c r="LG16" s="126"/>
      <c r="LH16" s="126"/>
      <c r="LI16" s="126"/>
      <c r="LJ16" s="126"/>
      <c r="LK16" s="126"/>
      <c r="LL16" s="126"/>
      <c r="LM16" s="126"/>
      <c r="LN16" s="126"/>
      <c r="LO16" s="126"/>
      <c r="LP16" s="126"/>
      <c r="LQ16" s="126"/>
      <c r="LR16" s="126"/>
      <c r="LS16" s="126"/>
      <c r="LT16" s="126"/>
      <c r="LU16" s="126"/>
      <c r="LV16" s="126"/>
      <c r="LW16" s="126"/>
      <c r="LX16" s="126"/>
      <c r="LY16" s="126"/>
      <c r="LZ16" s="126"/>
      <c r="MA16" s="126"/>
      <c r="MB16" s="126"/>
      <c r="MC16" s="126"/>
      <c r="MD16" s="126"/>
      <c r="ME16" s="126"/>
      <c r="MF16" s="126"/>
      <c r="MG16" s="126"/>
      <c r="MH16" s="126"/>
      <c r="MI16" s="126"/>
      <c r="MJ16" s="126"/>
      <c r="MK16" s="126"/>
      <c r="ML16" s="126"/>
      <c r="MM16" s="126"/>
      <c r="MN16" s="126"/>
      <c r="MO16" s="126"/>
      <c r="MP16" s="126"/>
      <c r="MQ16" s="126"/>
      <c r="MR16" s="126"/>
      <c r="MS16" s="126"/>
      <c r="MT16" s="126"/>
      <c r="MU16" s="126"/>
      <c r="MV16" s="126"/>
      <c r="MW16" s="126"/>
      <c r="MX16" s="126"/>
      <c r="MY16" s="126"/>
      <c r="MZ16" s="126"/>
      <c r="NA16" s="126"/>
      <c r="NB16" s="126"/>
      <c r="NC16" s="126"/>
      <c r="ND16" s="126"/>
      <c r="NE16" s="126"/>
      <c r="NF16" s="126"/>
      <c r="NG16" s="126"/>
      <c r="NH16" s="126"/>
      <c r="NI16" s="126"/>
      <c r="NJ16" s="126"/>
      <c r="NK16" s="126"/>
      <c r="NL16" s="126"/>
      <c r="NM16" s="126"/>
      <c r="NN16" s="126"/>
      <c r="NO16" s="126"/>
      <c r="NP16" s="126"/>
      <c r="NQ16" s="126"/>
      <c r="NR16" s="126"/>
      <c r="NS16" s="126"/>
      <c r="NT16" s="126"/>
      <c r="NU16" s="126"/>
      <c r="NV16" s="126"/>
      <c r="NW16" s="126"/>
      <c r="NX16" s="126"/>
      <c r="NY16" s="126"/>
      <c r="NZ16" s="126"/>
      <c r="OA16" s="126"/>
      <c r="OB16" s="126"/>
      <c r="OC16" s="126"/>
      <c r="OD16" s="126"/>
      <c r="OE16" s="126"/>
      <c r="OF16" s="126"/>
      <c r="OG16" s="126"/>
      <c r="OH16" s="126"/>
      <c r="OI16" s="126"/>
      <c r="OJ16" s="126"/>
      <c r="OK16" s="126"/>
      <c r="OL16" s="126"/>
      <c r="OM16" s="126"/>
      <c r="ON16" s="126"/>
      <c r="OO16" s="126"/>
      <c r="OP16" s="126"/>
      <c r="OQ16" s="126"/>
      <c r="OR16" s="126"/>
      <c r="OS16" s="126"/>
      <c r="OT16" s="126"/>
      <c r="OU16" s="126"/>
      <c r="OV16" s="126"/>
      <c r="OW16" s="126"/>
      <c r="OX16" s="126"/>
      <c r="OY16" s="126"/>
      <c r="OZ16" s="126"/>
      <c r="PA16" s="12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126"/>
      <c r="QD16" s="126"/>
      <c r="QE16" s="126"/>
      <c r="QF16" s="126"/>
      <c r="QG16" s="126"/>
      <c r="QH16" s="126"/>
      <c r="QI16" s="126"/>
      <c r="QJ16" s="126"/>
      <c r="QK16" s="126"/>
      <c r="QL16" s="126"/>
      <c r="QM16" s="126"/>
      <c r="QN16" s="126"/>
      <c r="QO16" s="126"/>
      <c r="QP16" s="126"/>
      <c r="QQ16" s="126"/>
      <c r="QR16" s="126"/>
      <c r="QS16" s="126"/>
      <c r="QT16" s="126"/>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126"/>
      <c r="SK16" s="126"/>
      <c r="SL16" s="126"/>
      <c r="SM16" s="126"/>
      <c r="SN16" s="126"/>
      <c r="SO16" s="126"/>
      <c r="SP16" s="126"/>
      <c r="SQ16" s="126"/>
      <c r="SR16" s="126"/>
      <c r="SS16" s="126"/>
      <c r="ST16" s="126"/>
      <c r="SU16" s="126"/>
      <c r="SV16" s="126"/>
      <c r="SW16" s="126"/>
      <c r="SX16" s="126"/>
      <c r="SY16" s="126"/>
      <c r="SZ16" s="126"/>
      <c r="TA16" s="126"/>
      <c r="TB16" s="126"/>
      <c r="TC16" s="126"/>
      <c r="TD16" s="126"/>
      <c r="TE16" s="126"/>
      <c r="TF16" s="126"/>
      <c r="TG16" s="126"/>
      <c r="TH16" s="126"/>
      <c r="TI16" s="126"/>
      <c r="TJ16" s="126"/>
      <c r="TK16" s="126"/>
      <c r="TL16" s="126"/>
      <c r="TM16" s="126"/>
      <c r="TN16" s="126"/>
      <c r="TO16" s="126"/>
      <c r="TP16" s="126"/>
      <c r="TQ16" s="126"/>
      <c r="TR16" s="126"/>
      <c r="TS16" s="126"/>
      <c r="TT16" s="126"/>
      <c r="TU16" s="126"/>
      <c r="TV16" s="126"/>
      <c r="TW16" s="126"/>
      <c r="TX16" s="126"/>
      <c r="TY16" s="126"/>
      <c r="TZ16" s="126"/>
      <c r="UA16" s="126"/>
      <c r="UB16" s="126"/>
      <c r="UC16" s="126"/>
      <c r="UD16" s="126"/>
      <c r="UE16" s="126"/>
      <c r="UF16" s="126"/>
      <c r="UG16" s="126"/>
      <c r="UH16" s="126"/>
      <c r="UI16" s="126"/>
      <c r="UJ16" s="126"/>
      <c r="UK16" s="126"/>
      <c r="UL16" s="126"/>
      <c r="UM16" s="126"/>
      <c r="UN16" s="126"/>
      <c r="UO16" s="126"/>
      <c r="UP16" s="126"/>
      <c r="UQ16" s="126"/>
      <c r="UR16" s="126"/>
      <c r="US16" s="126"/>
      <c r="UT16" s="126"/>
      <c r="UU16" s="126"/>
      <c r="UV16" s="126"/>
      <c r="UW16" s="126"/>
      <c r="UX16" s="126"/>
      <c r="UY16" s="126"/>
      <c r="UZ16" s="126"/>
      <c r="VA16" s="126"/>
      <c r="VB16" s="126"/>
      <c r="VC16" s="126"/>
      <c r="VD16" s="126"/>
      <c r="VE16" s="126"/>
      <c r="VF16" s="126"/>
      <c r="VG16" s="126"/>
      <c r="VH16" s="126"/>
      <c r="VI16" s="126"/>
      <c r="VJ16" s="126"/>
      <c r="VK16" s="126"/>
      <c r="VL16" s="126"/>
      <c r="VM16" s="126"/>
      <c r="VN16" s="126"/>
      <c r="VO16" s="126"/>
      <c r="VP16" s="126"/>
      <c r="VQ16" s="126"/>
      <c r="VR16" s="126"/>
      <c r="VS16" s="126"/>
      <c r="VT16" s="126"/>
      <c r="VU16" s="126"/>
      <c r="VV16" s="126"/>
      <c r="VW16" s="126"/>
      <c r="VX16" s="126"/>
      <c r="VY16" s="126"/>
      <c r="VZ16" s="126"/>
      <c r="WA16" s="126"/>
      <c r="WB16" s="126"/>
      <c r="WC16" s="126"/>
      <c r="WD16" s="126"/>
      <c r="WE16" s="126"/>
      <c r="WF16" s="126"/>
      <c r="WG16" s="126"/>
      <c r="WH16" s="126"/>
      <c r="WI16" s="126"/>
      <c r="WJ16" s="126"/>
      <c r="WK16" s="126"/>
      <c r="WL16" s="126"/>
      <c r="WM16" s="126"/>
      <c r="WN16" s="126"/>
      <c r="WO16" s="126"/>
      <c r="WP16" s="126"/>
      <c r="WQ16" s="126"/>
      <c r="WR16" s="126"/>
      <c r="WS16" s="126"/>
      <c r="WT16" s="126"/>
      <c r="WU16" s="126"/>
      <c r="WV16" s="126"/>
      <c r="WW16" s="126"/>
      <c r="WX16" s="126"/>
      <c r="WY16" s="126"/>
      <c r="WZ16" s="126"/>
      <c r="XA16" s="126"/>
      <c r="XB16" s="126"/>
      <c r="XC16" s="126"/>
      <c r="XD16" s="126"/>
      <c r="XE16" s="126"/>
      <c r="XF16" s="126"/>
      <c r="XG16" s="126"/>
      <c r="XH16" s="126"/>
      <c r="XI16" s="126"/>
      <c r="XJ16" s="126"/>
      <c r="XK16" s="126"/>
      <c r="XL16" s="126"/>
      <c r="XM16" s="126"/>
      <c r="XN16" s="126"/>
      <c r="XO16" s="126"/>
      <c r="XP16" s="126"/>
      <c r="XQ16" s="126"/>
      <c r="XR16" s="126"/>
      <c r="XS16" s="126"/>
      <c r="XT16" s="126"/>
      <c r="XU16" s="126"/>
      <c r="XV16" s="126"/>
      <c r="XW16" s="126"/>
      <c r="XX16" s="126"/>
      <c r="XY16" s="126"/>
      <c r="XZ16" s="126"/>
      <c r="YA16" s="126"/>
      <c r="YB16" s="126"/>
      <c r="YC16" s="126"/>
      <c r="YD16" s="126"/>
      <c r="YE16" s="126"/>
      <c r="YF16" s="126"/>
      <c r="YG16" s="126"/>
      <c r="YH16" s="126"/>
      <c r="YI16" s="126"/>
      <c r="YJ16" s="126"/>
      <c r="YK16" s="126"/>
      <c r="YL16" s="126"/>
      <c r="YM16" s="126"/>
      <c r="YN16" s="126"/>
      <c r="YO16" s="126"/>
      <c r="YP16" s="126"/>
      <c r="YQ16" s="126"/>
      <c r="YR16" s="126"/>
      <c r="YS16" s="126"/>
      <c r="YT16" s="126"/>
      <c r="YU16" s="126"/>
      <c r="YV16" s="126"/>
      <c r="YW16" s="126"/>
      <c r="YX16" s="126"/>
      <c r="YY16" s="126"/>
      <c r="YZ16" s="126"/>
      <c r="ZA16" s="126"/>
      <c r="ZB16" s="126"/>
      <c r="ZC16" s="126"/>
      <c r="ZD16" s="126"/>
      <c r="ZE16" s="126"/>
      <c r="ZF16" s="126"/>
      <c r="ZG16" s="126"/>
      <c r="ZH16" s="126"/>
      <c r="ZI16" s="126"/>
      <c r="ZJ16" s="126"/>
      <c r="ZK16" s="126"/>
      <c r="ZL16" s="126"/>
      <c r="ZM16" s="126"/>
      <c r="ZN16" s="126"/>
      <c r="ZO16" s="126"/>
      <c r="ZP16" s="126"/>
      <c r="ZQ16" s="126"/>
      <c r="ZR16" s="126"/>
      <c r="ZS16" s="126"/>
      <c r="ZT16" s="126"/>
      <c r="ZU16" s="126"/>
      <c r="ZV16" s="126"/>
      <c r="ZW16" s="126"/>
      <c r="ZX16" s="126"/>
      <c r="ZY16" s="126"/>
      <c r="ZZ16" s="126"/>
      <c r="AAA16" s="126"/>
      <c r="AAB16" s="126"/>
      <c r="AAC16" s="126"/>
      <c r="AAD16" s="126"/>
      <c r="AAE16" s="126"/>
      <c r="AAF16" s="126"/>
      <c r="AAG16" s="126"/>
      <c r="AAH16" s="126"/>
      <c r="AAI16" s="126"/>
      <c r="AAJ16" s="126"/>
      <c r="AAK16" s="126"/>
      <c r="AAL16" s="126"/>
      <c r="AAM16" s="126"/>
      <c r="AAN16" s="126"/>
      <c r="AAO16" s="126"/>
      <c r="AAP16" s="126"/>
      <c r="AAQ16" s="126"/>
      <c r="AAR16" s="126"/>
      <c r="AAS16" s="126"/>
      <c r="AAT16" s="126"/>
      <c r="AAU16" s="126"/>
      <c r="AAV16" s="126"/>
      <c r="AAW16" s="126"/>
      <c r="AAX16" s="126"/>
      <c r="AAY16" s="126"/>
      <c r="AAZ16" s="126"/>
      <c r="ABA16" s="126"/>
      <c r="ABB16" s="126"/>
      <c r="ABC16" s="126"/>
      <c r="ABD16" s="126"/>
      <c r="ABE16" s="126"/>
      <c r="ABF16" s="126"/>
      <c r="ABG16" s="126"/>
      <c r="ABH16" s="126"/>
      <c r="ABI16" s="126"/>
      <c r="ABJ16" s="126"/>
      <c r="ABK16" s="126"/>
      <c r="ABL16" s="126"/>
      <c r="ABM16" s="126"/>
      <c r="ABN16" s="126"/>
      <c r="ABO16" s="126"/>
      <c r="ABP16" s="126"/>
      <c r="ABQ16" s="126"/>
      <c r="ABR16" s="126"/>
      <c r="ABS16" s="126"/>
      <c r="ABT16" s="126"/>
      <c r="ABU16" s="126"/>
      <c r="ABV16" s="126"/>
      <c r="ABW16" s="126"/>
      <c r="ABX16" s="126"/>
      <c r="ABY16" s="126"/>
      <c r="ABZ16" s="126"/>
      <c r="ACA16" s="126"/>
      <c r="ACB16" s="126"/>
      <c r="ACC16" s="126"/>
      <c r="ACD16" s="126"/>
      <c r="ACE16" s="126"/>
      <c r="ACF16" s="126"/>
      <c r="ACG16" s="126"/>
      <c r="ACH16" s="126"/>
      <c r="ACI16" s="126"/>
      <c r="ACJ16" s="126"/>
      <c r="ACK16" s="126"/>
      <c r="ACL16" s="126"/>
      <c r="ACM16" s="126"/>
      <c r="ACN16" s="126"/>
      <c r="ACO16" s="126"/>
      <c r="ACP16" s="126"/>
      <c r="ACQ16" s="126"/>
      <c r="ACR16" s="126"/>
      <c r="ACS16" s="126"/>
      <c r="ACT16" s="126"/>
      <c r="ACU16" s="126"/>
      <c r="ACV16" s="126"/>
      <c r="ACW16" s="126"/>
      <c r="ACX16" s="126"/>
      <c r="ACY16" s="126"/>
      <c r="ACZ16" s="126"/>
      <c r="ADA16" s="126"/>
      <c r="ADB16" s="126"/>
      <c r="ADC16" s="126"/>
      <c r="ADD16" s="126"/>
      <c r="ADE16" s="126"/>
      <c r="ADF16" s="126"/>
      <c r="ADG16" s="126"/>
      <c r="ADH16" s="126"/>
      <c r="ADI16" s="126"/>
      <c r="ADJ16" s="126"/>
      <c r="ADK16" s="126"/>
      <c r="ADL16" s="126"/>
      <c r="ADM16" s="126"/>
      <c r="ADN16" s="126"/>
      <c r="ADO16" s="126"/>
      <c r="ADP16" s="126"/>
      <c r="ADQ16" s="126"/>
      <c r="ADR16" s="126"/>
      <c r="ADS16" s="126"/>
      <c r="ADT16" s="126"/>
      <c r="ADU16" s="126"/>
      <c r="ADV16" s="126"/>
      <c r="ADW16" s="126"/>
      <c r="ADX16" s="126"/>
      <c r="ADY16" s="126"/>
      <c r="ADZ16" s="126"/>
      <c r="AEA16" s="126"/>
      <c r="AEB16" s="126"/>
      <c r="AEC16" s="126"/>
      <c r="AED16" s="126"/>
      <c r="AEE16" s="126"/>
      <c r="AEF16" s="126"/>
      <c r="AEG16" s="126"/>
      <c r="AEH16" s="126"/>
      <c r="AEI16" s="126"/>
      <c r="AEJ16" s="126"/>
      <c r="AEK16" s="126"/>
      <c r="AEL16" s="126"/>
      <c r="AEM16" s="126"/>
      <c r="AEN16" s="126"/>
      <c r="AEO16" s="126"/>
      <c r="AEP16" s="126"/>
      <c r="AEQ16" s="126"/>
      <c r="AER16" s="126"/>
      <c r="AES16" s="126"/>
      <c r="AET16" s="126"/>
      <c r="AEU16" s="126"/>
      <c r="AEV16" s="126"/>
      <c r="AEW16" s="126"/>
      <c r="AEX16" s="126"/>
      <c r="AEY16" s="126"/>
      <c r="AEZ16" s="126"/>
      <c r="AFA16" s="126"/>
      <c r="AFB16" s="126"/>
      <c r="AFC16" s="126"/>
      <c r="AFD16" s="126"/>
      <c r="AFE16" s="126"/>
      <c r="AFF16" s="126"/>
      <c r="AFG16" s="126"/>
      <c r="AFH16" s="126"/>
      <c r="AFI16" s="126"/>
      <c r="AFJ16" s="126"/>
      <c r="AFK16" s="126"/>
      <c r="AFL16" s="126"/>
      <c r="AFM16" s="126"/>
      <c r="AFN16" s="126"/>
      <c r="AFO16" s="126"/>
      <c r="AFP16" s="126"/>
      <c r="AFQ16" s="126"/>
      <c r="AFR16" s="126"/>
      <c r="AFS16" s="126"/>
      <c r="AFT16" s="126"/>
      <c r="AFU16" s="126"/>
      <c r="AFV16" s="126"/>
      <c r="AFW16" s="126"/>
      <c r="AFX16" s="126"/>
      <c r="AFY16" s="126"/>
      <c r="AFZ16" s="126"/>
      <c r="AGA16" s="126"/>
      <c r="AGB16" s="126"/>
      <c r="AGC16" s="126"/>
      <c r="AGD16" s="126"/>
      <c r="AGE16" s="126"/>
      <c r="AGF16" s="126"/>
      <c r="AGG16" s="126"/>
      <c r="AGH16" s="126"/>
      <c r="AGI16" s="126"/>
      <c r="AGJ16" s="126"/>
      <c r="AGK16" s="126"/>
      <c r="AGL16" s="126"/>
      <c r="AGM16" s="126"/>
      <c r="AGN16" s="126"/>
      <c r="AGO16" s="126"/>
      <c r="AGP16" s="126"/>
      <c r="AGQ16" s="126"/>
      <c r="AGR16" s="126"/>
      <c r="AGS16" s="126"/>
      <c r="AGT16" s="126"/>
      <c r="AGU16" s="126"/>
      <c r="AGV16" s="126"/>
      <c r="AGW16" s="126"/>
      <c r="AGX16" s="126"/>
      <c r="AGY16" s="126"/>
      <c r="AGZ16" s="126"/>
      <c r="AHA16" s="126"/>
      <c r="AHB16" s="126"/>
      <c r="AHC16" s="126"/>
      <c r="AHD16" s="126"/>
      <c r="AHE16" s="126"/>
      <c r="AHF16" s="126"/>
      <c r="AHG16" s="126"/>
      <c r="AHH16" s="126"/>
      <c r="AHI16" s="126"/>
      <c r="AHJ16" s="126"/>
      <c r="AHK16" s="126"/>
      <c r="AHL16" s="126"/>
      <c r="AHM16" s="126"/>
      <c r="AHN16" s="126"/>
      <c r="AHO16" s="126"/>
      <c r="AHP16" s="126"/>
      <c r="AHQ16" s="126"/>
      <c r="AHR16" s="126"/>
      <c r="AHS16" s="126"/>
      <c r="AHT16" s="126"/>
      <c r="AHU16" s="126"/>
      <c r="AHV16" s="126"/>
      <c r="AHW16" s="126"/>
      <c r="AHX16" s="126"/>
      <c r="AHY16" s="126"/>
      <c r="AHZ16" s="126"/>
      <c r="AIA16" s="126"/>
      <c r="AIB16" s="126"/>
      <c r="AIC16" s="126"/>
      <c r="AID16" s="126"/>
      <c r="AIE16" s="126"/>
      <c r="AIF16" s="126"/>
      <c r="AIG16" s="126"/>
      <c r="AIH16" s="126"/>
      <c r="AII16" s="126"/>
      <c r="AIJ16" s="126"/>
      <c r="AIK16" s="126"/>
      <c r="AIL16" s="126"/>
      <c r="AIM16" s="126"/>
      <c r="AIN16" s="126"/>
      <c r="AIO16" s="126"/>
      <c r="AIP16" s="126"/>
      <c r="AIQ16" s="126"/>
      <c r="AIR16" s="126"/>
      <c r="AIS16" s="126"/>
      <c r="AIT16" s="126"/>
      <c r="AIU16" s="126"/>
      <c r="AIV16" s="126"/>
      <c r="AIW16" s="126"/>
      <c r="AIX16" s="126"/>
      <c r="AIY16" s="126"/>
      <c r="AIZ16" s="126"/>
      <c r="AJA16" s="126"/>
      <c r="AJB16" s="126"/>
      <c r="AJC16" s="126"/>
      <c r="AJD16" s="126"/>
      <c r="AJE16" s="126"/>
      <c r="AJF16" s="126"/>
      <c r="AJG16" s="126"/>
      <c r="AJH16" s="126"/>
      <c r="AJI16" s="126"/>
      <c r="AJJ16" s="126"/>
      <c r="AJK16" s="126"/>
      <c r="AJL16" s="126"/>
      <c r="AJM16" s="126"/>
      <c r="AJN16" s="126"/>
      <c r="AJO16" s="126"/>
      <c r="AJP16" s="126"/>
      <c r="AJQ16" s="126"/>
      <c r="AJR16" s="126"/>
      <c r="AJS16" s="126"/>
      <c r="AJT16" s="126"/>
      <c r="AJU16" s="126"/>
      <c r="AJV16" s="126"/>
      <c r="AJW16" s="126"/>
      <c r="AJX16" s="126"/>
      <c r="AJY16" s="126"/>
      <c r="AJZ16" s="126"/>
      <c r="AKA16" s="126"/>
      <c r="AKB16" s="126"/>
      <c r="AKC16" s="126"/>
      <c r="AKD16" s="126"/>
      <c r="AKE16" s="126"/>
      <c r="AKF16" s="126"/>
      <c r="AKG16" s="126"/>
      <c r="AKH16" s="126"/>
      <c r="AKI16" s="126"/>
      <c r="AKJ16" s="126"/>
      <c r="AKK16" s="126"/>
      <c r="AKL16" s="126"/>
      <c r="AKM16" s="126"/>
      <c r="AKN16" s="126"/>
      <c r="AKO16" s="126"/>
      <c r="AKP16" s="126"/>
      <c r="AKQ16" s="126"/>
      <c r="AKR16" s="126"/>
      <c r="AKS16" s="126"/>
      <c r="AKT16" s="126"/>
      <c r="AKU16" s="126"/>
      <c r="AKV16" s="126"/>
      <c r="AKW16" s="126"/>
      <c r="AKX16" s="126"/>
      <c r="AKY16" s="126"/>
      <c r="AKZ16" s="126"/>
      <c r="ALA16" s="126"/>
      <c r="ALB16" s="126"/>
      <c r="ALC16" s="126"/>
      <c r="ALD16" s="126"/>
      <c r="ALE16" s="126"/>
      <c r="ALF16" s="126"/>
      <c r="ALG16" s="126"/>
      <c r="ALH16" s="126"/>
      <c r="ALI16" s="126"/>
      <c r="ALJ16" s="126"/>
      <c r="ALK16" s="126"/>
      <c r="ALL16" s="126"/>
      <c r="ALM16" s="126"/>
      <c r="ALN16" s="126"/>
      <c r="ALO16" s="126"/>
      <c r="ALP16" s="126"/>
    </row>
    <row r="17" spans="2:1004" ht="47.25" customHeight="1" x14ac:dyDescent="0.4">
      <c r="B17" s="127">
        <v>1</v>
      </c>
      <c r="C17" s="1108" t="s">
        <v>136</v>
      </c>
      <c r="D17" s="1108"/>
      <c r="E17" s="1108"/>
      <c r="F17" s="1108"/>
      <c r="G17" s="123"/>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6"/>
      <c r="EV17" s="126"/>
      <c r="EW17" s="126"/>
      <c r="EX17" s="126"/>
      <c r="EY17" s="126"/>
      <c r="EZ17" s="126"/>
      <c r="FA17" s="126"/>
      <c r="FB17" s="126"/>
      <c r="FC17" s="126"/>
      <c r="FD17" s="126"/>
      <c r="FE17" s="126"/>
      <c r="FF17" s="126"/>
      <c r="FG17" s="126"/>
      <c r="FH17" s="126"/>
      <c r="FI17" s="126"/>
      <c r="FJ17" s="126"/>
      <c r="FK17" s="126"/>
      <c r="FL17" s="126"/>
      <c r="FM17" s="126"/>
      <c r="FN17" s="126"/>
      <c r="FO17" s="126"/>
      <c r="FP17" s="126"/>
      <c r="FQ17" s="126"/>
      <c r="FR17" s="126"/>
      <c r="FS17" s="126"/>
      <c r="FT17" s="126"/>
      <c r="FU17" s="126"/>
      <c r="FV17" s="126"/>
      <c r="FW17" s="126"/>
      <c r="FX17" s="126"/>
      <c r="FY17" s="126"/>
      <c r="FZ17" s="126"/>
      <c r="GA17" s="126"/>
      <c r="GB17" s="126"/>
      <c r="GC17" s="126"/>
      <c r="GD17" s="126"/>
      <c r="GE17" s="126"/>
      <c r="GF17" s="126"/>
      <c r="GG17" s="126"/>
      <c r="GH17" s="126"/>
      <c r="GI17" s="126"/>
      <c r="GJ17" s="126"/>
      <c r="GK17" s="126"/>
      <c r="GL17" s="126"/>
      <c r="GM17" s="126"/>
      <c r="GN17" s="126"/>
      <c r="GO17" s="126"/>
      <c r="GP17" s="126"/>
      <c r="GQ17" s="126"/>
      <c r="GR17" s="126"/>
      <c r="GS17" s="126"/>
      <c r="GT17" s="126"/>
      <c r="GU17" s="126"/>
      <c r="GV17" s="126"/>
      <c r="GW17" s="126"/>
      <c r="GX17" s="126"/>
      <c r="GY17" s="126"/>
      <c r="GZ17" s="126"/>
      <c r="HA17" s="126"/>
      <c r="HB17" s="126"/>
      <c r="HC17" s="126"/>
      <c r="HD17" s="126"/>
      <c r="HE17" s="126"/>
      <c r="HF17" s="126"/>
      <c r="HG17" s="126"/>
      <c r="HH17" s="126"/>
      <c r="HI17" s="126"/>
      <c r="HJ17" s="126"/>
      <c r="HK17" s="126"/>
      <c r="HL17" s="126"/>
      <c r="HM17" s="126"/>
      <c r="HN17" s="126"/>
      <c r="HO17" s="126"/>
      <c r="HP17" s="126"/>
      <c r="HQ17" s="126"/>
      <c r="HR17" s="126"/>
      <c r="HS17" s="126"/>
      <c r="HT17" s="126"/>
      <c r="HU17" s="126"/>
      <c r="HV17" s="126"/>
      <c r="HW17" s="126"/>
      <c r="HX17" s="126"/>
      <c r="HY17" s="126"/>
      <c r="HZ17" s="126"/>
      <c r="IA17" s="126"/>
      <c r="IB17" s="126"/>
      <c r="IC17" s="126"/>
      <c r="ID17" s="126"/>
      <c r="IE17" s="126"/>
      <c r="IF17" s="126"/>
      <c r="IG17" s="126"/>
      <c r="IH17" s="126"/>
      <c r="II17" s="126"/>
      <c r="IJ17" s="126"/>
      <c r="IK17" s="126"/>
      <c r="IL17" s="126"/>
      <c r="IM17" s="126"/>
      <c r="IN17" s="126"/>
      <c r="IO17" s="126"/>
      <c r="IP17" s="126"/>
      <c r="IQ17" s="126"/>
      <c r="IR17" s="126"/>
      <c r="IS17" s="126"/>
      <c r="IT17" s="126"/>
      <c r="IU17" s="126"/>
      <c r="IV17" s="126"/>
      <c r="IW17" s="126"/>
      <c r="IX17" s="126"/>
      <c r="IY17" s="126"/>
      <c r="IZ17" s="126"/>
      <c r="JA17" s="126"/>
      <c r="JB17" s="126"/>
      <c r="JC17" s="126"/>
      <c r="JD17" s="126"/>
      <c r="JE17" s="126"/>
      <c r="JF17" s="126"/>
      <c r="JG17" s="126"/>
      <c r="JH17" s="126"/>
      <c r="JI17" s="126"/>
      <c r="JJ17" s="126"/>
      <c r="JK17" s="126"/>
      <c r="JL17" s="126"/>
      <c r="JM17" s="126"/>
      <c r="JN17" s="126"/>
      <c r="JO17" s="126"/>
      <c r="JP17" s="126"/>
      <c r="JQ17" s="126"/>
      <c r="JR17" s="126"/>
      <c r="JS17" s="126"/>
      <c r="JT17" s="126"/>
      <c r="JU17" s="126"/>
      <c r="JV17" s="126"/>
      <c r="JW17" s="126"/>
      <c r="JX17" s="126"/>
      <c r="JY17" s="126"/>
      <c r="JZ17" s="126"/>
      <c r="KA17" s="126"/>
      <c r="KB17" s="126"/>
      <c r="KC17" s="126"/>
      <c r="KD17" s="126"/>
      <c r="KE17" s="126"/>
      <c r="KF17" s="126"/>
      <c r="KG17" s="126"/>
      <c r="KH17" s="126"/>
      <c r="KI17" s="126"/>
      <c r="KJ17" s="126"/>
      <c r="KK17" s="126"/>
      <c r="KL17" s="126"/>
      <c r="KM17" s="126"/>
      <c r="KN17" s="126"/>
      <c r="KO17" s="126"/>
      <c r="KP17" s="126"/>
      <c r="KQ17" s="126"/>
      <c r="KR17" s="126"/>
      <c r="KS17" s="126"/>
      <c r="KT17" s="126"/>
      <c r="KU17" s="126"/>
      <c r="KV17" s="126"/>
      <c r="KW17" s="126"/>
      <c r="KX17" s="126"/>
      <c r="KY17" s="126"/>
      <c r="KZ17" s="126"/>
      <c r="LA17" s="126"/>
      <c r="LB17" s="126"/>
      <c r="LC17" s="126"/>
      <c r="LD17" s="126"/>
      <c r="LE17" s="126"/>
      <c r="LF17" s="126"/>
      <c r="LG17" s="126"/>
      <c r="LH17" s="126"/>
      <c r="LI17" s="126"/>
      <c r="LJ17" s="126"/>
      <c r="LK17" s="126"/>
      <c r="LL17" s="126"/>
      <c r="LM17" s="126"/>
      <c r="LN17" s="126"/>
      <c r="LO17" s="126"/>
      <c r="LP17" s="126"/>
      <c r="LQ17" s="126"/>
      <c r="LR17" s="126"/>
      <c r="LS17" s="126"/>
      <c r="LT17" s="126"/>
      <c r="LU17" s="126"/>
      <c r="LV17" s="126"/>
      <c r="LW17" s="126"/>
      <c r="LX17" s="126"/>
      <c r="LY17" s="126"/>
      <c r="LZ17" s="126"/>
      <c r="MA17" s="126"/>
      <c r="MB17" s="126"/>
      <c r="MC17" s="126"/>
      <c r="MD17" s="126"/>
      <c r="ME17" s="126"/>
      <c r="MF17" s="126"/>
      <c r="MG17" s="126"/>
      <c r="MH17" s="126"/>
      <c r="MI17" s="126"/>
      <c r="MJ17" s="126"/>
      <c r="MK17" s="126"/>
      <c r="ML17" s="126"/>
      <c r="MM17" s="126"/>
      <c r="MN17" s="126"/>
      <c r="MO17" s="126"/>
      <c r="MP17" s="126"/>
      <c r="MQ17" s="126"/>
      <c r="MR17" s="126"/>
      <c r="MS17" s="126"/>
      <c r="MT17" s="126"/>
      <c r="MU17" s="126"/>
      <c r="MV17" s="126"/>
      <c r="MW17" s="126"/>
      <c r="MX17" s="126"/>
      <c r="MY17" s="126"/>
      <c r="MZ17" s="126"/>
      <c r="NA17" s="126"/>
      <c r="NB17" s="126"/>
      <c r="NC17" s="126"/>
      <c r="ND17" s="126"/>
      <c r="NE17" s="126"/>
      <c r="NF17" s="126"/>
      <c r="NG17" s="126"/>
      <c r="NH17" s="126"/>
      <c r="NI17" s="126"/>
      <c r="NJ17" s="126"/>
      <c r="NK17" s="126"/>
      <c r="NL17" s="126"/>
      <c r="NM17" s="126"/>
      <c r="NN17" s="126"/>
      <c r="NO17" s="126"/>
      <c r="NP17" s="126"/>
      <c r="NQ17" s="126"/>
      <c r="NR17" s="126"/>
      <c r="NS17" s="126"/>
      <c r="NT17" s="126"/>
      <c r="NU17" s="126"/>
      <c r="NV17" s="126"/>
      <c r="NW17" s="126"/>
      <c r="NX17" s="126"/>
      <c r="NY17" s="126"/>
      <c r="NZ17" s="126"/>
      <c r="OA17" s="126"/>
      <c r="OB17" s="126"/>
      <c r="OC17" s="126"/>
      <c r="OD17" s="126"/>
      <c r="OE17" s="126"/>
      <c r="OF17" s="126"/>
      <c r="OG17" s="126"/>
      <c r="OH17" s="126"/>
      <c r="OI17" s="126"/>
      <c r="OJ17" s="126"/>
      <c r="OK17" s="126"/>
      <c r="OL17" s="126"/>
      <c r="OM17" s="126"/>
      <c r="ON17" s="126"/>
      <c r="OO17" s="126"/>
      <c r="OP17" s="126"/>
      <c r="OQ17" s="126"/>
      <c r="OR17" s="126"/>
      <c r="OS17" s="126"/>
      <c r="OT17" s="126"/>
      <c r="OU17" s="126"/>
      <c r="OV17" s="126"/>
      <c r="OW17" s="126"/>
      <c r="OX17" s="126"/>
      <c r="OY17" s="126"/>
      <c r="OZ17" s="126"/>
      <c r="PA17" s="126"/>
      <c r="PB17" s="126"/>
      <c r="PC17" s="126"/>
      <c r="PD17" s="126"/>
      <c r="PE17" s="126"/>
      <c r="PF17" s="126"/>
      <c r="PG17" s="126"/>
      <c r="PH17" s="126"/>
      <c r="PI17" s="126"/>
      <c r="PJ17" s="126"/>
      <c r="PK17" s="126"/>
      <c r="PL17" s="126"/>
      <c r="PM17" s="126"/>
      <c r="PN17" s="126"/>
      <c r="PO17" s="126"/>
      <c r="PP17" s="126"/>
      <c r="PQ17" s="126"/>
      <c r="PR17" s="126"/>
      <c r="PS17" s="126"/>
      <c r="PT17" s="126"/>
      <c r="PU17" s="126"/>
      <c r="PV17" s="126"/>
      <c r="PW17" s="126"/>
      <c r="PX17" s="126"/>
      <c r="PY17" s="126"/>
      <c r="PZ17" s="126"/>
      <c r="QA17" s="126"/>
      <c r="QB17" s="126"/>
      <c r="QC17" s="126"/>
      <c r="QD17" s="126"/>
      <c r="QE17" s="126"/>
      <c r="QF17" s="126"/>
      <c r="QG17" s="126"/>
      <c r="QH17" s="126"/>
      <c r="QI17" s="126"/>
      <c r="QJ17" s="126"/>
      <c r="QK17" s="126"/>
      <c r="QL17" s="126"/>
      <c r="QM17" s="126"/>
      <c r="QN17" s="126"/>
      <c r="QO17" s="126"/>
      <c r="QP17" s="126"/>
      <c r="QQ17" s="126"/>
      <c r="QR17" s="126"/>
      <c r="QS17" s="126"/>
      <c r="QT17" s="126"/>
      <c r="QU17" s="126"/>
      <c r="QV17" s="126"/>
      <c r="QW17" s="126"/>
      <c r="QX17" s="126"/>
      <c r="QY17" s="126"/>
      <c r="QZ17" s="126"/>
      <c r="RA17" s="126"/>
      <c r="RB17" s="126"/>
      <c r="RC17" s="126"/>
      <c r="RD17" s="126"/>
      <c r="RE17" s="126"/>
      <c r="RF17" s="126"/>
      <c r="RG17" s="126"/>
      <c r="RH17" s="126"/>
      <c r="RI17" s="126"/>
      <c r="RJ17" s="126"/>
      <c r="RK17" s="126"/>
      <c r="RL17" s="126"/>
      <c r="RM17" s="126"/>
      <c r="RN17" s="126"/>
      <c r="RO17" s="126"/>
      <c r="RP17" s="126"/>
      <c r="RQ17" s="126"/>
      <c r="RR17" s="126"/>
      <c r="RS17" s="126"/>
      <c r="RT17" s="126"/>
      <c r="RU17" s="126"/>
      <c r="RV17" s="126"/>
      <c r="RW17" s="126"/>
      <c r="RX17" s="126"/>
      <c r="RY17" s="126"/>
      <c r="RZ17" s="126"/>
      <c r="SA17" s="126"/>
      <c r="SB17" s="126"/>
      <c r="SC17" s="126"/>
      <c r="SD17" s="126"/>
      <c r="SE17" s="126"/>
      <c r="SF17" s="126"/>
      <c r="SG17" s="126"/>
      <c r="SH17" s="126"/>
      <c r="SI17" s="126"/>
      <c r="SJ17" s="126"/>
      <c r="SK17" s="126"/>
      <c r="SL17" s="126"/>
      <c r="SM17" s="126"/>
      <c r="SN17" s="126"/>
      <c r="SO17" s="126"/>
      <c r="SP17" s="126"/>
      <c r="SQ17" s="126"/>
      <c r="SR17" s="126"/>
      <c r="SS17" s="126"/>
      <c r="ST17" s="126"/>
      <c r="SU17" s="126"/>
      <c r="SV17" s="126"/>
      <c r="SW17" s="126"/>
      <c r="SX17" s="126"/>
      <c r="SY17" s="126"/>
      <c r="SZ17" s="126"/>
      <c r="TA17" s="126"/>
      <c r="TB17" s="126"/>
      <c r="TC17" s="126"/>
      <c r="TD17" s="126"/>
      <c r="TE17" s="126"/>
      <c r="TF17" s="126"/>
      <c r="TG17" s="126"/>
      <c r="TH17" s="126"/>
      <c r="TI17" s="126"/>
      <c r="TJ17" s="126"/>
      <c r="TK17" s="126"/>
      <c r="TL17" s="126"/>
      <c r="TM17" s="126"/>
      <c r="TN17" s="126"/>
      <c r="TO17" s="126"/>
      <c r="TP17" s="126"/>
      <c r="TQ17" s="126"/>
      <c r="TR17" s="126"/>
      <c r="TS17" s="126"/>
      <c r="TT17" s="126"/>
      <c r="TU17" s="126"/>
      <c r="TV17" s="126"/>
      <c r="TW17" s="126"/>
      <c r="TX17" s="126"/>
      <c r="TY17" s="126"/>
      <c r="TZ17" s="126"/>
      <c r="UA17" s="126"/>
      <c r="UB17" s="126"/>
      <c r="UC17" s="126"/>
      <c r="UD17" s="126"/>
      <c r="UE17" s="126"/>
      <c r="UF17" s="126"/>
      <c r="UG17" s="126"/>
      <c r="UH17" s="126"/>
      <c r="UI17" s="126"/>
      <c r="UJ17" s="126"/>
      <c r="UK17" s="126"/>
      <c r="UL17" s="126"/>
      <c r="UM17" s="126"/>
      <c r="UN17" s="126"/>
      <c r="UO17" s="126"/>
      <c r="UP17" s="126"/>
      <c r="UQ17" s="126"/>
      <c r="UR17" s="126"/>
      <c r="US17" s="126"/>
      <c r="UT17" s="126"/>
      <c r="UU17" s="126"/>
      <c r="UV17" s="126"/>
      <c r="UW17" s="126"/>
      <c r="UX17" s="126"/>
      <c r="UY17" s="126"/>
      <c r="UZ17" s="126"/>
      <c r="VA17" s="126"/>
      <c r="VB17" s="126"/>
      <c r="VC17" s="126"/>
      <c r="VD17" s="126"/>
      <c r="VE17" s="126"/>
      <c r="VF17" s="126"/>
      <c r="VG17" s="126"/>
      <c r="VH17" s="126"/>
      <c r="VI17" s="126"/>
      <c r="VJ17" s="126"/>
      <c r="VK17" s="126"/>
      <c r="VL17" s="126"/>
      <c r="VM17" s="126"/>
      <c r="VN17" s="126"/>
      <c r="VO17" s="126"/>
      <c r="VP17" s="126"/>
      <c r="VQ17" s="126"/>
      <c r="VR17" s="126"/>
      <c r="VS17" s="126"/>
      <c r="VT17" s="126"/>
      <c r="VU17" s="126"/>
      <c r="VV17" s="126"/>
      <c r="VW17" s="126"/>
      <c r="VX17" s="126"/>
      <c r="VY17" s="126"/>
      <c r="VZ17" s="126"/>
      <c r="WA17" s="126"/>
      <c r="WB17" s="126"/>
      <c r="WC17" s="126"/>
      <c r="WD17" s="126"/>
      <c r="WE17" s="126"/>
      <c r="WF17" s="126"/>
      <c r="WG17" s="126"/>
      <c r="WH17" s="126"/>
      <c r="WI17" s="126"/>
      <c r="WJ17" s="126"/>
      <c r="WK17" s="126"/>
      <c r="WL17" s="126"/>
      <c r="WM17" s="126"/>
      <c r="WN17" s="126"/>
      <c r="WO17" s="126"/>
      <c r="WP17" s="126"/>
      <c r="WQ17" s="126"/>
      <c r="WR17" s="126"/>
      <c r="WS17" s="126"/>
      <c r="WT17" s="126"/>
      <c r="WU17" s="126"/>
      <c r="WV17" s="126"/>
      <c r="WW17" s="126"/>
      <c r="WX17" s="126"/>
      <c r="WY17" s="126"/>
      <c r="WZ17" s="126"/>
      <c r="XA17" s="126"/>
      <c r="XB17" s="126"/>
      <c r="XC17" s="126"/>
      <c r="XD17" s="126"/>
      <c r="XE17" s="126"/>
      <c r="XF17" s="126"/>
      <c r="XG17" s="126"/>
      <c r="XH17" s="126"/>
      <c r="XI17" s="126"/>
      <c r="XJ17" s="126"/>
      <c r="XK17" s="126"/>
      <c r="XL17" s="126"/>
      <c r="XM17" s="126"/>
      <c r="XN17" s="126"/>
      <c r="XO17" s="126"/>
      <c r="XP17" s="126"/>
      <c r="XQ17" s="126"/>
      <c r="XR17" s="126"/>
      <c r="XS17" s="126"/>
      <c r="XT17" s="126"/>
      <c r="XU17" s="126"/>
      <c r="XV17" s="126"/>
      <c r="XW17" s="126"/>
      <c r="XX17" s="126"/>
      <c r="XY17" s="126"/>
      <c r="XZ17" s="126"/>
      <c r="YA17" s="126"/>
      <c r="YB17" s="126"/>
      <c r="YC17" s="126"/>
      <c r="YD17" s="126"/>
      <c r="YE17" s="126"/>
      <c r="YF17" s="126"/>
      <c r="YG17" s="126"/>
      <c r="YH17" s="126"/>
      <c r="YI17" s="126"/>
      <c r="YJ17" s="126"/>
      <c r="YK17" s="126"/>
      <c r="YL17" s="126"/>
      <c r="YM17" s="126"/>
      <c r="YN17" s="126"/>
      <c r="YO17" s="126"/>
      <c r="YP17" s="126"/>
      <c r="YQ17" s="126"/>
      <c r="YR17" s="126"/>
      <c r="YS17" s="126"/>
      <c r="YT17" s="126"/>
      <c r="YU17" s="126"/>
      <c r="YV17" s="126"/>
      <c r="YW17" s="126"/>
      <c r="YX17" s="126"/>
      <c r="YY17" s="126"/>
      <c r="YZ17" s="126"/>
      <c r="ZA17" s="126"/>
      <c r="ZB17" s="126"/>
      <c r="ZC17" s="126"/>
      <c r="ZD17" s="126"/>
      <c r="ZE17" s="126"/>
      <c r="ZF17" s="126"/>
      <c r="ZG17" s="126"/>
      <c r="ZH17" s="126"/>
      <c r="ZI17" s="126"/>
      <c r="ZJ17" s="126"/>
      <c r="ZK17" s="126"/>
      <c r="ZL17" s="126"/>
      <c r="ZM17" s="126"/>
      <c r="ZN17" s="126"/>
      <c r="ZO17" s="126"/>
      <c r="ZP17" s="126"/>
      <c r="ZQ17" s="126"/>
      <c r="ZR17" s="126"/>
      <c r="ZS17" s="126"/>
      <c r="ZT17" s="126"/>
      <c r="ZU17" s="126"/>
      <c r="ZV17" s="126"/>
      <c r="ZW17" s="126"/>
      <c r="ZX17" s="126"/>
      <c r="ZY17" s="126"/>
      <c r="ZZ17" s="126"/>
      <c r="AAA17" s="126"/>
      <c r="AAB17" s="126"/>
      <c r="AAC17" s="126"/>
      <c r="AAD17" s="126"/>
      <c r="AAE17" s="126"/>
      <c r="AAF17" s="126"/>
      <c r="AAG17" s="126"/>
      <c r="AAH17" s="126"/>
      <c r="AAI17" s="126"/>
      <c r="AAJ17" s="126"/>
      <c r="AAK17" s="126"/>
      <c r="AAL17" s="126"/>
      <c r="AAM17" s="126"/>
      <c r="AAN17" s="126"/>
      <c r="AAO17" s="126"/>
      <c r="AAP17" s="126"/>
      <c r="AAQ17" s="126"/>
      <c r="AAR17" s="126"/>
      <c r="AAS17" s="126"/>
      <c r="AAT17" s="126"/>
      <c r="AAU17" s="126"/>
      <c r="AAV17" s="126"/>
      <c r="AAW17" s="126"/>
      <c r="AAX17" s="126"/>
      <c r="AAY17" s="126"/>
      <c r="AAZ17" s="126"/>
      <c r="ABA17" s="126"/>
      <c r="ABB17" s="126"/>
      <c r="ABC17" s="126"/>
      <c r="ABD17" s="126"/>
      <c r="ABE17" s="126"/>
      <c r="ABF17" s="126"/>
      <c r="ABG17" s="126"/>
      <c r="ABH17" s="126"/>
      <c r="ABI17" s="126"/>
      <c r="ABJ17" s="126"/>
      <c r="ABK17" s="126"/>
      <c r="ABL17" s="126"/>
      <c r="ABM17" s="126"/>
      <c r="ABN17" s="126"/>
      <c r="ABO17" s="126"/>
      <c r="ABP17" s="126"/>
      <c r="ABQ17" s="126"/>
      <c r="ABR17" s="126"/>
      <c r="ABS17" s="126"/>
      <c r="ABT17" s="126"/>
      <c r="ABU17" s="126"/>
      <c r="ABV17" s="126"/>
      <c r="ABW17" s="126"/>
      <c r="ABX17" s="126"/>
      <c r="ABY17" s="126"/>
      <c r="ABZ17" s="126"/>
      <c r="ACA17" s="126"/>
      <c r="ACB17" s="126"/>
      <c r="ACC17" s="126"/>
      <c r="ACD17" s="126"/>
      <c r="ACE17" s="126"/>
      <c r="ACF17" s="126"/>
      <c r="ACG17" s="126"/>
      <c r="ACH17" s="126"/>
      <c r="ACI17" s="126"/>
      <c r="ACJ17" s="126"/>
      <c r="ACK17" s="126"/>
      <c r="ACL17" s="126"/>
      <c r="ACM17" s="126"/>
      <c r="ACN17" s="126"/>
      <c r="ACO17" s="126"/>
      <c r="ACP17" s="126"/>
      <c r="ACQ17" s="126"/>
      <c r="ACR17" s="126"/>
      <c r="ACS17" s="126"/>
      <c r="ACT17" s="126"/>
      <c r="ACU17" s="126"/>
      <c r="ACV17" s="126"/>
      <c r="ACW17" s="126"/>
      <c r="ACX17" s="126"/>
      <c r="ACY17" s="126"/>
      <c r="ACZ17" s="126"/>
      <c r="ADA17" s="126"/>
      <c r="ADB17" s="126"/>
      <c r="ADC17" s="126"/>
      <c r="ADD17" s="126"/>
      <c r="ADE17" s="126"/>
      <c r="ADF17" s="126"/>
      <c r="ADG17" s="126"/>
      <c r="ADH17" s="126"/>
      <c r="ADI17" s="126"/>
      <c r="ADJ17" s="126"/>
      <c r="ADK17" s="126"/>
      <c r="ADL17" s="126"/>
      <c r="ADM17" s="126"/>
      <c r="ADN17" s="126"/>
      <c r="ADO17" s="126"/>
      <c r="ADP17" s="126"/>
      <c r="ADQ17" s="126"/>
      <c r="ADR17" s="126"/>
      <c r="ADS17" s="126"/>
      <c r="ADT17" s="126"/>
      <c r="ADU17" s="126"/>
      <c r="ADV17" s="126"/>
      <c r="ADW17" s="126"/>
      <c r="ADX17" s="126"/>
      <c r="ADY17" s="126"/>
      <c r="ADZ17" s="126"/>
      <c r="AEA17" s="126"/>
      <c r="AEB17" s="126"/>
      <c r="AEC17" s="126"/>
      <c r="AED17" s="126"/>
      <c r="AEE17" s="126"/>
      <c r="AEF17" s="126"/>
      <c r="AEG17" s="126"/>
      <c r="AEH17" s="126"/>
      <c r="AEI17" s="126"/>
      <c r="AEJ17" s="126"/>
      <c r="AEK17" s="126"/>
      <c r="AEL17" s="126"/>
      <c r="AEM17" s="126"/>
      <c r="AEN17" s="126"/>
      <c r="AEO17" s="126"/>
      <c r="AEP17" s="126"/>
      <c r="AEQ17" s="126"/>
      <c r="AER17" s="126"/>
      <c r="AES17" s="126"/>
      <c r="AET17" s="126"/>
      <c r="AEU17" s="126"/>
      <c r="AEV17" s="126"/>
      <c r="AEW17" s="126"/>
      <c r="AEX17" s="126"/>
      <c r="AEY17" s="126"/>
      <c r="AEZ17" s="126"/>
      <c r="AFA17" s="126"/>
      <c r="AFB17" s="126"/>
      <c r="AFC17" s="126"/>
      <c r="AFD17" s="126"/>
      <c r="AFE17" s="126"/>
      <c r="AFF17" s="126"/>
      <c r="AFG17" s="126"/>
      <c r="AFH17" s="126"/>
      <c r="AFI17" s="126"/>
      <c r="AFJ17" s="126"/>
      <c r="AFK17" s="126"/>
      <c r="AFL17" s="126"/>
      <c r="AFM17" s="126"/>
      <c r="AFN17" s="126"/>
      <c r="AFO17" s="126"/>
      <c r="AFP17" s="126"/>
      <c r="AFQ17" s="126"/>
      <c r="AFR17" s="126"/>
      <c r="AFS17" s="126"/>
      <c r="AFT17" s="126"/>
      <c r="AFU17" s="126"/>
      <c r="AFV17" s="126"/>
      <c r="AFW17" s="126"/>
      <c r="AFX17" s="126"/>
      <c r="AFY17" s="126"/>
      <c r="AFZ17" s="126"/>
      <c r="AGA17" s="126"/>
      <c r="AGB17" s="126"/>
      <c r="AGC17" s="126"/>
      <c r="AGD17" s="126"/>
      <c r="AGE17" s="126"/>
      <c r="AGF17" s="126"/>
      <c r="AGG17" s="126"/>
      <c r="AGH17" s="126"/>
      <c r="AGI17" s="126"/>
      <c r="AGJ17" s="126"/>
      <c r="AGK17" s="126"/>
      <c r="AGL17" s="126"/>
      <c r="AGM17" s="126"/>
      <c r="AGN17" s="126"/>
      <c r="AGO17" s="126"/>
      <c r="AGP17" s="126"/>
      <c r="AGQ17" s="126"/>
      <c r="AGR17" s="126"/>
      <c r="AGS17" s="126"/>
      <c r="AGT17" s="126"/>
      <c r="AGU17" s="126"/>
      <c r="AGV17" s="126"/>
      <c r="AGW17" s="126"/>
      <c r="AGX17" s="126"/>
      <c r="AGY17" s="126"/>
      <c r="AGZ17" s="126"/>
      <c r="AHA17" s="126"/>
      <c r="AHB17" s="126"/>
      <c r="AHC17" s="126"/>
      <c r="AHD17" s="126"/>
      <c r="AHE17" s="126"/>
      <c r="AHF17" s="126"/>
      <c r="AHG17" s="126"/>
      <c r="AHH17" s="126"/>
      <c r="AHI17" s="126"/>
      <c r="AHJ17" s="126"/>
      <c r="AHK17" s="126"/>
      <c r="AHL17" s="126"/>
      <c r="AHM17" s="126"/>
      <c r="AHN17" s="126"/>
      <c r="AHO17" s="126"/>
      <c r="AHP17" s="126"/>
      <c r="AHQ17" s="126"/>
      <c r="AHR17" s="126"/>
      <c r="AHS17" s="126"/>
      <c r="AHT17" s="126"/>
      <c r="AHU17" s="126"/>
      <c r="AHV17" s="126"/>
      <c r="AHW17" s="126"/>
      <c r="AHX17" s="126"/>
      <c r="AHY17" s="126"/>
      <c r="AHZ17" s="126"/>
      <c r="AIA17" s="126"/>
      <c r="AIB17" s="126"/>
      <c r="AIC17" s="126"/>
      <c r="AID17" s="126"/>
      <c r="AIE17" s="126"/>
      <c r="AIF17" s="126"/>
      <c r="AIG17" s="126"/>
      <c r="AIH17" s="126"/>
      <c r="AII17" s="126"/>
      <c r="AIJ17" s="126"/>
      <c r="AIK17" s="126"/>
      <c r="AIL17" s="126"/>
      <c r="AIM17" s="126"/>
      <c r="AIN17" s="126"/>
      <c r="AIO17" s="126"/>
      <c r="AIP17" s="126"/>
      <c r="AIQ17" s="126"/>
      <c r="AIR17" s="126"/>
      <c r="AIS17" s="126"/>
      <c r="AIT17" s="126"/>
      <c r="AIU17" s="126"/>
      <c r="AIV17" s="126"/>
      <c r="AIW17" s="126"/>
      <c r="AIX17" s="126"/>
      <c r="AIY17" s="126"/>
      <c r="AIZ17" s="126"/>
      <c r="AJA17" s="126"/>
      <c r="AJB17" s="126"/>
      <c r="AJC17" s="126"/>
      <c r="AJD17" s="126"/>
      <c r="AJE17" s="126"/>
      <c r="AJF17" s="126"/>
      <c r="AJG17" s="126"/>
      <c r="AJH17" s="126"/>
      <c r="AJI17" s="126"/>
      <c r="AJJ17" s="126"/>
      <c r="AJK17" s="126"/>
      <c r="AJL17" s="126"/>
      <c r="AJM17" s="126"/>
      <c r="AJN17" s="126"/>
      <c r="AJO17" s="126"/>
      <c r="AJP17" s="126"/>
      <c r="AJQ17" s="126"/>
      <c r="AJR17" s="126"/>
      <c r="AJS17" s="126"/>
      <c r="AJT17" s="126"/>
      <c r="AJU17" s="126"/>
      <c r="AJV17" s="126"/>
      <c r="AJW17" s="126"/>
      <c r="AJX17" s="126"/>
      <c r="AJY17" s="126"/>
      <c r="AJZ17" s="126"/>
      <c r="AKA17" s="126"/>
      <c r="AKB17" s="126"/>
      <c r="AKC17" s="126"/>
      <c r="AKD17" s="126"/>
      <c r="AKE17" s="126"/>
      <c r="AKF17" s="126"/>
      <c r="AKG17" s="126"/>
      <c r="AKH17" s="126"/>
      <c r="AKI17" s="126"/>
      <c r="AKJ17" s="126"/>
      <c r="AKK17" s="126"/>
      <c r="AKL17" s="126"/>
      <c r="AKM17" s="126"/>
      <c r="AKN17" s="126"/>
      <c r="AKO17" s="126"/>
      <c r="AKP17" s="126"/>
      <c r="AKQ17" s="126"/>
      <c r="AKR17" s="126"/>
      <c r="AKS17" s="126"/>
      <c r="AKT17" s="126"/>
      <c r="AKU17" s="126"/>
      <c r="AKV17" s="126"/>
      <c r="AKW17" s="126"/>
      <c r="AKX17" s="126"/>
      <c r="AKY17" s="126"/>
      <c r="AKZ17" s="126"/>
      <c r="ALA17" s="126"/>
      <c r="ALB17" s="126"/>
      <c r="ALC17" s="126"/>
      <c r="ALD17" s="126"/>
      <c r="ALE17" s="126"/>
      <c r="ALF17" s="126"/>
      <c r="ALG17" s="126"/>
      <c r="ALH17" s="126"/>
      <c r="ALI17" s="126"/>
      <c r="ALJ17" s="126"/>
      <c r="ALK17" s="126"/>
      <c r="ALL17" s="126"/>
      <c r="ALM17" s="126"/>
      <c r="ALN17" s="126"/>
      <c r="ALO17" s="126"/>
      <c r="ALP17" s="126"/>
    </row>
    <row r="18" spans="2:1004" ht="32.25" customHeight="1" x14ac:dyDescent="0.4">
      <c r="B18" s="127">
        <v>2</v>
      </c>
      <c r="C18" s="1108" t="s">
        <v>72</v>
      </c>
      <c r="D18" s="1108"/>
      <c r="E18" s="1108"/>
      <c r="F18" s="1108"/>
      <c r="G18" s="123"/>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126"/>
      <c r="ACT18" s="126"/>
      <c r="ACU18" s="126"/>
      <c r="ACV18" s="126"/>
      <c r="ACW18" s="126"/>
      <c r="ACX18" s="126"/>
      <c r="ACY18" s="126"/>
      <c r="ACZ18" s="126"/>
      <c r="ADA18" s="126"/>
      <c r="ADB18" s="126"/>
      <c r="ADC18" s="126"/>
      <c r="ADD18" s="126"/>
      <c r="ADE18" s="126"/>
      <c r="ADF18" s="126"/>
      <c r="ADG18" s="126"/>
      <c r="ADH18" s="126"/>
      <c r="ADI18" s="126"/>
      <c r="ADJ18" s="126"/>
      <c r="ADK18" s="126"/>
      <c r="ADL18" s="126"/>
      <c r="ADM18" s="126"/>
      <c r="ADN18" s="126"/>
      <c r="ADO18" s="126"/>
      <c r="ADP18" s="126"/>
      <c r="ADQ18" s="126"/>
      <c r="ADR18" s="126"/>
      <c r="ADS18" s="126"/>
      <c r="ADT18" s="126"/>
      <c r="ADU18" s="126"/>
      <c r="ADV18" s="126"/>
      <c r="ADW18" s="126"/>
      <c r="ADX18" s="126"/>
      <c r="ADY18" s="126"/>
      <c r="ADZ18" s="126"/>
      <c r="AEA18" s="126"/>
      <c r="AEB18" s="126"/>
      <c r="AEC18" s="126"/>
      <c r="AED18" s="126"/>
      <c r="AEE18" s="126"/>
      <c r="AEF18" s="126"/>
      <c r="AEG18" s="126"/>
      <c r="AEH18" s="126"/>
      <c r="AEI18" s="126"/>
      <c r="AEJ18" s="126"/>
      <c r="AEK18" s="126"/>
      <c r="AEL18" s="126"/>
      <c r="AEM18" s="126"/>
      <c r="AEN18" s="126"/>
      <c r="AEO18" s="126"/>
      <c r="AEP18" s="126"/>
      <c r="AEQ18" s="126"/>
      <c r="AER18" s="126"/>
      <c r="AES18" s="126"/>
      <c r="AET18" s="126"/>
      <c r="AEU18" s="126"/>
      <c r="AEV18" s="126"/>
      <c r="AEW18" s="126"/>
      <c r="AEX18" s="126"/>
      <c r="AEY18" s="126"/>
      <c r="AEZ18" s="126"/>
      <c r="AFA18" s="126"/>
      <c r="AFB18" s="126"/>
      <c r="AFC18" s="126"/>
      <c r="AFD18" s="126"/>
      <c r="AFE18" s="126"/>
      <c r="AFF18" s="126"/>
      <c r="AFG18" s="126"/>
      <c r="AFH18" s="126"/>
      <c r="AFI18" s="126"/>
      <c r="AFJ18" s="126"/>
      <c r="AFK18" s="126"/>
      <c r="AFL18" s="126"/>
      <c r="AFM18" s="126"/>
      <c r="AFN18" s="126"/>
      <c r="AFO18" s="126"/>
      <c r="AFP18" s="126"/>
      <c r="AFQ18" s="126"/>
      <c r="AFR18" s="126"/>
      <c r="AFS18" s="126"/>
      <c r="AFT18" s="126"/>
      <c r="AFU18" s="126"/>
      <c r="AFV18" s="126"/>
      <c r="AFW18" s="126"/>
      <c r="AFX18" s="126"/>
      <c r="AFY18" s="126"/>
      <c r="AFZ18" s="126"/>
      <c r="AGA18" s="126"/>
      <c r="AGB18" s="126"/>
      <c r="AGC18" s="126"/>
      <c r="AGD18" s="126"/>
      <c r="AGE18" s="126"/>
      <c r="AGF18" s="126"/>
      <c r="AGG18" s="126"/>
      <c r="AGH18" s="126"/>
      <c r="AGI18" s="126"/>
      <c r="AGJ18" s="126"/>
      <c r="AGK18" s="126"/>
      <c r="AGL18" s="126"/>
      <c r="AGM18" s="126"/>
      <c r="AGN18" s="126"/>
      <c r="AGO18" s="126"/>
      <c r="AGP18" s="126"/>
      <c r="AGQ18" s="126"/>
      <c r="AGR18" s="126"/>
      <c r="AGS18" s="126"/>
      <c r="AGT18" s="126"/>
      <c r="AGU18" s="126"/>
      <c r="AGV18" s="126"/>
      <c r="AGW18" s="126"/>
      <c r="AGX18" s="126"/>
      <c r="AGY18" s="126"/>
      <c r="AGZ18" s="126"/>
      <c r="AHA18" s="126"/>
      <c r="AHB18" s="126"/>
      <c r="AHC18" s="126"/>
      <c r="AHD18" s="126"/>
      <c r="AHE18" s="126"/>
      <c r="AHF18" s="126"/>
      <c r="AHG18" s="126"/>
      <c r="AHH18" s="126"/>
      <c r="AHI18" s="126"/>
      <c r="AHJ18" s="126"/>
      <c r="AHK18" s="126"/>
      <c r="AHL18" s="126"/>
      <c r="AHM18" s="126"/>
      <c r="AHN18" s="126"/>
      <c r="AHO18" s="126"/>
      <c r="AHP18" s="126"/>
      <c r="AHQ18" s="126"/>
      <c r="AHR18" s="126"/>
      <c r="AHS18" s="126"/>
      <c r="AHT18" s="126"/>
      <c r="AHU18" s="126"/>
      <c r="AHV18" s="126"/>
      <c r="AHW18" s="126"/>
      <c r="AHX18" s="126"/>
      <c r="AHY18" s="126"/>
      <c r="AHZ18" s="126"/>
      <c r="AIA18" s="126"/>
      <c r="AIB18" s="126"/>
      <c r="AIC18" s="126"/>
      <c r="AID18" s="126"/>
      <c r="AIE18" s="126"/>
      <c r="AIF18" s="126"/>
      <c r="AIG18" s="126"/>
      <c r="AIH18" s="126"/>
      <c r="AII18" s="126"/>
      <c r="AIJ18" s="126"/>
      <c r="AIK18" s="126"/>
      <c r="AIL18" s="126"/>
      <c r="AIM18" s="126"/>
      <c r="AIN18" s="126"/>
      <c r="AIO18" s="126"/>
      <c r="AIP18" s="126"/>
      <c r="AIQ18" s="126"/>
      <c r="AIR18" s="126"/>
      <c r="AIS18" s="126"/>
      <c r="AIT18" s="126"/>
      <c r="AIU18" s="126"/>
      <c r="AIV18" s="126"/>
      <c r="AIW18" s="126"/>
      <c r="AIX18" s="126"/>
      <c r="AIY18" s="126"/>
      <c r="AIZ18" s="126"/>
      <c r="AJA18" s="126"/>
      <c r="AJB18" s="126"/>
      <c r="AJC18" s="126"/>
      <c r="AJD18" s="126"/>
      <c r="AJE18" s="126"/>
      <c r="AJF18" s="126"/>
      <c r="AJG18" s="126"/>
      <c r="AJH18" s="126"/>
      <c r="AJI18" s="126"/>
      <c r="AJJ18" s="126"/>
      <c r="AJK18" s="126"/>
      <c r="AJL18" s="126"/>
      <c r="AJM18" s="126"/>
      <c r="AJN18" s="126"/>
      <c r="AJO18" s="126"/>
      <c r="AJP18" s="126"/>
      <c r="AJQ18" s="126"/>
      <c r="AJR18" s="126"/>
      <c r="AJS18" s="126"/>
      <c r="AJT18" s="126"/>
      <c r="AJU18" s="126"/>
      <c r="AJV18" s="126"/>
      <c r="AJW18" s="126"/>
      <c r="AJX18" s="126"/>
      <c r="AJY18" s="126"/>
      <c r="AJZ18" s="126"/>
      <c r="AKA18" s="126"/>
      <c r="AKB18" s="126"/>
      <c r="AKC18" s="126"/>
      <c r="AKD18" s="126"/>
      <c r="AKE18" s="126"/>
      <c r="AKF18" s="126"/>
      <c r="AKG18" s="126"/>
      <c r="AKH18" s="126"/>
      <c r="AKI18" s="126"/>
      <c r="AKJ18" s="126"/>
      <c r="AKK18" s="126"/>
      <c r="AKL18" s="126"/>
      <c r="AKM18" s="126"/>
      <c r="AKN18" s="126"/>
      <c r="AKO18" s="126"/>
      <c r="AKP18" s="126"/>
      <c r="AKQ18" s="126"/>
      <c r="AKR18" s="126"/>
      <c r="AKS18" s="126"/>
      <c r="AKT18" s="126"/>
      <c r="AKU18" s="126"/>
      <c r="AKV18" s="126"/>
      <c r="AKW18" s="126"/>
      <c r="AKX18" s="126"/>
      <c r="AKY18" s="126"/>
      <c r="AKZ18" s="126"/>
      <c r="ALA18" s="126"/>
      <c r="ALB18" s="126"/>
      <c r="ALC18" s="126"/>
      <c r="ALD18" s="126"/>
      <c r="ALE18" s="126"/>
      <c r="ALF18" s="126"/>
      <c r="ALG18" s="126"/>
      <c r="ALH18" s="126"/>
      <c r="ALI18" s="126"/>
      <c r="ALJ18" s="126"/>
      <c r="ALK18" s="126"/>
      <c r="ALL18" s="126"/>
      <c r="ALM18" s="126"/>
      <c r="ALN18" s="126"/>
      <c r="ALO18" s="126"/>
      <c r="ALP18" s="126"/>
    </row>
    <row r="19" spans="2:1004" x14ac:dyDescent="0.4">
      <c r="B19" s="127">
        <v>3</v>
      </c>
      <c r="C19" s="1108" t="s">
        <v>95</v>
      </c>
      <c r="D19" s="1108"/>
      <c r="E19" s="1108"/>
      <c r="F19" s="1108"/>
      <c r="G19" s="123"/>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26"/>
      <c r="EG19" s="126"/>
      <c r="EH19" s="126"/>
      <c r="EI19" s="126"/>
      <c r="EJ19" s="126"/>
      <c r="EK19" s="126"/>
      <c r="EL19" s="126"/>
      <c r="EM19" s="126"/>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c r="FU19" s="126"/>
      <c r="FV19" s="126"/>
      <c r="FW19" s="126"/>
      <c r="FX19" s="126"/>
      <c r="FY19" s="126"/>
      <c r="FZ19" s="126"/>
      <c r="GA19" s="126"/>
      <c r="GB19" s="126"/>
      <c r="GC19" s="126"/>
      <c r="GD19" s="126"/>
      <c r="GE19" s="126"/>
      <c r="GF19" s="126"/>
      <c r="GG19" s="126"/>
      <c r="GH19" s="126"/>
      <c r="GI19" s="126"/>
      <c r="GJ19" s="126"/>
      <c r="GK19" s="126"/>
      <c r="GL19" s="126"/>
      <c r="GM19" s="126"/>
      <c r="GN19" s="126"/>
      <c r="GO19" s="126"/>
      <c r="GP19" s="126"/>
      <c r="GQ19" s="126"/>
      <c r="GR19" s="126"/>
      <c r="GS19" s="126"/>
      <c r="GT19" s="126"/>
      <c r="GU19" s="126"/>
      <c r="GV19" s="126"/>
      <c r="GW19" s="126"/>
      <c r="GX19" s="126"/>
      <c r="GY19" s="126"/>
      <c r="GZ19" s="126"/>
      <c r="HA19" s="126"/>
      <c r="HB19" s="126"/>
      <c r="HC19" s="126"/>
      <c r="HD19" s="126"/>
      <c r="HE19" s="126"/>
      <c r="HF19" s="126"/>
      <c r="HG19" s="126"/>
      <c r="HH19" s="126"/>
      <c r="HI19" s="126"/>
      <c r="HJ19" s="126"/>
      <c r="HK19" s="126"/>
      <c r="HL19" s="126"/>
      <c r="HM19" s="126"/>
      <c r="HN19" s="126"/>
      <c r="HO19" s="126"/>
      <c r="HP19" s="126"/>
      <c r="HQ19" s="126"/>
      <c r="HR19" s="126"/>
      <c r="HS19" s="126"/>
      <c r="HT19" s="126"/>
      <c r="HU19" s="126"/>
      <c r="HV19" s="126"/>
      <c r="HW19" s="126"/>
      <c r="HX19" s="126"/>
      <c r="HY19" s="126"/>
      <c r="HZ19" s="126"/>
      <c r="IA19" s="126"/>
      <c r="IB19" s="126"/>
      <c r="IC19" s="126"/>
      <c r="ID19" s="126"/>
      <c r="IE19" s="126"/>
      <c r="IF19" s="126"/>
      <c r="IG19" s="126"/>
      <c r="IH19" s="126"/>
      <c r="II19" s="126"/>
      <c r="IJ19" s="126"/>
      <c r="IK19" s="126"/>
      <c r="IL19" s="126"/>
      <c r="IM19" s="126"/>
      <c r="IN19" s="126"/>
      <c r="IO19" s="126"/>
      <c r="IP19" s="126"/>
      <c r="IQ19" s="126"/>
      <c r="IR19" s="126"/>
      <c r="IS19" s="126"/>
      <c r="IT19" s="126"/>
      <c r="IU19" s="126"/>
      <c r="IV19" s="126"/>
      <c r="IW19" s="126"/>
      <c r="IX19" s="126"/>
      <c r="IY19" s="126"/>
      <c r="IZ19" s="126"/>
      <c r="JA19" s="126"/>
      <c r="JB19" s="126"/>
      <c r="JC19" s="126"/>
      <c r="JD19" s="126"/>
      <c r="JE19" s="126"/>
      <c r="JF19" s="126"/>
      <c r="JG19" s="126"/>
      <c r="JH19" s="126"/>
      <c r="JI19" s="126"/>
      <c r="JJ19" s="126"/>
      <c r="JK19" s="126"/>
      <c r="JL19" s="126"/>
      <c r="JM19" s="126"/>
      <c r="JN19" s="126"/>
      <c r="JO19" s="126"/>
      <c r="JP19" s="126"/>
      <c r="JQ19" s="126"/>
      <c r="JR19" s="126"/>
      <c r="JS19" s="126"/>
      <c r="JT19" s="126"/>
      <c r="JU19" s="126"/>
      <c r="JV19" s="126"/>
      <c r="JW19" s="126"/>
      <c r="JX19" s="126"/>
      <c r="JY19" s="126"/>
      <c r="JZ19" s="126"/>
      <c r="KA19" s="126"/>
      <c r="KB19" s="126"/>
      <c r="KC19" s="126"/>
      <c r="KD19" s="126"/>
      <c r="KE19" s="126"/>
      <c r="KF19" s="126"/>
      <c r="KG19" s="126"/>
      <c r="KH19" s="126"/>
      <c r="KI19" s="126"/>
      <c r="KJ19" s="126"/>
      <c r="KK19" s="126"/>
      <c r="KL19" s="126"/>
      <c r="KM19" s="126"/>
      <c r="KN19" s="126"/>
      <c r="KO19" s="126"/>
      <c r="KP19" s="126"/>
      <c r="KQ19" s="126"/>
      <c r="KR19" s="126"/>
      <c r="KS19" s="126"/>
      <c r="KT19" s="126"/>
      <c r="KU19" s="126"/>
      <c r="KV19" s="126"/>
      <c r="KW19" s="126"/>
      <c r="KX19" s="126"/>
      <c r="KY19" s="126"/>
      <c r="KZ19" s="126"/>
      <c r="LA19" s="126"/>
      <c r="LB19" s="126"/>
      <c r="LC19" s="126"/>
      <c r="LD19" s="126"/>
      <c r="LE19" s="126"/>
      <c r="LF19" s="126"/>
      <c r="LG19" s="126"/>
      <c r="LH19" s="126"/>
      <c r="LI19" s="126"/>
      <c r="LJ19" s="126"/>
      <c r="LK19" s="126"/>
      <c r="LL19" s="126"/>
      <c r="LM19" s="126"/>
      <c r="LN19" s="126"/>
      <c r="LO19" s="126"/>
      <c r="LP19" s="126"/>
      <c r="LQ19" s="126"/>
      <c r="LR19" s="126"/>
      <c r="LS19" s="126"/>
      <c r="LT19" s="126"/>
      <c r="LU19" s="126"/>
      <c r="LV19" s="126"/>
      <c r="LW19" s="126"/>
      <c r="LX19" s="126"/>
      <c r="LY19" s="126"/>
      <c r="LZ19" s="126"/>
      <c r="MA19" s="126"/>
      <c r="MB19" s="126"/>
      <c r="MC19" s="126"/>
      <c r="MD19" s="126"/>
      <c r="ME19" s="126"/>
      <c r="MF19" s="126"/>
      <c r="MG19" s="126"/>
      <c r="MH19" s="126"/>
      <c r="MI19" s="126"/>
      <c r="MJ19" s="126"/>
      <c r="MK19" s="126"/>
      <c r="ML19" s="126"/>
      <c r="MM19" s="126"/>
      <c r="MN19" s="126"/>
      <c r="MO19" s="126"/>
      <c r="MP19" s="126"/>
      <c r="MQ19" s="126"/>
      <c r="MR19" s="126"/>
      <c r="MS19" s="126"/>
      <c r="MT19" s="126"/>
      <c r="MU19" s="126"/>
      <c r="MV19" s="126"/>
      <c r="MW19" s="126"/>
      <c r="MX19" s="126"/>
      <c r="MY19" s="126"/>
      <c r="MZ19" s="126"/>
      <c r="NA19" s="126"/>
      <c r="NB19" s="126"/>
      <c r="NC19" s="126"/>
      <c r="ND19" s="126"/>
      <c r="NE19" s="126"/>
      <c r="NF19" s="126"/>
      <c r="NG19" s="126"/>
      <c r="NH19" s="126"/>
      <c r="NI19" s="126"/>
      <c r="NJ19" s="126"/>
      <c r="NK19" s="126"/>
      <c r="NL19" s="126"/>
      <c r="NM19" s="126"/>
      <c r="NN19" s="126"/>
      <c r="NO19" s="126"/>
      <c r="NP19" s="126"/>
      <c r="NQ19" s="126"/>
      <c r="NR19" s="126"/>
      <c r="NS19" s="126"/>
      <c r="NT19" s="126"/>
      <c r="NU19" s="126"/>
      <c r="NV19" s="126"/>
      <c r="NW19" s="126"/>
      <c r="NX19" s="126"/>
      <c r="NY19" s="126"/>
      <c r="NZ19" s="126"/>
      <c r="OA19" s="126"/>
      <c r="OB19" s="126"/>
      <c r="OC19" s="126"/>
      <c r="OD19" s="126"/>
      <c r="OE19" s="126"/>
      <c r="OF19" s="126"/>
      <c r="OG19" s="126"/>
      <c r="OH19" s="126"/>
      <c r="OI19" s="126"/>
      <c r="OJ19" s="126"/>
      <c r="OK19" s="126"/>
      <c r="OL19" s="126"/>
      <c r="OM19" s="126"/>
      <c r="ON19" s="126"/>
      <c r="OO19" s="126"/>
      <c r="OP19" s="126"/>
      <c r="OQ19" s="126"/>
      <c r="OR19" s="126"/>
      <c r="OS19" s="126"/>
      <c r="OT19" s="126"/>
      <c r="OU19" s="126"/>
      <c r="OV19" s="126"/>
      <c r="OW19" s="126"/>
      <c r="OX19" s="126"/>
      <c r="OY19" s="126"/>
      <c r="OZ19" s="126"/>
      <c r="PA19" s="126"/>
      <c r="PB19" s="126"/>
      <c r="PC19" s="126"/>
      <c r="PD19" s="126"/>
      <c r="PE19" s="126"/>
      <c r="PF19" s="126"/>
      <c r="PG19" s="126"/>
      <c r="PH19" s="126"/>
      <c r="PI19" s="126"/>
      <c r="PJ19" s="126"/>
      <c r="PK19" s="126"/>
      <c r="PL19" s="126"/>
      <c r="PM19" s="126"/>
      <c r="PN19" s="126"/>
      <c r="PO19" s="126"/>
      <c r="PP19" s="126"/>
      <c r="PQ19" s="126"/>
      <c r="PR19" s="126"/>
      <c r="PS19" s="126"/>
      <c r="PT19" s="126"/>
      <c r="PU19" s="126"/>
      <c r="PV19" s="126"/>
      <c r="PW19" s="126"/>
      <c r="PX19" s="126"/>
      <c r="PY19" s="126"/>
      <c r="PZ19" s="126"/>
      <c r="QA19" s="126"/>
      <c r="QB19" s="126"/>
      <c r="QC19" s="126"/>
      <c r="QD19" s="126"/>
      <c r="QE19" s="126"/>
      <c r="QF19" s="126"/>
      <c r="QG19" s="126"/>
      <c r="QH19" s="126"/>
      <c r="QI19" s="126"/>
      <c r="QJ19" s="126"/>
      <c r="QK19" s="126"/>
      <c r="QL19" s="126"/>
      <c r="QM19" s="126"/>
      <c r="QN19" s="126"/>
      <c r="QO19" s="126"/>
      <c r="QP19" s="126"/>
      <c r="QQ19" s="126"/>
      <c r="QR19" s="126"/>
      <c r="QS19" s="126"/>
      <c r="QT19" s="126"/>
      <c r="QU19" s="126"/>
      <c r="QV19" s="126"/>
      <c r="QW19" s="126"/>
      <c r="QX19" s="126"/>
      <c r="QY19" s="126"/>
      <c r="QZ19" s="126"/>
      <c r="RA19" s="126"/>
      <c r="RB19" s="126"/>
      <c r="RC19" s="126"/>
      <c r="RD19" s="126"/>
      <c r="RE19" s="126"/>
      <c r="RF19" s="126"/>
      <c r="RG19" s="126"/>
      <c r="RH19" s="126"/>
      <c r="RI19" s="126"/>
      <c r="RJ19" s="126"/>
      <c r="RK19" s="126"/>
      <c r="RL19" s="126"/>
      <c r="RM19" s="126"/>
      <c r="RN19" s="126"/>
      <c r="RO19" s="126"/>
      <c r="RP19" s="126"/>
      <c r="RQ19" s="126"/>
      <c r="RR19" s="126"/>
      <c r="RS19" s="126"/>
      <c r="RT19" s="126"/>
      <c r="RU19" s="126"/>
      <c r="RV19" s="126"/>
      <c r="RW19" s="126"/>
      <c r="RX19" s="126"/>
      <c r="RY19" s="126"/>
      <c r="RZ19" s="126"/>
      <c r="SA19" s="126"/>
      <c r="SB19" s="126"/>
      <c r="SC19" s="126"/>
      <c r="SD19" s="126"/>
      <c r="SE19" s="126"/>
      <c r="SF19" s="126"/>
      <c r="SG19" s="126"/>
      <c r="SH19" s="126"/>
      <c r="SI19" s="126"/>
      <c r="SJ19" s="126"/>
      <c r="SK19" s="126"/>
      <c r="SL19" s="126"/>
      <c r="SM19" s="126"/>
      <c r="SN19" s="126"/>
      <c r="SO19" s="126"/>
      <c r="SP19" s="126"/>
      <c r="SQ19" s="126"/>
      <c r="SR19" s="126"/>
      <c r="SS19" s="126"/>
      <c r="ST19" s="126"/>
      <c r="SU19" s="126"/>
      <c r="SV19" s="126"/>
      <c r="SW19" s="126"/>
      <c r="SX19" s="126"/>
      <c r="SY19" s="126"/>
      <c r="SZ19" s="126"/>
      <c r="TA19" s="126"/>
      <c r="TB19" s="126"/>
      <c r="TC19" s="126"/>
      <c r="TD19" s="126"/>
      <c r="TE19" s="126"/>
      <c r="TF19" s="126"/>
      <c r="TG19" s="126"/>
      <c r="TH19" s="126"/>
      <c r="TI19" s="126"/>
      <c r="TJ19" s="126"/>
      <c r="TK19" s="126"/>
      <c r="TL19" s="126"/>
      <c r="TM19" s="126"/>
      <c r="TN19" s="126"/>
      <c r="TO19" s="126"/>
      <c r="TP19" s="126"/>
      <c r="TQ19" s="126"/>
      <c r="TR19" s="126"/>
      <c r="TS19" s="126"/>
      <c r="TT19" s="126"/>
      <c r="TU19" s="126"/>
      <c r="TV19" s="126"/>
      <c r="TW19" s="126"/>
      <c r="TX19" s="126"/>
      <c r="TY19" s="126"/>
      <c r="TZ19" s="126"/>
      <c r="UA19" s="126"/>
      <c r="UB19" s="126"/>
      <c r="UC19" s="126"/>
      <c r="UD19" s="126"/>
      <c r="UE19" s="126"/>
      <c r="UF19" s="126"/>
      <c r="UG19" s="126"/>
      <c r="UH19" s="126"/>
      <c r="UI19" s="126"/>
      <c r="UJ19" s="126"/>
      <c r="UK19" s="126"/>
      <c r="UL19" s="126"/>
      <c r="UM19" s="126"/>
      <c r="UN19" s="126"/>
      <c r="UO19" s="126"/>
      <c r="UP19" s="126"/>
      <c r="UQ19" s="126"/>
      <c r="UR19" s="126"/>
      <c r="US19" s="126"/>
      <c r="UT19" s="126"/>
      <c r="UU19" s="126"/>
      <c r="UV19" s="126"/>
      <c r="UW19" s="126"/>
      <c r="UX19" s="126"/>
      <c r="UY19" s="126"/>
      <c r="UZ19" s="126"/>
      <c r="VA19" s="126"/>
      <c r="VB19" s="126"/>
      <c r="VC19" s="126"/>
      <c r="VD19" s="126"/>
      <c r="VE19" s="126"/>
      <c r="VF19" s="126"/>
      <c r="VG19" s="126"/>
      <c r="VH19" s="126"/>
      <c r="VI19" s="126"/>
      <c r="VJ19" s="126"/>
      <c r="VK19" s="126"/>
      <c r="VL19" s="126"/>
      <c r="VM19" s="126"/>
      <c r="VN19" s="126"/>
      <c r="VO19" s="126"/>
      <c r="VP19" s="126"/>
      <c r="VQ19" s="126"/>
      <c r="VR19" s="126"/>
      <c r="VS19" s="126"/>
      <c r="VT19" s="126"/>
      <c r="VU19" s="126"/>
      <c r="VV19" s="126"/>
      <c r="VW19" s="126"/>
      <c r="VX19" s="126"/>
      <c r="VY19" s="126"/>
      <c r="VZ19" s="126"/>
      <c r="WA19" s="126"/>
      <c r="WB19" s="126"/>
      <c r="WC19" s="126"/>
      <c r="WD19" s="126"/>
      <c r="WE19" s="126"/>
      <c r="WF19" s="126"/>
      <c r="WG19" s="126"/>
      <c r="WH19" s="126"/>
      <c r="WI19" s="126"/>
      <c r="WJ19" s="126"/>
      <c r="WK19" s="126"/>
      <c r="WL19" s="126"/>
      <c r="WM19" s="126"/>
      <c r="WN19" s="126"/>
      <c r="WO19" s="126"/>
      <c r="WP19" s="126"/>
      <c r="WQ19" s="126"/>
      <c r="WR19" s="126"/>
      <c r="WS19" s="126"/>
      <c r="WT19" s="126"/>
      <c r="WU19" s="126"/>
      <c r="WV19" s="126"/>
      <c r="WW19" s="126"/>
      <c r="WX19" s="126"/>
      <c r="WY19" s="126"/>
      <c r="WZ19" s="126"/>
      <c r="XA19" s="126"/>
      <c r="XB19" s="126"/>
      <c r="XC19" s="126"/>
      <c r="XD19" s="126"/>
      <c r="XE19" s="126"/>
      <c r="XF19" s="126"/>
      <c r="XG19" s="126"/>
      <c r="XH19" s="126"/>
      <c r="XI19" s="126"/>
      <c r="XJ19" s="126"/>
      <c r="XK19" s="126"/>
      <c r="XL19" s="126"/>
      <c r="XM19" s="126"/>
      <c r="XN19" s="126"/>
      <c r="XO19" s="126"/>
      <c r="XP19" s="126"/>
      <c r="XQ19" s="126"/>
      <c r="XR19" s="126"/>
      <c r="XS19" s="126"/>
      <c r="XT19" s="126"/>
      <c r="XU19" s="126"/>
      <c r="XV19" s="126"/>
      <c r="XW19" s="126"/>
      <c r="XX19" s="126"/>
      <c r="XY19" s="126"/>
      <c r="XZ19" s="126"/>
      <c r="YA19" s="126"/>
      <c r="YB19" s="126"/>
      <c r="YC19" s="126"/>
      <c r="YD19" s="126"/>
      <c r="YE19" s="126"/>
      <c r="YF19" s="126"/>
      <c r="YG19" s="126"/>
      <c r="YH19" s="126"/>
      <c r="YI19" s="126"/>
      <c r="YJ19" s="126"/>
      <c r="YK19" s="126"/>
      <c r="YL19" s="126"/>
      <c r="YM19" s="126"/>
      <c r="YN19" s="126"/>
      <c r="YO19" s="126"/>
      <c r="YP19" s="126"/>
      <c r="YQ19" s="126"/>
      <c r="YR19" s="126"/>
      <c r="YS19" s="126"/>
      <c r="YT19" s="126"/>
      <c r="YU19" s="126"/>
      <c r="YV19" s="126"/>
      <c r="YW19" s="126"/>
      <c r="YX19" s="126"/>
      <c r="YY19" s="126"/>
      <c r="YZ19" s="126"/>
      <c r="ZA19" s="126"/>
      <c r="ZB19" s="126"/>
      <c r="ZC19" s="126"/>
      <c r="ZD19" s="126"/>
      <c r="ZE19" s="126"/>
      <c r="ZF19" s="126"/>
      <c r="ZG19" s="126"/>
      <c r="ZH19" s="126"/>
      <c r="ZI19" s="126"/>
      <c r="ZJ19" s="126"/>
      <c r="ZK19" s="126"/>
      <c r="ZL19" s="126"/>
      <c r="ZM19" s="126"/>
      <c r="ZN19" s="126"/>
      <c r="ZO19" s="126"/>
      <c r="ZP19" s="126"/>
      <c r="ZQ19" s="126"/>
      <c r="ZR19" s="126"/>
      <c r="ZS19" s="126"/>
      <c r="ZT19" s="126"/>
      <c r="ZU19" s="126"/>
      <c r="ZV19" s="126"/>
      <c r="ZW19" s="126"/>
      <c r="ZX19" s="126"/>
      <c r="ZY19" s="126"/>
      <c r="ZZ19" s="126"/>
      <c r="AAA19" s="126"/>
      <c r="AAB19" s="126"/>
      <c r="AAC19" s="126"/>
      <c r="AAD19" s="126"/>
      <c r="AAE19" s="126"/>
      <c r="AAF19" s="126"/>
      <c r="AAG19" s="126"/>
      <c r="AAH19" s="126"/>
      <c r="AAI19" s="126"/>
      <c r="AAJ19" s="126"/>
      <c r="AAK19" s="126"/>
      <c r="AAL19" s="126"/>
      <c r="AAM19" s="126"/>
      <c r="AAN19" s="126"/>
      <c r="AAO19" s="126"/>
      <c r="AAP19" s="126"/>
      <c r="AAQ19" s="126"/>
      <c r="AAR19" s="126"/>
      <c r="AAS19" s="126"/>
      <c r="AAT19" s="126"/>
      <c r="AAU19" s="126"/>
      <c r="AAV19" s="126"/>
      <c r="AAW19" s="126"/>
      <c r="AAX19" s="126"/>
      <c r="AAY19" s="126"/>
      <c r="AAZ19" s="126"/>
      <c r="ABA19" s="126"/>
      <c r="ABB19" s="126"/>
      <c r="ABC19" s="126"/>
      <c r="ABD19" s="126"/>
      <c r="ABE19" s="126"/>
      <c r="ABF19" s="126"/>
      <c r="ABG19" s="126"/>
      <c r="ABH19" s="126"/>
      <c r="ABI19" s="126"/>
      <c r="ABJ19" s="126"/>
      <c r="ABK19" s="126"/>
      <c r="ABL19" s="126"/>
      <c r="ABM19" s="126"/>
      <c r="ABN19" s="126"/>
      <c r="ABO19" s="126"/>
      <c r="ABP19" s="126"/>
      <c r="ABQ19" s="126"/>
      <c r="ABR19" s="126"/>
      <c r="ABS19" s="126"/>
      <c r="ABT19" s="126"/>
      <c r="ABU19" s="126"/>
      <c r="ABV19" s="126"/>
      <c r="ABW19" s="126"/>
      <c r="ABX19" s="126"/>
      <c r="ABY19" s="126"/>
      <c r="ABZ19" s="126"/>
      <c r="ACA19" s="126"/>
      <c r="ACB19" s="126"/>
      <c r="ACC19" s="126"/>
      <c r="ACD19" s="126"/>
      <c r="ACE19" s="126"/>
      <c r="ACF19" s="126"/>
      <c r="ACG19" s="126"/>
      <c r="ACH19" s="126"/>
      <c r="ACI19" s="126"/>
      <c r="ACJ19" s="126"/>
      <c r="ACK19" s="126"/>
      <c r="ACL19" s="126"/>
      <c r="ACM19" s="126"/>
      <c r="ACN19" s="126"/>
      <c r="ACO19" s="126"/>
      <c r="ACP19" s="126"/>
      <c r="ACQ19" s="126"/>
      <c r="ACR19" s="126"/>
      <c r="ACS19" s="126"/>
      <c r="ACT19" s="126"/>
      <c r="ACU19" s="126"/>
      <c r="ACV19" s="126"/>
      <c r="ACW19" s="126"/>
      <c r="ACX19" s="126"/>
      <c r="ACY19" s="126"/>
      <c r="ACZ19" s="126"/>
      <c r="ADA19" s="126"/>
      <c r="ADB19" s="126"/>
      <c r="ADC19" s="126"/>
      <c r="ADD19" s="126"/>
      <c r="ADE19" s="126"/>
      <c r="ADF19" s="126"/>
      <c r="ADG19" s="126"/>
      <c r="ADH19" s="126"/>
      <c r="ADI19" s="126"/>
      <c r="ADJ19" s="126"/>
      <c r="ADK19" s="126"/>
      <c r="ADL19" s="126"/>
      <c r="ADM19" s="126"/>
      <c r="ADN19" s="126"/>
      <c r="ADO19" s="126"/>
      <c r="ADP19" s="126"/>
      <c r="ADQ19" s="126"/>
      <c r="ADR19" s="126"/>
      <c r="ADS19" s="126"/>
      <c r="ADT19" s="126"/>
      <c r="ADU19" s="126"/>
      <c r="ADV19" s="126"/>
      <c r="ADW19" s="126"/>
      <c r="ADX19" s="126"/>
      <c r="ADY19" s="126"/>
      <c r="ADZ19" s="126"/>
      <c r="AEA19" s="126"/>
      <c r="AEB19" s="126"/>
      <c r="AEC19" s="126"/>
      <c r="AED19" s="126"/>
      <c r="AEE19" s="126"/>
      <c r="AEF19" s="126"/>
      <c r="AEG19" s="126"/>
      <c r="AEH19" s="126"/>
      <c r="AEI19" s="126"/>
      <c r="AEJ19" s="126"/>
      <c r="AEK19" s="126"/>
      <c r="AEL19" s="126"/>
      <c r="AEM19" s="126"/>
      <c r="AEN19" s="126"/>
      <c r="AEO19" s="126"/>
      <c r="AEP19" s="126"/>
      <c r="AEQ19" s="126"/>
      <c r="AER19" s="126"/>
      <c r="AES19" s="126"/>
      <c r="AET19" s="126"/>
      <c r="AEU19" s="126"/>
      <c r="AEV19" s="126"/>
      <c r="AEW19" s="126"/>
      <c r="AEX19" s="126"/>
      <c r="AEY19" s="126"/>
      <c r="AEZ19" s="126"/>
      <c r="AFA19" s="126"/>
      <c r="AFB19" s="126"/>
      <c r="AFC19" s="126"/>
      <c r="AFD19" s="126"/>
      <c r="AFE19" s="126"/>
      <c r="AFF19" s="126"/>
      <c r="AFG19" s="126"/>
      <c r="AFH19" s="126"/>
      <c r="AFI19" s="126"/>
      <c r="AFJ19" s="126"/>
      <c r="AFK19" s="126"/>
      <c r="AFL19" s="126"/>
      <c r="AFM19" s="126"/>
      <c r="AFN19" s="126"/>
      <c r="AFO19" s="126"/>
      <c r="AFP19" s="126"/>
      <c r="AFQ19" s="126"/>
      <c r="AFR19" s="126"/>
      <c r="AFS19" s="126"/>
      <c r="AFT19" s="126"/>
      <c r="AFU19" s="126"/>
      <c r="AFV19" s="126"/>
      <c r="AFW19" s="126"/>
      <c r="AFX19" s="126"/>
      <c r="AFY19" s="126"/>
      <c r="AFZ19" s="126"/>
      <c r="AGA19" s="126"/>
      <c r="AGB19" s="126"/>
      <c r="AGC19" s="126"/>
      <c r="AGD19" s="126"/>
      <c r="AGE19" s="126"/>
      <c r="AGF19" s="126"/>
      <c r="AGG19" s="126"/>
      <c r="AGH19" s="126"/>
      <c r="AGI19" s="126"/>
      <c r="AGJ19" s="126"/>
      <c r="AGK19" s="126"/>
      <c r="AGL19" s="126"/>
      <c r="AGM19" s="126"/>
      <c r="AGN19" s="126"/>
      <c r="AGO19" s="126"/>
      <c r="AGP19" s="126"/>
      <c r="AGQ19" s="126"/>
      <c r="AGR19" s="126"/>
      <c r="AGS19" s="126"/>
      <c r="AGT19" s="126"/>
      <c r="AGU19" s="126"/>
      <c r="AGV19" s="126"/>
      <c r="AGW19" s="126"/>
      <c r="AGX19" s="126"/>
      <c r="AGY19" s="126"/>
      <c r="AGZ19" s="126"/>
      <c r="AHA19" s="126"/>
      <c r="AHB19" s="126"/>
      <c r="AHC19" s="126"/>
      <c r="AHD19" s="126"/>
      <c r="AHE19" s="126"/>
      <c r="AHF19" s="126"/>
      <c r="AHG19" s="126"/>
      <c r="AHH19" s="126"/>
      <c r="AHI19" s="126"/>
      <c r="AHJ19" s="126"/>
      <c r="AHK19" s="126"/>
      <c r="AHL19" s="126"/>
      <c r="AHM19" s="126"/>
      <c r="AHN19" s="126"/>
      <c r="AHO19" s="126"/>
      <c r="AHP19" s="126"/>
      <c r="AHQ19" s="126"/>
      <c r="AHR19" s="126"/>
      <c r="AHS19" s="126"/>
      <c r="AHT19" s="126"/>
      <c r="AHU19" s="126"/>
      <c r="AHV19" s="126"/>
      <c r="AHW19" s="126"/>
      <c r="AHX19" s="126"/>
      <c r="AHY19" s="126"/>
      <c r="AHZ19" s="126"/>
      <c r="AIA19" s="126"/>
      <c r="AIB19" s="126"/>
      <c r="AIC19" s="126"/>
      <c r="AID19" s="126"/>
      <c r="AIE19" s="126"/>
      <c r="AIF19" s="126"/>
      <c r="AIG19" s="126"/>
      <c r="AIH19" s="126"/>
      <c r="AII19" s="126"/>
      <c r="AIJ19" s="126"/>
      <c r="AIK19" s="126"/>
      <c r="AIL19" s="126"/>
      <c r="AIM19" s="126"/>
      <c r="AIN19" s="126"/>
      <c r="AIO19" s="126"/>
      <c r="AIP19" s="126"/>
      <c r="AIQ19" s="126"/>
      <c r="AIR19" s="126"/>
      <c r="AIS19" s="126"/>
      <c r="AIT19" s="126"/>
      <c r="AIU19" s="126"/>
      <c r="AIV19" s="126"/>
      <c r="AIW19" s="126"/>
      <c r="AIX19" s="126"/>
      <c r="AIY19" s="126"/>
      <c r="AIZ19" s="126"/>
      <c r="AJA19" s="126"/>
      <c r="AJB19" s="126"/>
      <c r="AJC19" s="126"/>
      <c r="AJD19" s="126"/>
      <c r="AJE19" s="126"/>
      <c r="AJF19" s="126"/>
      <c r="AJG19" s="126"/>
      <c r="AJH19" s="126"/>
      <c r="AJI19" s="126"/>
      <c r="AJJ19" s="126"/>
      <c r="AJK19" s="126"/>
      <c r="AJL19" s="126"/>
      <c r="AJM19" s="126"/>
      <c r="AJN19" s="126"/>
      <c r="AJO19" s="126"/>
      <c r="AJP19" s="126"/>
      <c r="AJQ19" s="126"/>
      <c r="AJR19" s="126"/>
      <c r="AJS19" s="126"/>
      <c r="AJT19" s="126"/>
      <c r="AJU19" s="126"/>
      <c r="AJV19" s="126"/>
      <c r="AJW19" s="126"/>
      <c r="AJX19" s="126"/>
      <c r="AJY19" s="126"/>
      <c r="AJZ19" s="126"/>
      <c r="AKA19" s="126"/>
      <c r="AKB19" s="126"/>
      <c r="AKC19" s="126"/>
      <c r="AKD19" s="126"/>
      <c r="AKE19" s="126"/>
      <c r="AKF19" s="126"/>
      <c r="AKG19" s="126"/>
      <c r="AKH19" s="126"/>
      <c r="AKI19" s="126"/>
      <c r="AKJ19" s="126"/>
      <c r="AKK19" s="126"/>
      <c r="AKL19" s="126"/>
      <c r="AKM19" s="126"/>
      <c r="AKN19" s="126"/>
      <c r="AKO19" s="126"/>
      <c r="AKP19" s="126"/>
      <c r="AKQ19" s="126"/>
      <c r="AKR19" s="126"/>
      <c r="AKS19" s="126"/>
      <c r="AKT19" s="126"/>
      <c r="AKU19" s="126"/>
      <c r="AKV19" s="126"/>
      <c r="AKW19" s="126"/>
      <c r="AKX19" s="126"/>
      <c r="AKY19" s="126"/>
      <c r="AKZ19" s="126"/>
      <c r="ALA19" s="126"/>
      <c r="ALB19" s="126"/>
      <c r="ALC19" s="126"/>
      <c r="ALD19" s="126"/>
      <c r="ALE19" s="126"/>
      <c r="ALF19" s="126"/>
      <c r="ALG19" s="126"/>
      <c r="ALH19" s="126"/>
      <c r="ALI19" s="126"/>
      <c r="ALJ19" s="126"/>
      <c r="ALK19" s="126"/>
      <c r="ALL19" s="126"/>
      <c r="ALM19" s="126"/>
      <c r="ALN19" s="126"/>
      <c r="ALO19" s="126"/>
      <c r="ALP19" s="126"/>
    </row>
    <row r="20" spans="2:1004" s="107" customFormat="1" ht="13.3" thickBot="1" x14ac:dyDescent="0.4">
      <c r="B20" s="168"/>
      <c r="C20" s="975"/>
      <c r="D20" s="169"/>
      <c r="E20" s="976"/>
      <c r="F20" s="170"/>
      <c r="G20" s="169"/>
    </row>
    <row r="21" spans="2:1004" s="90" customFormat="1" ht="13.3" thickBot="1" x14ac:dyDescent="0.4">
      <c r="B21" s="977">
        <v>100</v>
      </c>
      <c r="C21" s="978" t="s">
        <v>1143</v>
      </c>
      <c r="D21" s="979"/>
      <c r="E21" s="980"/>
      <c r="F21" s="981"/>
      <c r="G21" s="982"/>
    </row>
    <row r="22" spans="2:1004" s="157" customFormat="1" ht="12.9" x14ac:dyDescent="0.35">
      <c r="B22" s="388"/>
      <c r="C22" s="223"/>
      <c r="D22" s="269"/>
      <c r="E22" s="389"/>
      <c r="F22" s="389"/>
      <c r="G22" s="390"/>
    </row>
    <row r="23" spans="2:1004" s="157" customFormat="1" ht="12.9" x14ac:dyDescent="0.35">
      <c r="B23" s="96"/>
      <c r="C23" s="91" t="s">
        <v>74</v>
      </c>
      <c r="D23" s="155"/>
      <c r="E23" s="156"/>
      <c r="F23" s="156"/>
      <c r="G23" s="92"/>
    </row>
    <row r="24" spans="2:1004" s="157" customFormat="1" ht="25.75" x14ac:dyDescent="0.35">
      <c r="B24" s="96"/>
      <c r="C24" s="91" t="s">
        <v>1144</v>
      </c>
      <c r="D24" s="155"/>
      <c r="E24" s="156"/>
      <c r="F24" s="158"/>
      <c r="G24" s="92"/>
    </row>
    <row r="25" spans="2:1004" s="157" customFormat="1" ht="103.5" customHeight="1" x14ac:dyDescent="0.35">
      <c r="B25" s="96"/>
      <c r="C25" s="91" t="s">
        <v>1145</v>
      </c>
      <c r="D25" s="155"/>
      <c r="E25" s="156"/>
      <c r="F25" s="158"/>
      <c r="G25" s="92"/>
    </row>
    <row r="26" spans="2:1004" s="157" customFormat="1" ht="51" customHeight="1" x14ac:dyDescent="0.35">
      <c r="B26" s="96"/>
      <c r="C26" s="91" t="s">
        <v>129</v>
      </c>
      <c r="D26" s="155"/>
      <c r="E26" s="156"/>
      <c r="F26" s="158"/>
      <c r="G26" s="92"/>
    </row>
    <row r="27" spans="2:1004" s="90" customFormat="1" ht="60" customHeight="1" x14ac:dyDescent="0.35">
      <c r="B27" s="96"/>
      <c r="C27" s="94" t="s">
        <v>134</v>
      </c>
      <c r="D27" s="155"/>
      <c r="E27" s="429"/>
      <c r="F27" s="160"/>
      <c r="G27" s="95"/>
    </row>
    <row r="28" spans="2:1004" s="90" customFormat="1" ht="81.75" customHeight="1" x14ac:dyDescent="0.35">
      <c r="B28" s="96"/>
      <c r="C28" s="94" t="s">
        <v>126</v>
      </c>
      <c r="D28" s="155"/>
      <c r="E28" s="429"/>
      <c r="F28" s="160"/>
      <c r="G28" s="95"/>
    </row>
    <row r="29" spans="2:1004" s="90" customFormat="1" ht="12.9" x14ac:dyDescent="0.35">
      <c r="B29" s="96"/>
      <c r="C29" s="94"/>
      <c r="D29" s="155"/>
      <c r="E29" s="429"/>
      <c r="F29" s="160"/>
      <c r="G29" s="95"/>
    </row>
    <row r="30" spans="2:1004" s="90" customFormat="1" ht="12.9" x14ac:dyDescent="0.35">
      <c r="B30" s="159">
        <f>+B21+1</f>
        <v>101</v>
      </c>
      <c r="C30" s="91" t="s">
        <v>1146</v>
      </c>
      <c r="D30" s="155"/>
      <c r="E30" s="429"/>
      <c r="F30" s="160"/>
      <c r="G30" s="95"/>
    </row>
    <row r="31" spans="2:1004" s="90" customFormat="1" ht="51.45" x14ac:dyDescent="0.35">
      <c r="B31" s="96"/>
      <c r="C31" s="91" t="s">
        <v>1147</v>
      </c>
      <c r="D31" s="155"/>
      <c r="E31" s="429"/>
      <c r="F31" s="160"/>
      <c r="G31" s="95"/>
    </row>
    <row r="32" spans="2:1004" s="90" customFormat="1" ht="12.9" x14ac:dyDescent="0.35">
      <c r="B32" s="96"/>
      <c r="C32" s="91" t="s">
        <v>1148</v>
      </c>
      <c r="D32" s="155" t="s">
        <v>1149</v>
      </c>
      <c r="E32" s="429">
        <v>1</v>
      </c>
      <c r="F32" s="160"/>
      <c r="G32" s="95">
        <f>E32*F32</f>
        <v>0</v>
      </c>
    </row>
    <row r="33" spans="2:7" s="90" customFormat="1" ht="12.9" x14ac:dyDescent="0.35">
      <c r="B33" s="96"/>
      <c r="C33" s="91"/>
      <c r="D33" s="155"/>
      <c r="E33" s="429"/>
      <c r="F33" s="160"/>
      <c r="G33" s="95"/>
    </row>
    <row r="34" spans="2:7" s="90" customFormat="1" ht="12.9" x14ac:dyDescent="0.35">
      <c r="B34" s="96"/>
      <c r="C34" s="91"/>
      <c r="D34" s="155"/>
      <c r="E34" s="429"/>
      <c r="F34" s="160"/>
      <c r="G34" s="95"/>
    </row>
    <row r="35" spans="2:7" s="90" customFormat="1" ht="12.9" x14ac:dyDescent="0.35">
      <c r="B35" s="93"/>
      <c r="C35" s="94"/>
      <c r="D35" s="155"/>
      <c r="E35" s="430"/>
      <c r="F35" s="158"/>
      <c r="G35" s="92"/>
    </row>
    <row r="36" spans="2:7" s="90" customFormat="1" ht="12.9" x14ac:dyDescent="0.35">
      <c r="B36" s="159">
        <f>+B30+1</f>
        <v>102</v>
      </c>
      <c r="C36" s="101" t="s">
        <v>1150</v>
      </c>
      <c r="D36" s="184"/>
      <c r="E36" s="983"/>
      <c r="F36" s="295"/>
      <c r="G36" s="295"/>
    </row>
    <row r="37" spans="2:7" s="90" customFormat="1" ht="108" customHeight="1" x14ac:dyDescent="0.35">
      <c r="B37" s="96"/>
      <c r="C37" s="101" t="s">
        <v>1151</v>
      </c>
      <c r="D37" s="184"/>
      <c r="E37" s="460"/>
      <c r="F37" s="102"/>
      <c r="G37" s="102"/>
    </row>
    <row r="38" spans="2:7" s="90" customFormat="1" ht="12.9" x14ac:dyDescent="0.35">
      <c r="B38" s="96"/>
      <c r="C38" s="101" t="s">
        <v>73</v>
      </c>
      <c r="D38" s="184" t="s">
        <v>42</v>
      </c>
      <c r="E38" s="459">
        <v>1538.47</v>
      </c>
      <c r="F38" s="291"/>
      <c r="G38" s="102">
        <f>+E38*F38</f>
        <v>0</v>
      </c>
    </row>
    <row r="39" spans="2:7" s="90" customFormat="1" ht="12.9" x14ac:dyDescent="0.35">
      <c r="B39" s="96"/>
      <c r="C39" s="91"/>
      <c r="D39" s="155"/>
      <c r="E39" s="429"/>
      <c r="F39" s="161"/>
      <c r="G39" s="95"/>
    </row>
    <row r="40" spans="2:7" s="90" customFormat="1" ht="12.9" x14ac:dyDescent="0.35">
      <c r="B40" s="159">
        <f>+B36+1</f>
        <v>103</v>
      </c>
      <c r="C40" s="91" t="s">
        <v>1152</v>
      </c>
      <c r="D40" s="155"/>
      <c r="E40" s="429"/>
      <c r="F40" s="160"/>
      <c r="G40" s="95"/>
    </row>
    <row r="41" spans="2:7" s="90" customFormat="1" ht="95.25" customHeight="1" x14ac:dyDescent="0.35">
      <c r="B41" s="96"/>
      <c r="C41" s="101" t="s">
        <v>1153</v>
      </c>
      <c r="D41" s="155"/>
      <c r="E41" s="429"/>
      <c r="F41" s="160"/>
      <c r="G41" s="95"/>
    </row>
    <row r="42" spans="2:7" s="90" customFormat="1" ht="12.9" x14ac:dyDescent="0.35">
      <c r="B42" s="96"/>
      <c r="C42" s="91" t="s">
        <v>1154</v>
      </c>
      <c r="D42" s="155" t="s">
        <v>38</v>
      </c>
      <c r="E42" s="429">
        <v>1240.4100000000001</v>
      </c>
      <c r="F42" s="160"/>
      <c r="G42" s="95">
        <f>E42*F42</f>
        <v>0</v>
      </c>
    </row>
    <row r="43" spans="2:7" s="90" customFormat="1" ht="12.9" x14ac:dyDescent="0.35">
      <c r="B43" s="96"/>
      <c r="C43" s="91"/>
      <c r="D43" s="155"/>
      <c r="E43" s="429"/>
      <c r="F43" s="160"/>
      <c r="G43" s="95"/>
    </row>
    <row r="44" spans="2:7" s="90" customFormat="1" ht="25.75" x14ac:dyDescent="0.35">
      <c r="B44" s="159">
        <f>+B40+1</f>
        <v>104</v>
      </c>
      <c r="C44" s="91" t="s">
        <v>1155</v>
      </c>
      <c r="D44" s="155"/>
      <c r="E44" s="429"/>
      <c r="F44" s="160"/>
      <c r="G44" s="95"/>
    </row>
    <row r="45" spans="2:7" s="90" customFormat="1" ht="80.25" customHeight="1" x14ac:dyDescent="0.35">
      <c r="B45" s="96"/>
      <c r="C45" s="101" t="s">
        <v>1156</v>
      </c>
      <c r="D45" s="155"/>
      <c r="E45" s="429"/>
      <c r="F45" s="160"/>
      <c r="G45" s="95"/>
    </row>
    <row r="46" spans="2:7" s="90" customFormat="1" ht="12.9" x14ac:dyDescent="0.35">
      <c r="B46" s="96"/>
      <c r="C46" s="91" t="s">
        <v>1154</v>
      </c>
      <c r="D46" s="155" t="s">
        <v>38</v>
      </c>
      <c r="E46" s="429">
        <v>357.92</v>
      </c>
      <c r="F46" s="160"/>
      <c r="G46" s="95">
        <f>E46*F46</f>
        <v>0</v>
      </c>
    </row>
    <row r="47" spans="2:7" s="2" customFormat="1" ht="12.9" x14ac:dyDescent="0.35">
      <c r="B47" s="183"/>
      <c r="C47" s="101"/>
      <c r="D47" s="184"/>
      <c r="E47" s="459"/>
      <c r="F47" s="291"/>
      <c r="G47" s="102"/>
    </row>
    <row r="48" spans="2:7" s="2" customFormat="1" ht="25.75" x14ac:dyDescent="0.35">
      <c r="B48" s="984">
        <f>+B44+1</f>
        <v>105</v>
      </c>
      <c r="C48" s="101" t="s">
        <v>1157</v>
      </c>
      <c r="D48" s="184"/>
      <c r="E48" s="983"/>
      <c r="F48" s="295"/>
      <c r="G48" s="295"/>
    </row>
    <row r="49" spans="2:7" s="2" customFormat="1" ht="57.75" customHeight="1" x14ac:dyDescent="0.35">
      <c r="B49" s="183"/>
      <c r="C49" s="101" t="s">
        <v>1158</v>
      </c>
      <c r="D49" s="184"/>
      <c r="E49" s="460"/>
      <c r="F49" s="102"/>
      <c r="G49" s="102"/>
    </row>
    <row r="50" spans="2:7" s="2" customFormat="1" ht="12.9" x14ac:dyDescent="0.35">
      <c r="B50" s="183"/>
      <c r="C50" s="101" t="s">
        <v>39</v>
      </c>
      <c r="D50" s="184" t="s">
        <v>38</v>
      </c>
      <c r="E50" s="459">
        <v>652</v>
      </c>
      <c r="F50" s="291"/>
      <c r="G50" s="102">
        <f>+E50*F50</f>
        <v>0</v>
      </c>
    </row>
    <row r="51" spans="2:7" s="2" customFormat="1" ht="12.9" x14ac:dyDescent="0.35">
      <c r="B51" s="183"/>
      <c r="C51" s="101"/>
      <c r="D51" s="184"/>
      <c r="E51" s="459"/>
      <c r="F51" s="291"/>
      <c r="G51" s="102"/>
    </row>
    <row r="52" spans="2:7" s="2" customFormat="1" ht="25.75" x14ac:dyDescent="0.35">
      <c r="B52" s="984">
        <f>+B48+1</f>
        <v>106</v>
      </c>
      <c r="C52" s="101" t="s">
        <v>1159</v>
      </c>
      <c r="D52" s="184"/>
      <c r="E52" s="983"/>
      <c r="F52" s="295"/>
      <c r="G52" s="295"/>
    </row>
    <row r="53" spans="2:7" s="2" customFormat="1" ht="79.5" customHeight="1" x14ac:dyDescent="0.35">
      <c r="B53" s="183"/>
      <c r="C53" s="101" t="s">
        <v>1160</v>
      </c>
      <c r="D53" s="184"/>
      <c r="E53" s="460"/>
      <c r="F53" s="102"/>
      <c r="G53" s="102"/>
    </row>
    <row r="54" spans="2:7" s="2" customFormat="1" ht="12.9" x14ac:dyDescent="0.35">
      <c r="B54" s="183"/>
      <c r="C54" s="101" t="s">
        <v>39</v>
      </c>
      <c r="D54" s="184" t="s">
        <v>38</v>
      </c>
      <c r="E54" s="459">
        <v>32.4</v>
      </c>
      <c r="F54" s="291"/>
      <c r="G54" s="102">
        <f>+E54*F54</f>
        <v>0</v>
      </c>
    </row>
    <row r="55" spans="2:7" s="2" customFormat="1" ht="12.9" x14ac:dyDescent="0.35">
      <c r="B55" s="183"/>
      <c r="C55" s="101"/>
      <c r="D55" s="184"/>
      <c r="E55" s="460"/>
      <c r="F55" s="291"/>
      <c r="G55" s="102"/>
    </row>
    <row r="56" spans="2:7" s="2" customFormat="1" ht="38.6" x14ac:dyDescent="0.35">
      <c r="B56" s="984">
        <f>+B52+1</f>
        <v>107</v>
      </c>
      <c r="C56" s="101" t="s">
        <v>1161</v>
      </c>
      <c r="D56" s="184"/>
      <c r="E56" s="983"/>
      <c r="F56" s="295"/>
      <c r="G56" s="295"/>
    </row>
    <row r="57" spans="2:7" s="2" customFormat="1" ht="51.45" x14ac:dyDescent="0.35">
      <c r="B57" s="183"/>
      <c r="C57" s="101" t="s">
        <v>1162</v>
      </c>
      <c r="D57" s="184"/>
      <c r="E57" s="460"/>
      <c r="F57" s="102"/>
      <c r="G57" s="102"/>
    </row>
    <row r="58" spans="2:7" s="2" customFormat="1" ht="12.9" x14ac:dyDescent="0.35">
      <c r="B58" s="183"/>
      <c r="C58" s="101" t="s">
        <v>39</v>
      </c>
      <c r="D58" s="184" t="s">
        <v>38</v>
      </c>
      <c r="E58" s="459">
        <v>160</v>
      </c>
      <c r="F58" s="291"/>
      <c r="G58" s="102">
        <f>+E58*F58</f>
        <v>0</v>
      </c>
    </row>
    <row r="59" spans="2:7" s="2" customFormat="1" ht="12.9" x14ac:dyDescent="0.35">
      <c r="B59" s="183"/>
      <c r="C59" s="101"/>
      <c r="D59" s="184"/>
      <c r="E59" s="459"/>
      <c r="F59" s="291"/>
      <c r="G59" s="102"/>
    </row>
    <row r="60" spans="2:7" s="2" customFormat="1" ht="38.6" x14ac:dyDescent="0.35">
      <c r="B60" s="984">
        <f>+B56+1</f>
        <v>108</v>
      </c>
      <c r="C60" s="101" t="s">
        <v>1163</v>
      </c>
      <c r="D60" s="184"/>
      <c r="E60" s="983"/>
      <c r="F60" s="295"/>
      <c r="G60" s="295"/>
    </row>
    <row r="61" spans="2:7" s="2" customFormat="1" ht="64.3" x14ac:dyDescent="0.35">
      <c r="B61" s="183"/>
      <c r="C61" s="101" t="s">
        <v>1164</v>
      </c>
      <c r="D61" s="184"/>
      <c r="E61" s="460"/>
      <c r="F61" s="102"/>
      <c r="G61" s="102"/>
    </row>
    <row r="62" spans="2:7" s="2" customFormat="1" ht="12.9" x14ac:dyDescent="0.35">
      <c r="B62" s="183"/>
      <c r="C62" s="101" t="s">
        <v>39</v>
      </c>
      <c r="D62" s="184" t="s">
        <v>38</v>
      </c>
      <c r="E62" s="459">
        <v>434</v>
      </c>
      <c r="F62" s="291"/>
      <c r="G62" s="102">
        <f>+E62*F62</f>
        <v>0</v>
      </c>
    </row>
    <row r="63" spans="2:7" s="2" customFormat="1" ht="12.9" x14ac:dyDescent="0.35">
      <c r="B63" s="183"/>
      <c r="C63" s="101"/>
      <c r="D63" s="184"/>
      <c r="E63" s="459"/>
      <c r="F63" s="291"/>
      <c r="G63" s="102"/>
    </row>
    <row r="64" spans="2:7" s="2" customFormat="1" ht="56.25" customHeight="1" x14ac:dyDescent="0.35">
      <c r="B64" s="984">
        <f>+B60+1</f>
        <v>109</v>
      </c>
      <c r="C64" s="101" t="s">
        <v>1165</v>
      </c>
      <c r="D64" s="184"/>
      <c r="E64" s="983"/>
      <c r="F64" s="295"/>
      <c r="G64" s="295"/>
    </row>
    <row r="65" spans="2:7" s="2" customFormat="1" ht="54" customHeight="1" x14ac:dyDescent="0.35">
      <c r="B65" s="183"/>
      <c r="C65" s="101" t="s">
        <v>1166</v>
      </c>
      <c r="D65" s="184"/>
      <c r="E65" s="460"/>
      <c r="F65" s="102"/>
      <c r="G65" s="102"/>
    </row>
    <row r="66" spans="2:7" s="2" customFormat="1" ht="12.9" x14ac:dyDescent="0.35">
      <c r="B66" s="183"/>
      <c r="C66" s="101" t="s">
        <v>39</v>
      </c>
      <c r="D66" s="184" t="s">
        <v>38</v>
      </c>
      <c r="E66" s="459">
        <v>80.7</v>
      </c>
      <c r="F66" s="291"/>
      <c r="G66" s="102">
        <f>+E66*F66</f>
        <v>0</v>
      </c>
    </row>
    <row r="67" spans="2:7" s="2" customFormat="1" ht="12.9" x14ac:dyDescent="0.35">
      <c r="B67" s="183"/>
      <c r="C67" s="101"/>
      <c r="D67" s="184"/>
      <c r="E67" s="459"/>
      <c r="F67" s="291"/>
      <c r="G67" s="102"/>
    </row>
    <row r="68" spans="2:7" s="2" customFormat="1" ht="12.9" x14ac:dyDescent="0.35">
      <c r="B68" s="984">
        <f>+B64+1</f>
        <v>110</v>
      </c>
      <c r="C68" s="101" t="s">
        <v>1167</v>
      </c>
      <c r="D68" s="184"/>
      <c r="E68" s="983"/>
      <c r="F68" s="295"/>
      <c r="G68" s="295"/>
    </row>
    <row r="69" spans="2:7" s="2" customFormat="1" ht="38.6" x14ac:dyDescent="0.35">
      <c r="B69" s="183"/>
      <c r="C69" s="101" t="s">
        <v>1168</v>
      </c>
      <c r="D69" s="184"/>
      <c r="E69" s="460"/>
      <c r="F69" s="102"/>
      <c r="G69" s="102"/>
    </row>
    <row r="70" spans="2:7" s="2" customFormat="1" ht="12.9" x14ac:dyDescent="0.35">
      <c r="B70" s="183"/>
      <c r="C70" s="101" t="s">
        <v>1169</v>
      </c>
      <c r="D70" s="184" t="s">
        <v>42</v>
      </c>
      <c r="E70" s="459">
        <v>362.29</v>
      </c>
      <c r="F70" s="291"/>
      <c r="G70" s="102">
        <f>+E70*F70</f>
        <v>0</v>
      </c>
    </row>
    <row r="71" spans="2:7" s="2" customFormat="1" ht="12.9" x14ac:dyDescent="0.35">
      <c r="B71" s="183"/>
      <c r="C71" s="101"/>
      <c r="D71" s="184"/>
      <c r="E71" s="459"/>
      <c r="F71" s="291"/>
      <c r="G71" s="102"/>
    </row>
    <row r="72" spans="2:7" s="2" customFormat="1" ht="12.9" x14ac:dyDescent="0.35">
      <c r="B72" s="984">
        <f>+B68+1</f>
        <v>111</v>
      </c>
      <c r="C72" s="101" t="s">
        <v>1170</v>
      </c>
      <c r="D72" s="184"/>
      <c r="E72" s="983"/>
      <c r="F72" s="295"/>
      <c r="G72" s="295"/>
    </row>
    <row r="73" spans="2:7" s="2" customFormat="1" ht="53.25" customHeight="1" x14ac:dyDescent="0.35">
      <c r="B73" s="183"/>
      <c r="C73" s="101" t="s">
        <v>1171</v>
      </c>
      <c r="D73" s="184"/>
      <c r="E73" s="460"/>
      <c r="F73" s="102"/>
      <c r="G73" s="102"/>
    </row>
    <row r="74" spans="2:7" s="2" customFormat="1" ht="12.9" x14ac:dyDescent="0.35">
      <c r="B74" s="183"/>
      <c r="C74" s="101" t="s">
        <v>1172</v>
      </c>
      <c r="D74" s="184" t="s">
        <v>35</v>
      </c>
      <c r="E74" s="459">
        <v>276.2</v>
      </c>
      <c r="F74" s="291"/>
      <c r="G74" s="102">
        <f>+E74*F74</f>
        <v>0</v>
      </c>
    </row>
    <row r="75" spans="2:7" s="2" customFormat="1" ht="12.9" x14ac:dyDescent="0.35">
      <c r="B75" s="183"/>
      <c r="C75" s="101"/>
      <c r="D75" s="184"/>
      <c r="E75" s="459"/>
      <c r="F75" s="291"/>
      <c r="G75" s="102"/>
    </row>
    <row r="76" spans="2:7" s="2" customFormat="1" ht="25.75" x14ac:dyDescent="0.35">
      <c r="B76" s="984">
        <f>+B72+1</f>
        <v>112</v>
      </c>
      <c r="C76" s="91" t="s">
        <v>1173</v>
      </c>
      <c r="D76" s="155"/>
      <c r="E76" s="429"/>
      <c r="F76" s="158"/>
      <c r="G76" s="160"/>
    </row>
    <row r="77" spans="2:7" s="2" customFormat="1" ht="62.25" customHeight="1" x14ac:dyDescent="0.35">
      <c r="B77" s="182"/>
      <c r="C77" s="410" t="s">
        <v>1174</v>
      </c>
      <c r="D77" s="155"/>
      <c r="E77" s="429"/>
      <c r="F77" s="160"/>
      <c r="G77" s="160"/>
    </row>
    <row r="78" spans="2:7" s="2" customFormat="1" ht="12.9" x14ac:dyDescent="0.35">
      <c r="B78" s="143"/>
      <c r="C78" s="410" t="s">
        <v>1175</v>
      </c>
      <c r="D78" s="155" t="s">
        <v>42</v>
      </c>
      <c r="E78" s="429">
        <v>782.75</v>
      </c>
      <c r="F78" s="606"/>
      <c r="G78" s="95">
        <f>E78*F78</f>
        <v>0</v>
      </c>
    </row>
    <row r="79" spans="2:7" s="2" customFormat="1" ht="12.9" x14ac:dyDescent="0.35">
      <c r="B79" s="143"/>
      <c r="C79" s="228"/>
      <c r="D79" s="229"/>
      <c r="E79" s="450"/>
      <c r="F79" s="230"/>
      <c r="G79" s="276"/>
    </row>
    <row r="80" spans="2:7" s="104" customFormat="1" ht="12.9" x14ac:dyDescent="0.35">
      <c r="B80" s="143"/>
      <c r="C80" s="228"/>
      <c r="D80" s="229"/>
      <c r="E80" s="450"/>
      <c r="F80" s="230"/>
      <c r="G80" s="276"/>
    </row>
    <row r="81" spans="2:7" s="104" customFormat="1" ht="25.75" x14ac:dyDescent="0.35">
      <c r="B81" s="984">
        <f>+B76+1</f>
        <v>113</v>
      </c>
      <c r="C81" s="91" t="s">
        <v>1176</v>
      </c>
      <c r="D81" s="155"/>
      <c r="E81" s="429"/>
      <c r="F81" s="158"/>
      <c r="G81" s="160"/>
    </row>
    <row r="82" spans="2:7" s="104" customFormat="1" ht="43.5" customHeight="1" x14ac:dyDescent="0.35">
      <c r="B82" s="182"/>
      <c r="C82" s="410" t="s">
        <v>1177</v>
      </c>
      <c r="D82" s="155"/>
      <c r="E82" s="429"/>
      <c r="F82" s="160"/>
      <c r="G82" s="160"/>
    </row>
    <row r="83" spans="2:7" s="104" customFormat="1" ht="12.9" x14ac:dyDescent="0.35">
      <c r="B83" s="143"/>
      <c r="C83" s="410" t="s">
        <v>80</v>
      </c>
      <c r="D83" s="155" t="s">
        <v>38</v>
      </c>
      <c r="E83" s="429">
        <v>143.61000000000001</v>
      </c>
      <c r="F83" s="606"/>
      <c r="G83" s="95">
        <f>E83*F83</f>
        <v>0</v>
      </c>
    </row>
    <row r="84" spans="2:7" s="256" customFormat="1" ht="12" customHeight="1" x14ac:dyDescent="0.35">
      <c r="B84" s="273"/>
      <c r="C84" s="274"/>
      <c r="D84" s="275"/>
      <c r="E84" s="451"/>
      <c r="F84" s="53"/>
      <c r="G84" s="383"/>
    </row>
    <row r="85" spans="2:7" s="157" customFormat="1" ht="12.9" x14ac:dyDescent="0.35">
      <c r="B85" s="175">
        <f>+B81+1</f>
        <v>114</v>
      </c>
      <c r="C85" s="220" t="s">
        <v>101</v>
      </c>
      <c r="D85" s="233"/>
      <c r="E85" s="235"/>
      <c r="F85" s="234"/>
      <c r="G85" s="385"/>
    </row>
    <row r="86" spans="2:7" s="157" customFormat="1" ht="39.75" customHeight="1" x14ac:dyDescent="0.35">
      <c r="B86" s="173"/>
      <c r="C86" s="221" t="s">
        <v>1178</v>
      </c>
      <c r="D86" s="233"/>
      <c r="E86" s="235"/>
      <c r="F86" s="234"/>
      <c r="G86" s="385"/>
    </row>
    <row r="87" spans="2:7" s="157" customFormat="1" ht="12.9" x14ac:dyDescent="0.35">
      <c r="B87" s="366"/>
      <c r="C87" s="330" t="s">
        <v>102</v>
      </c>
      <c r="D87" s="326" t="s">
        <v>43</v>
      </c>
      <c r="E87" s="331">
        <v>14361</v>
      </c>
      <c r="F87" s="332"/>
      <c r="G87" s="333">
        <f>E87*F87</f>
        <v>0</v>
      </c>
    </row>
    <row r="88" spans="2:7" s="9" customFormat="1" ht="12.9" x14ac:dyDescent="0.35">
      <c r="B88" s="181"/>
      <c r="C88" s="502"/>
      <c r="D88" s="155"/>
      <c r="E88" s="433"/>
      <c r="F88" s="174"/>
      <c r="G88" s="174"/>
    </row>
    <row r="89" spans="2:7" s="9" customFormat="1" ht="12.9" x14ac:dyDescent="0.35">
      <c r="B89" s="180">
        <f>+B85+1</f>
        <v>115</v>
      </c>
      <c r="C89" s="237" t="s">
        <v>1179</v>
      </c>
      <c r="D89" s="238"/>
      <c r="E89" s="429"/>
      <c r="F89" s="160"/>
      <c r="G89" s="174"/>
    </row>
    <row r="90" spans="2:7" s="90" customFormat="1" ht="71.25" customHeight="1" x14ac:dyDescent="0.35">
      <c r="B90" s="181"/>
      <c r="C90" s="410" t="s">
        <v>1180</v>
      </c>
      <c r="D90" s="238"/>
      <c r="E90" s="429"/>
      <c r="F90" s="160"/>
      <c r="G90" s="95"/>
    </row>
    <row r="91" spans="2:7" s="90" customFormat="1" ht="12.9" x14ac:dyDescent="0.35">
      <c r="B91" s="181"/>
      <c r="C91" s="330" t="s">
        <v>73</v>
      </c>
      <c r="D91" s="155" t="s">
        <v>42</v>
      </c>
      <c r="E91" s="433">
        <v>362.29</v>
      </c>
      <c r="F91" s="174"/>
      <c r="G91" s="95">
        <f>+E91*F91</f>
        <v>0</v>
      </c>
    </row>
    <row r="92" spans="2:7" s="90" customFormat="1" ht="12.9" x14ac:dyDescent="0.35">
      <c r="B92" s="357"/>
      <c r="C92" s="501"/>
      <c r="D92" s="155"/>
      <c r="E92" s="429"/>
      <c r="F92" s="226"/>
      <c r="G92" s="95"/>
    </row>
    <row r="93" spans="2:7" s="90" customFormat="1" ht="12.9" x14ac:dyDescent="0.35">
      <c r="B93" s="180">
        <f>+B89+1</f>
        <v>116</v>
      </c>
      <c r="C93" s="237" t="s">
        <v>1181</v>
      </c>
      <c r="D93" s="155"/>
      <c r="E93" s="429"/>
      <c r="F93" s="160"/>
      <c r="G93" s="95"/>
    </row>
    <row r="94" spans="2:7" s="90" customFormat="1" ht="12.9" x14ac:dyDescent="0.35">
      <c r="B94" s="181"/>
      <c r="C94" s="237" t="s">
        <v>1182</v>
      </c>
      <c r="D94" s="155"/>
      <c r="E94" s="429"/>
      <c r="F94" s="160"/>
      <c r="G94" s="95"/>
    </row>
    <row r="95" spans="2:7" s="90" customFormat="1" ht="12.9" x14ac:dyDescent="0.35">
      <c r="B95" s="181"/>
      <c r="C95" s="237" t="s">
        <v>1183</v>
      </c>
      <c r="D95" s="155"/>
      <c r="E95" s="429"/>
      <c r="F95" s="160"/>
      <c r="G95" s="95"/>
    </row>
    <row r="96" spans="2:7" s="90" customFormat="1" ht="12.9" x14ac:dyDescent="0.35">
      <c r="B96" s="181"/>
      <c r="C96" s="410" t="s">
        <v>1184</v>
      </c>
      <c r="D96" s="155"/>
      <c r="E96" s="429"/>
      <c r="F96" s="160"/>
      <c r="G96" s="95"/>
    </row>
    <row r="97" spans="2:7" s="90" customFormat="1" ht="12.9" x14ac:dyDescent="0.35">
      <c r="B97" s="96"/>
      <c r="C97" s="223" t="s">
        <v>1185</v>
      </c>
      <c r="D97" s="155" t="s">
        <v>42</v>
      </c>
      <c r="E97" s="429">
        <v>826.3</v>
      </c>
      <c r="F97" s="226"/>
      <c r="G97" s="95">
        <f>E97*F97</f>
        <v>0</v>
      </c>
    </row>
    <row r="98" spans="2:7" s="90" customFormat="1" ht="12.9" x14ac:dyDescent="0.35">
      <c r="B98" s="96"/>
      <c r="C98" s="262"/>
      <c r="D98" s="155"/>
      <c r="E98" s="429"/>
      <c r="F98" s="226"/>
      <c r="G98" s="95"/>
    </row>
    <row r="99" spans="2:7" s="90" customFormat="1" ht="12.9" x14ac:dyDescent="0.35">
      <c r="B99" s="984">
        <f>+B93+1</f>
        <v>117</v>
      </c>
      <c r="C99" s="267" t="s">
        <v>1186</v>
      </c>
      <c r="D99" s="155"/>
      <c r="E99" s="429"/>
      <c r="F99" s="160"/>
      <c r="G99" s="160"/>
    </row>
    <row r="100" spans="2:7" s="90" customFormat="1" ht="12.9" x14ac:dyDescent="0.35">
      <c r="B100" s="181"/>
      <c r="C100" s="416" t="s">
        <v>1187</v>
      </c>
      <c r="D100" s="238"/>
      <c r="E100" s="429"/>
      <c r="F100" s="160"/>
      <c r="G100" s="160"/>
    </row>
    <row r="101" spans="2:7" s="90" customFormat="1" ht="25.75" x14ac:dyDescent="0.35">
      <c r="B101" s="181"/>
      <c r="C101" s="416" t="s">
        <v>1188</v>
      </c>
      <c r="D101" s="238"/>
      <c r="E101" s="429"/>
      <c r="F101" s="160"/>
      <c r="G101" s="160"/>
    </row>
    <row r="102" spans="2:7" s="90" customFormat="1" ht="25.75" x14ac:dyDescent="0.35">
      <c r="B102" s="181"/>
      <c r="C102" s="416" t="s">
        <v>1189</v>
      </c>
      <c r="D102" s="238"/>
      <c r="E102" s="429"/>
      <c r="F102" s="160"/>
      <c r="G102" s="160"/>
    </row>
    <row r="103" spans="2:7" s="90" customFormat="1" ht="38.6" x14ac:dyDescent="0.35">
      <c r="B103" s="181"/>
      <c r="C103" s="416" t="s">
        <v>1190</v>
      </c>
      <c r="D103" s="238"/>
      <c r="E103" s="429"/>
      <c r="F103" s="160"/>
      <c r="G103" s="160"/>
    </row>
    <row r="104" spans="2:7" s="90" customFormat="1" ht="12.9" x14ac:dyDescent="0.35">
      <c r="B104" s="181"/>
      <c r="C104" s="223" t="s">
        <v>1185</v>
      </c>
      <c r="D104" s="155" t="s">
        <v>42</v>
      </c>
      <c r="E104" s="429">
        <v>782.75</v>
      </c>
      <c r="F104" s="226"/>
      <c r="G104" s="95">
        <f>E104*F104</f>
        <v>0</v>
      </c>
    </row>
    <row r="105" spans="2:7" s="104" customFormat="1" ht="12.9" x14ac:dyDescent="0.35">
      <c r="B105" s="183"/>
      <c r="C105" s="10"/>
      <c r="D105" s="184"/>
      <c r="E105" s="460"/>
      <c r="F105" s="102"/>
      <c r="G105" s="102"/>
    </row>
    <row r="106" spans="2:7" s="104" customFormat="1" ht="12.9" x14ac:dyDescent="0.35">
      <c r="B106" s="180">
        <f>+B99+1.3</f>
        <v>118.3</v>
      </c>
      <c r="C106" s="237" t="s">
        <v>1191</v>
      </c>
      <c r="D106" s="238"/>
      <c r="E106" s="429"/>
      <c r="F106" s="160"/>
      <c r="G106" s="174"/>
    </row>
    <row r="107" spans="2:7" s="104" customFormat="1" ht="186.75" customHeight="1" x14ac:dyDescent="0.35">
      <c r="B107" s="181"/>
      <c r="C107" s="557" t="s">
        <v>1192</v>
      </c>
      <c r="D107" s="238"/>
      <c r="E107" s="431"/>
      <c r="F107" s="369"/>
      <c r="G107" s="370"/>
    </row>
    <row r="108" spans="2:7" s="104" customFormat="1" ht="12.9" x14ac:dyDescent="0.35">
      <c r="B108" s="181"/>
      <c r="C108" s="985" t="s">
        <v>81</v>
      </c>
      <c r="D108" s="368" t="s">
        <v>35</v>
      </c>
      <c r="E108" s="503">
        <v>45.6</v>
      </c>
      <c r="F108" s="174"/>
      <c r="G108" s="370">
        <f>+E108*F108</f>
        <v>0</v>
      </c>
    </row>
    <row r="109" spans="2:7" s="104" customFormat="1" ht="12.9" x14ac:dyDescent="0.35">
      <c r="B109" s="181"/>
      <c r="C109" s="416"/>
      <c r="D109" s="238"/>
      <c r="E109" s="431"/>
      <c r="F109" s="369"/>
      <c r="G109" s="369"/>
    </row>
    <row r="110" spans="2:7" s="104" customFormat="1" ht="25.75" x14ac:dyDescent="0.35">
      <c r="B110" s="180">
        <f>+B106+1</f>
        <v>119.3</v>
      </c>
      <c r="C110" s="237" t="s">
        <v>1193</v>
      </c>
      <c r="D110" s="238"/>
      <c r="E110" s="431"/>
      <c r="F110" s="369"/>
      <c r="G110" s="369"/>
    </row>
    <row r="111" spans="2:7" s="104" customFormat="1" ht="72" customHeight="1" x14ac:dyDescent="0.35">
      <c r="B111" s="181"/>
      <c r="C111" s="371" t="s">
        <v>1194</v>
      </c>
      <c r="D111" s="238"/>
      <c r="E111" s="431"/>
      <c r="F111" s="369"/>
      <c r="G111" s="369"/>
    </row>
    <row r="112" spans="2:7" s="104" customFormat="1" ht="12.9" x14ac:dyDescent="0.35">
      <c r="B112" s="181"/>
      <c r="C112" s="223" t="s">
        <v>1195</v>
      </c>
      <c r="D112" s="368" t="s">
        <v>36</v>
      </c>
      <c r="E112" s="431">
        <v>2</v>
      </c>
      <c r="F112" s="377"/>
      <c r="G112" s="370">
        <f>E112*F112</f>
        <v>0</v>
      </c>
    </row>
    <row r="113" spans="2:7" s="104" customFormat="1" ht="13.3" thickBot="1" x14ac:dyDescent="0.4">
      <c r="B113" s="181"/>
      <c r="C113" s="272"/>
      <c r="D113" s="238"/>
      <c r="E113" s="431"/>
      <c r="F113" s="377"/>
      <c r="G113" s="370"/>
    </row>
    <row r="114" spans="2:7" s="104" customFormat="1" ht="13.3" thickBot="1" x14ac:dyDescent="0.4">
      <c r="B114" s="977">
        <v>100</v>
      </c>
      <c r="C114" s="978" t="s">
        <v>1196</v>
      </c>
      <c r="D114" s="979"/>
      <c r="E114" s="980"/>
      <c r="F114" s="981"/>
      <c r="G114" s="982">
        <f>SUM(G31:G113)</f>
        <v>0</v>
      </c>
    </row>
    <row r="115" spans="2:7" s="104" customFormat="1" ht="13.3" thickBot="1" x14ac:dyDescent="0.4">
      <c r="B115" s="181"/>
      <c r="C115" s="272"/>
      <c r="D115" s="238"/>
      <c r="E115" s="431"/>
      <c r="F115" s="377"/>
      <c r="G115" s="370"/>
    </row>
    <row r="116" spans="2:7" s="104" customFormat="1" ht="13.3" thickBot="1" x14ac:dyDescent="0.4">
      <c r="B116" s="977">
        <f>+B21+100</f>
        <v>200</v>
      </c>
      <c r="C116" s="978" t="s">
        <v>1197</v>
      </c>
      <c r="D116" s="979"/>
      <c r="E116" s="980"/>
      <c r="F116" s="981"/>
      <c r="G116" s="982"/>
    </row>
    <row r="117" spans="2:7" s="104" customFormat="1" ht="12.9" x14ac:dyDescent="0.35">
      <c r="B117" s="181"/>
      <c r="C117" s="416"/>
      <c r="D117" s="238"/>
      <c r="E117" s="431"/>
      <c r="F117" s="369"/>
      <c r="G117" s="369"/>
    </row>
    <row r="118" spans="2:7" s="104" customFormat="1" ht="12.9" x14ac:dyDescent="0.35">
      <c r="B118" s="180">
        <f>+B116+1</f>
        <v>201</v>
      </c>
      <c r="C118" s="237" t="s">
        <v>1197</v>
      </c>
      <c r="D118" s="238"/>
      <c r="E118" s="431"/>
      <c r="F118" s="369"/>
      <c r="G118" s="174"/>
    </row>
    <row r="119" spans="2:7" s="104" customFormat="1" ht="12.9" x14ac:dyDescent="0.35">
      <c r="B119" s="181"/>
      <c r="C119" s="371" t="s">
        <v>1198</v>
      </c>
      <c r="D119" s="238"/>
      <c r="E119" s="431"/>
      <c r="F119" s="369"/>
      <c r="G119" s="370"/>
    </row>
    <row r="120" spans="2:7" s="104" customFormat="1" ht="12.9" x14ac:dyDescent="0.35">
      <c r="B120" s="181"/>
      <c r="C120" s="985" t="s">
        <v>1199</v>
      </c>
    </row>
    <row r="121" spans="2:7" s="104" customFormat="1" ht="12.9" x14ac:dyDescent="0.35">
      <c r="B121" s="181"/>
      <c r="C121" s="986" t="s">
        <v>1200</v>
      </c>
    </row>
    <row r="122" spans="2:7" s="104" customFormat="1" ht="12.9" x14ac:dyDescent="0.35">
      <c r="B122" s="181"/>
      <c r="C122" s="987" t="s">
        <v>71</v>
      </c>
    </row>
    <row r="123" spans="2:7" s="104" customFormat="1" ht="25.5" customHeight="1" x14ac:dyDescent="0.35">
      <c r="B123" s="181"/>
      <c r="C123" s="987" t="s">
        <v>1201</v>
      </c>
    </row>
    <row r="124" spans="2:7" s="104" customFormat="1" ht="38.6" x14ac:dyDescent="0.35">
      <c r="B124" s="181"/>
      <c r="C124" s="987" t="s">
        <v>1202</v>
      </c>
    </row>
    <row r="125" spans="2:7" s="104" customFormat="1" ht="12.9" x14ac:dyDescent="0.35">
      <c r="B125" s="181"/>
      <c r="C125" s="986"/>
    </row>
    <row r="126" spans="2:7" s="104" customFormat="1" ht="96.75" customHeight="1" x14ac:dyDescent="0.35">
      <c r="B126" s="181"/>
      <c r="C126" s="986" t="s">
        <v>1203</v>
      </c>
      <c r="D126" s="368" t="s">
        <v>36</v>
      </c>
      <c r="E126" s="503">
        <v>9</v>
      </c>
      <c r="F126" s="174"/>
      <c r="G126" s="370">
        <f>+E126*F126</f>
        <v>0</v>
      </c>
    </row>
    <row r="127" spans="2:7" s="104" customFormat="1" ht="94.5" customHeight="1" x14ac:dyDescent="0.35">
      <c r="B127" s="181"/>
      <c r="C127" s="986" t="s">
        <v>1204</v>
      </c>
      <c r="D127" s="368" t="s">
        <v>36</v>
      </c>
      <c r="E127" s="503">
        <v>9</v>
      </c>
      <c r="F127" s="174"/>
      <c r="G127" s="370">
        <f>+E127*F127</f>
        <v>0</v>
      </c>
    </row>
    <row r="128" spans="2:7" s="104" customFormat="1" ht="80.25" customHeight="1" x14ac:dyDescent="0.35">
      <c r="B128" s="181"/>
      <c r="C128" s="986" t="s">
        <v>1205</v>
      </c>
      <c r="D128" s="368" t="s">
        <v>36</v>
      </c>
      <c r="E128" s="503">
        <v>2</v>
      </c>
      <c r="F128" s="174"/>
      <c r="G128" s="370">
        <f t="shared" ref="G128" si="0">+E128*F128</f>
        <v>0</v>
      </c>
    </row>
    <row r="129" spans="1:7" s="104" customFormat="1" ht="66.75" customHeight="1" x14ac:dyDescent="0.35">
      <c r="B129" s="181"/>
      <c r="C129" s="986" t="s">
        <v>1206</v>
      </c>
      <c r="D129" s="368" t="s">
        <v>36</v>
      </c>
      <c r="E129" s="503">
        <v>5</v>
      </c>
      <c r="F129" s="174"/>
      <c r="G129" s="370">
        <f>+E129*F129</f>
        <v>0</v>
      </c>
    </row>
    <row r="130" spans="1:7" s="104" customFormat="1" ht="12.9" x14ac:dyDescent="0.35">
      <c r="B130" s="181"/>
      <c r="C130" s="986"/>
      <c r="D130" s="368"/>
      <c r="E130" s="503"/>
      <c r="F130" s="174"/>
      <c r="G130" s="370"/>
    </row>
    <row r="131" spans="1:7" s="104" customFormat="1" ht="12.9" x14ac:dyDescent="0.35">
      <c r="B131" s="180">
        <f>+B118+1</f>
        <v>202</v>
      </c>
      <c r="C131" s="237" t="s">
        <v>1207</v>
      </c>
      <c r="D131" s="238"/>
      <c r="E131" s="431"/>
      <c r="F131" s="369"/>
      <c r="G131" s="174"/>
    </row>
    <row r="132" spans="1:7" s="104" customFormat="1" ht="12.9" x14ac:dyDescent="0.35">
      <c r="B132" s="181"/>
      <c r="C132" s="371" t="s">
        <v>1208</v>
      </c>
      <c r="D132" s="238"/>
      <c r="E132" s="431"/>
      <c r="F132" s="369"/>
      <c r="G132" s="370"/>
    </row>
    <row r="133" spans="1:7" s="104" customFormat="1" ht="12.9" x14ac:dyDescent="0.35">
      <c r="B133" s="181"/>
      <c r="C133" s="985" t="s">
        <v>1209</v>
      </c>
    </row>
    <row r="134" spans="1:7" s="104" customFormat="1" ht="43.5" customHeight="1" x14ac:dyDescent="0.35">
      <c r="B134" s="181"/>
      <c r="C134" s="986" t="s">
        <v>1210</v>
      </c>
    </row>
    <row r="135" spans="1:7" s="104" customFormat="1" ht="12.9" x14ac:dyDescent="0.35">
      <c r="B135" s="181"/>
      <c r="C135" s="986" t="s">
        <v>81</v>
      </c>
      <c r="D135" s="368" t="s">
        <v>35</v>
      </c>
      <c r="E135" s="503">
        <v>37</v>
      </c>
      <c r="F135" s="174"/>
      <c r="G135" s="370">
        <f>+E135*F135</f>
        <v>0</v>
      </c>
    </row>
    <row r="136" spans="1:7" s="104" customFormat="1" ht="12.9" x14ac:dyDescent="0.35">
      <c r="B136" s="181"/>
      <c r="C136" s="986"/>
      <c r="D136" s="238"/>
      <c r="E136" s="503"/>
      <c r="F136" s="174"/>
      <c r="G136" s="370"/>
    </row>
    <row r="137" spans="1:7" s="104" customFormat="1" ht="12.9" x14ac:dyDescent="0.35">
      <c r="B137" s="180">
        <f>+B131+1</f>
        <v>203</v>
      </c>
      <c r="C137" s="237" t="s">
        <v>1211</v>
      </c>
      <c r="D137" s="238"/>
      <c r="E137" s="431"/>
      <c r="F137" s="369"/>
      <c r="G137" s="174"/>
    </row>
    <row r="138" spans="1:7" s="104" customFormat="1" ht="25.75" x14ac:dyDescent="0.35">
      <c r="B138" s="181"/>
      <c r="C138" s="986" t="s">
        <v>1212</v>
      </c>
    </row>
    <row r="139" spans="1:7" s="104" customFormat="1" ht="12.9" x14ac:dyDescent="0.35">
      <c r="B139" s="181"/>
      <c r="C139" s="986" t="s">
        <v>81</v>
      </c>
      <c r="D139" s="368" t="s">
        <v>35</v>
      </c>
      <c r="E139" s="503">
        <v>44.7</v>
      </c>
      <c r="F139" s="174"/>
      <c r="G139" s="370">
        <f>+E139*F139</f>
        <v>0</v>
      </c>
    </row>
    <row r="140" spans="1:7" s="104" customFormat="1" ht="13.3" thickBot="1" x14ac:dyDescent="0.4">
      <c r="B140" s="181"/>
      <c r="C140" s="416"/>
      <c r="D140" s="238"/>
      <c r="E140" s="431"/>
      <c r="F140" s="369"/>
      <c r="G140" s="369"/>
    </row>
    <row r="141" spans="1:7" s="104" customFormat="1" ht="13.3" thickBot="1" x14ac:dyDescent="0.4">
      <c r="B141" s="977">
        <f>+B116</f>
        <v>200</v>
      </c>
      <c r="C141" s="978" t="s">
        <v>1213</v>
      </c>
      <c r="D141" s="979"/>
      <c r="E141" s="980"/>
      <c r="F141" s="981"/>
      <c r="G141" s="988">
        <f>SUM(G119:G140)</f>
        <v>0</v>
      </c>
    </row>
    <row r="142" spans="1:7" s="104" customFormat="1" ht="12.9" x14ac:dyDescent="0.35">
      <c r="B142" s="74"/>
      <c r="C142" s="98"/>
      <c r="D142" s="163"/>
      <c r="E142" s="437"/>
      <c r="F142" s="167"/>
      <c r="G142" s="989"/>
    </row>
    <row r="143" spans="1:7" s="104" customFormat="1" ht="13.3" thickBot="1" x14ac:dyDescent="0.4">
      <c r="B143" s="181"/>
      <c r="C143" s="416"/>
      <c r="D143" s="238"/>
      <c r="E143" s="431"/>
      <c r="F143" s="369"/>
      <c r="G143" s="369"/>
    </row>
    <row r="144" spans="1:7" s="25" customFormat="1" ht="13.3" thickBot="1" x14ac:dyDescent="0.4">
      <c r="A144" s="26"/>
      <c r="B144" s="990">
        <f>+B141+100</f>
        <v>300</v>
      </c>
      <c r="C144" s="991" t="s">
        <v>1214</v>
      </c>
      <c r="D144" s="992"/>
      <c r="E144" s="993"/>
      <c r="F144" s="994"/>
      <c r="G144" s="995"/>
    </row>
    <row r="145" spans="1:7" s="25" customFormat="1" ht="12.9" x14ac:dyDescent="0.35">
      <c r="A145" s="26"/>
      <c r="B145" s="413"/>
      <c r="C145" s="18"/>
      <c r="D145" s="208"/>
      <c r="E145" s="482"/>
      <c r="F145" s="19"/>
      <c r="G145" s="17"/>
    </row>
    <row r="146" spans="1:7" s="25" customFormat="1" ht="12.9" x14ac:dyDescent="0.35">
      <c r="A146" s="26"/>
      <c r="B146" s="180">
        <f>+B144+1</f>
        <v>301</v>
      </c>
      <c r="C146" s="237" t="s">
        <v>1215</v>
      </c>
      <c r="D146" s="238"/>
      <c r="E146" s="431"/>
      <c r="F146" s="369"/>
      <c r="G146" s="174"/>
    </row>
    <row r="147" spans="1:7" s="25" customFormat="1" ht="39" customHeight="1" x14ac:dyDescent="0.35">
      <c r="A147" s="26"/>
      <c r="B147" s="181"/>
      <c r="C147" s="986" t="s">
        <v>1216</v>
      </c>
      <c r="D147" s="104"/>
      <c r="E147" s="104"/>
      <c r="F147" s="104"/>
      <c r="G147" s="104"/>
    </row>
    <row r="148" spans="1:7" s="25" customFormat="1" ht="12.9" x14ac:dyDescent="0.35">
      <c r="A148" s="26"/>
      <c r="B148" s="181"/>
      <c r="C148" s="986" t="s">
        <v>96</v>
      </c>
      <c r="D148" s="368" t="s">
        <v>38</v>
      </c>
      <c r="E148" s="503">
        <v>275.55</v>
      </c>
      <c r="F148" s="174"/>
      <c r="G148" s="370">
        <f>+E148*F148</f>
        <v>0</v>
      </c>
    </row>
    <row r="149" spans="1:7" s="25" customFormat="1" ht="12.9" x14ac:dyDescent="0.35">
      <c r="A149" s="26"/>
      <c r="B149" s="413"/>
      <c r="C149" s="18"/>
      <c r="D149" s="208"/>
      <c r="E149" s="482"/>
      <c r="F149" s="19"/>
      <c r="G149" s="17"/>
    </row>
    <row r="150" spans="1:7" s="25" customFormat="1" ht="12.9" x14ac:dyDescent="0.35">
      <c r="A150" s="26"/>
      <c r="B150" s="180">
        <f>+B146+1</f>
        <v>302</v>
      </c>
      <c r="C150" s="237" t="s">
        <v>1217</v>
      </c>
      <c r="D150" s="238"/>
      <c r="E150" s="431"/>
      <c r="F150" s="369"/>
      <c r="G150" s="174"/>
    </row>
    <row r="151" spans="1:7" s="25" customFormat="1" ht="12.9" x14ac:dyDescent="0.35">
      <c r="A151" s="26"/>
      <c r="B151" s="181"/>
      <c r="C151" s="986" t="s">
        <v>1218</v>
      </c>
      <c r="D151" s="104"/>
      <c r="E151" s="104"/>
      <c r="F151" s="104"/>
      <c r="G151" s="104"/>
    </row>
    <row r="152" spans="1:7" s="25" customFormat="1" ht="12.9" x14ac:dyDescent="0.35">
      <c r="A152" s="26"/>
      <c r="B152" s="181"/>
      <c r="C152" s="986" t="s">
        <v>96</v>
      </c>
      <c r="D152" s="368" t="s">
        <v>38</v>
      </c>
      <c r="E152" s="503">
        <v>275.55</v>
      </c>
      <c r="F152" s="174"/>
      <c r="G152" s="370">
        <f>+E152*F152</f>
        <v>0</v>
      </c>
    </row>
    <row r="153" spans="1:7" s="25" customFormat="1" ht="12.9" x14ac:dyDescent="0.35">
      <c r="A153" s="26"/>
      <c r="B153" s="413"/>
      <c r="C153" s="18"/>
      <c r="D153" s="208"/>
      <c r="E153" s="482"/>
      <c r="F153" s="19"/>
      <c r="G153" s="370"/>
    </row>
    <row r="154" spans="1:7" s="25" customFormat="1" ht="12.9" x14ac:dyDescent="0.35">
      <c r="A154" s="26"/>
      <c r="B154" s="180">
        <f>+B150+1</f>
        <v>303</v>
      </c>
      <c r="C154" s="237" t="s">
        <v>1219</v>
      </c>
      <c r="D154" s="238"/>
      <c r="E154" s="431"/>
      <c r="F154" s="369"/>
      <c r="G154" s="370"/>
    </row>
    <row r="155" spans="1:7" s="25" customFormat="1" ht="12.9" x14ac:dyDescent="0.35">
      <c r="A155" s="26"/>
      <c r="B155" s="181"/>
      <c r="C155" s="986" t="s">
        <v>1220</v>
      </c>
      <c r="D155" s="104"/>
      <c r="E155" s="104"/>
      <c r="F155" s="104"/>
      <c r="G155" s="370"/>
    </row>
    <row r="156" spans="1:7" s="25" customFormat="1" ht="40.5" customHeight="1" x14ac:dyDescent="0.35">
      <c r="A156" s="26"/>
      <c r="B156" s="181"/>
      <c r="C156" s="986" t="s">
        <v>1221</v>
      </c>
      <c r="D156" s="104"/>
      <c r="E156" s="104"/>
      <c r="F156" s="104"/>
      <c r="G156" s="370"/>
    </row>
    <row r="157" spans="1:7" s="25" customFormat="1" ht="12.9" x14ac:dyDescent="0.35">
      <c r="A157" s="26"/>
      <c r="B157" s="181"/>
      <c r="C157" s="986" t="s">
        <v>73</v>
      </c>
      <c r="D157" s="368" t="s">
        <v>42</v>
      </c>
      <c r="E157" s="503">
        <v>1377.76</v>
      </c>
      <c r="F157" s="174"/>
      <c r="G157" s="370">
        <f t="shared" ref="G157" si="1">+E157*F157</f>
        <v>0</v>
      </c>
    </row>
    <row r="158" spans="1:7" s="25" customFormat="1" ht="12.9" x14ac:dyDescent="0.35">
      <c r="A158" s="26"/>
      <c r="B158" s="413"/>
      <c r="C158" s="18"/>
      <c r="D158" s="208"/>
      <c r="E158" s="482"/>
      <c r="F158" s="19"/>
      <c r="G158" s="17"/>
    </row>
    <row r="159" spans="1:7" s="25" customFormat="1" ht="12.9" x14ac:dyDescent="0.35">
      <c r="A159" s="26"/>
      <c r="B159" s="180">
        <f>+B154+1</f>
        <v>304</v>
      </c>
      <c r="C159" s="237" t="s">
        <v>1222</v>
      </c>
      <c r="D159" s="238"/>
      <c r="E159" s="431"/>
      <c r="F159" s="369"/>
      <c r="G159" s="174"/>
    </row>
    <row r="160" spans="1:7" s="25" customFormat="1" ht="12.9" x14ac:dyDescent="0.35">
      <c r="A160" s="26"/>
      <c r="B160" s="181"/>
      <c r="C160" s="986" t="s">
        <v>1223</v>
      </c>
      <c r="D160" s="104"/>
      <c r="E160" s="104"/>
      <c r="F160" s="104"/>
      <c r="G160" s="104"/>
    </row>
    <row r="161" spans="1:7" s="25" customFormat="1" ht="12.9" x14ac:dyDescent="0.4">
      <c r="A161" s="26"/>
      <c r="B161" s="181"/>
      <c r="C161" s="986" t="s">
        <v>1224</v>
      </c>
      <c r="D161" s="26"/>
      <c r="E161" s="26"/>
      <c r="F161" s="26"/>
      <c r="G161" s="26"/>
    </row>
    <row r="162" spans="1:7" s="25" customFormat="1" ht="12.9" x14ac:dyDescent="0.35">
      <c r="A162" s="26"/>
      <c r="B162" s="413"/>
      <c r="C162" s="18" t="s">
        <v>1225</v>
      </c>
      <c r="D162" s="368" t="s">
        <v>36</v>
      </c>
      <c r="E162" s="503">
        <v>10</v>
      </c>
      <c r="F162" s="174"/>
      <c r="G162" s="370">
        <f>+E162*F162</f>
        <v>0</v>
      </c>
    </row>
    <row r="163" spans="1:7" s="25" customFormat="1" ht="12.9" x14ac:dyDescent="0.35">
      <c r="A163" s="26"/>
      <c r="B163" s="413"/>
      <c r="C163" s="18" t="s">
        <v>1226</v>
      </c>
      <c r="D163" s="368" t="s">
        <v>36</v>
      </c>
      <c r="E163" s="503">
        <v>17</v>
      </c>
      <c r="F163" s="174"/>
      <c r="G163" s="370">
        <f t="shared" ref="G163:G164" si="2">+E163*F163</f>
        <v>0</v>
      </c>
    </row>
    <row r="164" spans="1:7" s="25" customFormat="1" ht="38.6" x14ac:dyDescent="0.35">
      <c r="A164" s="26"/>
      <c r="B164" s="413"/>
      <c r="C164" s="18" t="s">
        <v>1227</v>
      </c>
      <c r="D164" s="368" t="s">
        <v>36</v>
      </c>
      <c r="E164" s="503">
        <v>3</v>
      </c>
      <c r="F164" s="174"/>
      <c r="G164" s="370">
        <f t="shared" si="2"/>
        <v>0</v>
      </c>
    </row>
    <row r="165" spans="1:7" s="25" customFormat="1" ht="13.3" thickBot="1" x14ac:dyDescent="0.4">
      <c r="A165" s="26"/>
      <c r="B165" s="413"/>
      <c r="C165" s="18"/>
      <c r="D165" s="208"/>
      <c r="E165" s="482"/>
      <c r="F165" s="19"/>
      <c r="G165" s="17"/>
    </row>
    <row r="166" spans="1:7" s="25" customFormat="1" ht="13.3" thickBot="1" x14ac:dyDescent="0.4">
      <c r="A166" s="26"/>
      <c r="B166" s="996">
        <f>+B144</f>
        <v>300</v>
      </c>
      <c r="C166" s="991" t="s">
        <v>1214</v>
      </c>
      <c r="D166" s="992"/>
      <c r="E166" s="993"/>
      <c r="F166" s="994"/>
      <c r="G166" s="995">
        <f>SUM(G146:G165)</f>
        <v>0</v>
      </c>
    </row>
    <row r="167" spans="1:7" s="26" customFormat="1" ht="12.9" x14ac:dyDescent="0.35">
      <c r="B167" s="413"/>
      <c r="C167" s="18"/>
      <c r="D167" s="208"/>
      <c r="E167" s="482"/>
      <c r="F167" s="19"/>
      <c r="G167" s="17"/>
    </row>
    <row r="168" spans="1:7" s="26" customFormat="1" ht="13.3" thickBot="1" x14ac:dyDescent="0.4">
      <c r="B168" s="413"/>
      <c r="C168" s="18"/>
      <c r="D168" s="208"/>
      <c r="E168" s="482"/>
      <c r="F168" s="19"/>
      <c r="G168" s="17"/>
    </row>
    <row r="169" spans="1:7" s="26" customFormat="1" ht="13.3" thickBot="1" x14ac:dyDescent="0.4">
      <c r="B169" s="996">
        <f>+B144+100</f>
        <v>400</v>
      </c>
      <c r="C169" s="991" t="s">
        <v>1228</v>
      </c>
      <c r="D169" s="992"/>
      <c r="E169" s="993"/>
      <c r="F169" s="994"/>
      <c r="G169" s="995"/>
    </row>
    <row r="170" spans="1:7" s="26" customFormat="1" ht="12.9" x14ac:dyDescent="0.35">
      <c r="B170" s="413"/>
      <c r="C170" s="18"/>
      <c r="D170" s="208"/>
      <c r="E170" s="482"/>
      <c r="F170" s="19"/>
      <c r="G170" s="17"/>
    </row>
    <row r="171" spans="1:7" s="26" customFormat="1" ht="84" customHeight="1" x14ac:dyDescent="0.35">
      <c r="B171" s="413"/>
      <c r="C171" s="18" t="s">
        <v>1229</v>
      </c>
      <c r="D171" s="208"/>
      <c r="E171" s="482"/>
      <c r="F171" s="19"/>
      <c r="G171" s="17"/>
    </row>
    <row r="172" spans="1:7" s="26" customFormat="1" ht="12.9" x14ac:dyDescent="0.35">
      <c r="B172" s="413"/>
      <c r="C172" s="18"/>
      <c r="D172" s="208"/>
      <c r="E172" s="482"/>
      <c r="F172" s="19"/>
      <c r="G172" s="17"/>
    </row>
    <row r="173" spans="1:7" s="26" customFormat="1" ht="12.9" x14ac:dyDescent="0.35">
      <c r="B173" s="180">
        <f>+B169+1</f>
        <v>401</v>
      </c>
      <c r="C173" s="997" t="s">
        <v>1230</v>
      </c>
      <c r="D173" s="238"/>
      <c r="E173" s="431"/>
      <c r="F173" s="369"/>
      <c r="G173" s="174"/>
    </row>
    <row r="174" spans="1:7" s="26" customFormat="1" ht="35.25" customHeight="1" x14ac:dyDescent="0.35">
      <c r="B174" s="181"/>
      <c r="C174" s="986" t="s">
        <v>1231</v>
      </c>
      <c r="D174" s="104"/>
      <c r="E174" s="104"/>
      <c r="F174" s="104"/>
      <c r="G174" s="104"/>
    </row>
    <row r="175" spans="1:7" s="26" customFormat="1" ht="12.9" x14ac:dyDescent="0.35">
      <c r="B175" s="181"/>
      <c r="C175" s="986" t="s">
        <v>79</v>
      </c>
      <c r="D175" s="368" t="s">
        <v>36</v>
      </c>
      <c r="E175" s="503">
        <v>1</v>
      </c>
      <c r="F175" s="174"/>
      <c r="G175" s="370">
        <f>+E175*F175</f>
        <v>0</v>
      </c>
    </row>
    <row r="176" spans="1:7" s="26" customFormat="1" ht="12.9" x14ac:dyDescent="0.35">
      <c r="B176" s="413"/>
      <c r="C176" s="18"/>
      <c r="D176" s="208"/>
      <c r="E176" s="482"/>
      <c r="F176" s="19"/>
      <c r="G176" s="17"/>
    </row>
    <row r="177" spans="1:7" s="26" customFormat="1" ht="32.25" customHeight="1" x14ac:dyDescent="0.35">
      <c r="B177" s="180">
        <f>+B173+1</f>
        <v>402</v>
      </c>
      <c r="C177" s="237" t="s">
        <v>1232</v>
      </c>
      <c r="D177" s="238"/>
      <c r="E177" s="431"/>
      <c r="F177" s="369"/>
      <c r="G177" s="174"/>
    </row>
    <row r="178" spans="1:7" s="26" customFormat="1" ht="128.25" customHeight="1" x14ac:dyDescent="0.35">
      <c r="B178" s="181"/>
      <c r="C178" s="986" t="s">
        <v>1233</v>
      </c>
      <c r="D178" s="104"/>
      <c r="E178" s="104"/>
      <c r="F178" s="104"/>
      <c r="G178" s="104"/>
    </row>
    <row r="179" spans="1:7" s="26" customFormat="1" ht="12.9" x14ac:dyDescent="0.35">
      <c r="B179" s="181"/>
      <c r="C179" s="986" t="s">
        <v>79</v>
      </c>
      <c r="D179" s="104"/>
      <c r="E179" s="104"/>
      <c r="F179" s="104"/>
      <c r="G179" s="104"/>
    </row>
    <row r="180" spans="1:7" s="26" customFormat="1" ht="12.9" x14ac:dyDescent="0.35">
      <c r="B180" s="181"/>
      <c r="C180" s="26" t="s">
        <v>1234</v>
      </c>
      <c r="D180" s="368" t="s">
        <v>36</v>
      </c>
      <c r="E180" s="503">
        <v>1</v>
      </c>
      <c r="F180" s="174"/>
      <c r="G180" s="370">
        <f>+E180*F180</f>
        <v>0</v>
      </c>
    </row>
    <row r="181" spans="1:7" s="26" customFormat="1" ht="12.9" x14ac:dyDescent="0.35">
      <c r="B181" s="413"/>
      <c r="C181" s="18"/>
      <c r="D181" s="208"/>
      <c r="E181" s="482"/>
      <c r="F181" s="19"/>
      <c r="G181" s="17"/>
    </row>
    <row r="182" spans="1:7" s="26" customFormat="1" ht="13.3" thickBot="1" x14ac:dyDescent="0.4">
      <c r="B182" s="413"/>
      <c r="C182" s="18"/>
      <c r="D182" s="208"/>
      <c r="E182" s="482"/>
      <c r="F182" s="19"/>
      <c r="G182" s="17"/>
    </row>
    <row r="183" spans="1:7" s="26" customFormat="1" ht="13.3" thickBot="1" x14ac:dyDescent="0.4">
      <c r="B183" s="996">
        <f>+B169</f>
        <v>400</v>
      </c>
      <c r="C183" s="991" t="s">
        <v>1228</v>
      </c>
      <c r="D183" s="992"/>
      <c r="E183" s="993"/>
      <c r="F183" s="994"/>
      <c r="G183" s="995">
        <f>SUM(G173:G182)</f>
        <v>0</v>
      </c>
    </row>
    <row r="184" spans="1:7" s="26" customFormat="1" ht="12.9" x14ac:dyDescent="0.35">
      <c r="B184" s="413"/>
      <c r="C184" s="18"/>
      <c r="D184" s="208"/>
      <c r="E184" s="482"/>
      <c r="F184" s="19"/>
      <c r="G184" s="17"/>
    </row>
    <row r="185" spans="1:7" s="26" customFormat="1" ht="12.9" x14ac:dyDescent="0.35">
      <c r="B185" s="413"/>
      <c r="C185" s="18"/>
      <c r="D185" s="208"/>
      <c r="E185" s="482"/>
      <c r="F185" s="19"/>
      <c r="G185" s="17"/>
    </row>
    <row r="186" spans="1:7" s="25" customFormat="1" ht="12.9" x14ac:dyDescent="0.35">
      <c r="A186" s="26"/>
      <c r="B186" s="111"/>
      <c r="C186" s="18"/>
      <c r="D186" s="208"/>
      <c r="E186" s="482"/>
      <c r="F186" s="19"/>
      <c r="G186" s="17"/>
    </row>
    <row r="187" spans="1:7" s="25" customFormat="1" ht="13.3" thickBot="1" x14ac:dyDescent="0.4">
      <c r="A187" s="26"/>
      <c r="B187" s="111"/>
      <c r="C187" s="18"/>
      <c r="D187" s="208"/>
      <c r="E187" s="482"/>
      <c r="F187" s="19"/>
      <c r="G187" s="17"/>
    </row>
    <row r="188" spans="1:7" s="25" customFormat="1" ht="15.9" thickBot="1" x14ac:dyDescent="0.4">
      <c r="A188" s="26"/>
      <c r="B188" s="998"/>
      <c r="C188" s="999" t="s">
        <v>51</v>
      </c>
      <c r="D188" s="1000"/>
      <c r="E188" s="1001"/>
      <c r="F188" s="1002"/>
      <c r="G188" s="1003"/>
    </row>
    <row r="189" spans="1:7" s="25" customFormat="1" ht="12.9" x14ac:dyDescent="0.35">
      <c r="A189" s="26"/>
      <c r="B189" s="208"/>
      <c r="C189" s="110"/>
      <c r="D189" s="107"/>
      <c r="E189" s="482"/>
      <c r="F189" s="19"/>
      <c r="G189" s="125"/>
    </row>
    <row r="190" spans="1:7" s="26" customFormat="1" ht="13.3" thickBot="1" x14ac:dyDescent="0.4">
      <c r="B190" s="1004"/>
      <c r="C190" s="1005" t="s">
        <v>52</v>
      </c>
      <c r="D190" s="1006"/>
      <c r="E190" s="1007"/>
      <c r="F190" s="1008"/>
      <c r="G190" s="400" t="s">
        <v>53</v>
      </c>
    </row>
    <row r="191" spans="1:7" s="26" customFormat="1" ht="13.3" thickTop="1" x14ac:dyDescent="0.35">
      <c r="B191" s="74">
        <f>+B21</f>
        <v>100</v>
      </c>
      <c r="C191" s="110" t="str">
        <f>C21</f>
        <v>PARTERNO UREĐENJE</v>
      </c>
      <c r="D191" s="27"/>
      <c r="E191" s="485"/>
      <c r="F191" s="29"/>
      <c r="G191" s="17">
        <f>+G114</f>
        <v>0</v>
      </c>
    </row>
    <row r="192" spans="1:7" s="24" customFormat="1" ht="15.45" x14ac:dyDescent="0.35">
      <c r="B192" s="74">
        <f>+B116</f>
        <v>200</v>
      </c>
      <c r="C192" s="110" t="str">
        <f>+C141</f>
        <v>UKUPNO URBANI MOBILIJAR I OPREMA</v>
      </c>
      <c r="D192" s="27"/>
      <c r="E192" s="485"/>
      <c r="F192" s="29"/>
      <c r="G192" s="17">
        <f>+G141</f>
        <v>0</v>
      </c>
    </row>
    <row r="193" spans="1:1004" s="33" customFormat="1" ht="12.9" x14ac:dyDescent="0.35">
      <c r="A193" s="2"/>
      <c r="B193" s="74">
        <f>+B166</f>
        <v>300</v>
      </c>
      <c r="C193" s="110" t="s">
        <v>1235</v>
      </c>
      <c r="D193" s="27"/>
      <c r="E193" s="485"/>
      <c r="F193" s="29"/>
      <c r="G193" s="17">
        <f>+G166</f>
        <v>0</v>
      </c>
    </row>
    <row r="194" spans="1:1004" s="33" customFormat="1" ht="12.9" x14ac:dyDescent="0.35">
      <c r="A194" s="2"/>
      <c r="B194" s="74">
        <f>+B183</f>
        <v>400</v>
      </c>
      <c r="C194" s="110" t="str">
        <f>+C183</f>
        <v>VERTIKALNA SAOBRAĆAJNA SIGNALIZACIJA</v>
      </c>
      <c r="D194" s="27"/>
      <c r="E194" s="485"/>
      <c r="F194" s="29"/>
      <c r="G194" s="17">
        <f>+G183</f>
        <v>0</v>
      </c>
    </row>
    <row r="195" spans="1:1004" s="33" customFormat="1" ht="13.3" thickBot="1" x14ac:dyDescent="0.4">
      <c r="A195" s="2"/>
      <c r="B195" s="76"/>
      <c r="C195" s="28"/>
      <c r="D195" s="27"/>
      <c r="E195" s="485"/>
      <c r="F195" s="29"/>
      <c r="G195" s="17"/>
    </row>
    <row r="196" spans="1:1004" s="33" customFormat="1" ht="15.9" thickBot="1" x14ac:dyDescent="0.45">
      <c r="A196" s="2"/>
      <c r="B196" s="1009"/>
      <c r="C196" s="1233" t="s">
        <v>54</v>
      </c>
      <c r="D196" s="1233"/>
      <c r="E196" s="1233"/>
      <c r="F196" s="1233"/>
      <c r="G196" s="1011">
        <f>SUM(G191:G195)</f>
        <v>0</v>
      </c>
    </row>
    <row r="197" spans="1:1004" x14ac:dyDescent="0.4">
      <c r="B197" s="214"/>
      <c r="C197" s="126"/>
      <c r="D197" s="126"/>
      <c r="E197" s="487"/>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6"/>
      <c r="AY197" s="126"/>
      <c r="AZ197" s="126"/>
      <c r="BA197" s="126"/>
      <c r="BB197" s="126"/>
      <c r="BC197" s="126"/>
      <c r="BD197" s="126"/>
      <c r="BE197" s="126"/>
      <c r="BF197" s="126"/>
      <c r="BG197" s="126"/>
      <c r="BH197" s="126"/>
      <c r="BI197" s="126"/>
      <c r="BJ197" s="126"/>
      <c r="BK197" s="126"/>
      <c r="BL197" s="126"/>
      <c r="BM197" s="126"/>
      <c r="BN197" s="126"/>
      <c r="BO197" s="126"/>
      <c r="BP197" s="126"/>
      <c r="BQ197" s="126"/>
      <c r="BR197" s="126"/>
      <c r="BS197" s="126"/>
      <c r="BT197" s="126"/>
      <c r="BU197" s="126"/>
      <c r="BV197" s="126"/>
      <c r="BW197" s="126"/>
      <c r="BX197" s="126"/>
      <c r="BY197" s="126"/>
      <c r="BZ197" s="126"/>
      <c r="CA197" s="126"/>
      <c r="CB197" s="126"/>
      <c r="CC197" s="126"/>
      <c r="CD197" s="126"/>
      <c r="CE197" s="126"/>
      <c r="CF197" s="126"/>
      <c r="CG197" s="126"/>
      <c r="CH197" s="126"/>
      <c r="CI197" s="126"/>
      <c r="CJ197" s="126"/>
      <c r="CK197" s="126"/>
      <c r="CL197" s="126"/>
      <c r="CM197" s="126"/>
      <c r="CN197" s="126"/>
      <c r="CO197" s="126"/>
      <c r="CP197" s="126"/>
      <c r="CQ197" s="126"/>
      <c r="CR197" s="126"/>
      <c r="CS197" s="126"/>
      <c r="CT197" s="126"/>
      <c r="CU197" s="126"/>
      <c r="CV197" s="126"/>
      <c r="CW197" s="126"/>
      <c r="CX197" s="126"/>
      <c r="CY197" s="126"/>
      <c r="CZ197" s="126"/>
      <c r="DA197" s="126"/>
      <c r="DB197" s="126"/>
      <c r="DC197" s="126"/>
      <c r="DD197" s="126"/>
      <c r="DE197" s="126"/>
      <c r="DF197" s="126"/>
      <c r="DG197" s="126"/>
      <c r="DH197" s="126"/>
      <c r="DI197" s="126"/>
      <c r="DJ197" s="126"/>
      <c r="DK197" s="126"/>
      <c r="DL197" s="126"/>
      <c r="DM197" s="126"/>
      <c r="DN197" s="126"/>
      <c r="DO197" s="126"/>
      <c r="DP197" s="126"/>
      <c r="DQ197" s="126"/>
      <c r="DR197" s="126"/>
      <c r="DS197" s="126"/>
      <c r="DT197" s="126"/>
      <c r="DU197" s="126"/>
      <c r="DV197" s="126"/>
      <c r="DW197" s="126"/>
      <c r="DX197" s="126"/>
      <c r="DY197" s="126"/>
      <c r="DZ197" s="126"/>
      <c r="EA197" s="126"/>
      <c r="EB197" s="126"/>
      <c r="EC197" s="126"/>
      <c r="ED197" s="126"/>
      <c r="EE197" s="126"/>
      <c r="EF197" s="126"/>
      <c r="EG197" s="126"/>
      <c r="EH197" s="126"/>
      <c r="EI197" s="126"/>
      <c r="EJ197" s="126"/>
      <c r="EK197" s="126"/>
      <c r="EL197" s="126"/>
      <c r="EM197" s="126"/>
      <c r="EN197" s="126"/>
      <c r="EO197" s="126"/>
      <c r="EP197" s="126"/>
      <c r="EQ197" s="126"/>
      <c r="ER197" s="126"/>
      <c r="ES197" s="126"/>
      <c r="ET197" s="126"/>
      <c r="EU197" s="126"/>
      <c r="EV197" s="126"/>
      <c r="EW197" s="126"/>
      <c r="EX197" s="126"/>
      <c r="EY197" s="126"/>
      <c r="EZ197" s="126"/>
      <c r="FA197" s="126"/>
      <c r="FB197" s="126"/>
      <c r="FC197" s="126"/>
      <c r="FD197" s="126"/>
      <c r="FE197" s="126"/>
      <c r="FF197" s="126"/>
      <c r="FG197" s="126"/>
      <c r="FH197" s="126"/>
      <c r="FI197" s="126"/>
      <c r="FJ197" s="126"/>
      <c r="FK197" s="126"/>
      <c r="FL197" s="126"/>
      <c r="FM197" s="126"/>
      <c r="FN197" s="126"/>
      <c r="FO197" s="126"/>
      <c r="FP197" s="126"/>
      <c r="FQ197" s="126"/>
      <c r="FR197" s="126"/>
      <c r="FS197" s="126"/>
      <c r="FT197" s="126"/>
      <c r="FU197" s="126"/>
      <c r="FV197" s="126"/>
      <c r="FW197" s="126"/>
      <c r="FX197" s="126"/>
      <c r="FY197" s="126"/>
      <c r="FZ197" s="126"/>
      <c r="GA197" s="126"/>
      <c r="GB197" s="126"/>
      <c r="GC197" s="126"/>
      <c r="GD197" s="126"/>
      <c r="GE197" s="126"/>
      <c r="GF197" s="126"/>
      <c r="GG197" s="126"/>
      <c r="GH197" s="126"/>
      <c r="GI197" s="126"/>
      <c r="GJ197" s="126"/>
      <c r="GK197" s="126"/>
      <c r="GL197" s="126"/>
      <c r="GM197" s="126"/>
      <c r="GN197" s="126"/>
      <c r="GO197" s="126"/>
      <c r="GP197" s="126"/>
      <c r="GQ197" s="126"/>
      <c r="GR197" s="126"/>
      <c r="GS197" s="126"/>
      <c r="GT197" s="126"/>
      <c r="GU197" s="126"/>
      <c r="GV197" s="126"/>
      <c r="GW197" s="126"/>
      <c r="GX197" s="126"/>
      <c r="GY197" s="126"/>
      <c r="GZ197" s="126"/>
      <c r="HA197" s="126"/>
      <c r="HB197" s="126"/>
      <c r="HC197" s="126"/>
      <c r="HD197" s="126"/>
      <c r="HE197" s="126"/>
      <c r="HF197" s="126"/>
      <c r="HG197" s="126"/>
      <c r="HH197" s="126"/>
      <c r="HI197" s="126"/>
      <c r="HJ197" s="126"/>
      <c r="HK197" s="126"/>
      <c r="HL197" s="126"/>
      <c r="HM197" s="126"/>
      <c r="HN197" s="126"/>
      <c r="HO197" s="126"/>
      <c r="HP197" s="126"/>
      <c r="HQ197" s="126"/>
      <c r="HR197" s="126"/>
      <c r="HS197" s="126"/>
      <c r="HT197" s="126"/>
      <c r="HU197" s="126"/>
      <c r="HV197" s="126"/>
      <c r="HW197" s="126"/>
      <c r="HX197" s="126"/>
      <c r="HY197" s="126"/>
      <c r="HZ197" s="126"/>
      <c r="IA197" s="126"/>
      <c r="IB197" s="126"/>
      <c r="IC197" s="126"/>
      <c r="ID197" s="126"/>
      <c r="IE197" s="126"/>
      <c r="IF197" s="126"/>
      <c r="IG197" s="126"/>
      <c r="IH197" s="126"/>
      <c r="II197" s="126"/>
      <c r="IJ197" s="126"/>
      <c r="IK197" s="126"/>
      <c r="IL197" s="126"/>
      <c r="IM197" s="126"/>
      <c r="IN197" s="126"/>
      <c r="IO197" s="126"/>
      <c r="IP197" s="126"/>
      <c r="IQ197" s="126"/>
      <c r="IR197" s="126"/>
      <c r="IS197" s="126"/>
      <c r="IT197" s="126"/>
      <c r="IU197" s="126"/>
      <c r="IV197" s="126"/>
      <c r="IW197" s="126"/>
      <c r="IX197" s="126"/>
      <c r="IY197" s="126"/>
      <c r="IZ197" s="126"/>
      <c r="JA197" s="126"/>
      <c r="JB197" s="126"/>
      <c r="JC197" s="126"/>
      <c r="JD197" s="126"/>
      <c r="JE197" s="126"/>
      <c r="JF197" s="126"/>
      <c r="JG197" s="126"/>
      <c r="JH197" s="126"/>
      <c r="JI197" s="126"/>
      <c r="JJ197" s="126"/>
      <c r="JK197" s="126"/>
      <c r="JL197" s="126"/>
      <c r="JM197" s="126"/>
      <c r="JN197" s="126"/>
      <c r="JO197" s="126"/>
      <c r="JP197" s="126"/>
      <c r="JQ197" s="126"/>
      <c r="JR197" s="126"/>
      <c r="JS197" s="126"/>
      <c r="JT197" s="126"/>
      <c r="JU197" s="126"/>
      <c r="JV197" s="126"/>
      <c r="JW197" s="126"/>
      <c r="JX197" s="126"/>
      <c r="JY197" s="126"/>
      <c r="JZ197" s="126"/>
      <c r="KA197" s="126"/>
      <c r="KB197" s="126"/>
      <c r="KC197" s="126"/>
      <c r="KD197" s="126"/>
      <c r="KE197" s="126"/>
      <c r="KF197" s="126"/>
      <c r="KG197" s="126"/>
      <c r="KH197" s="126"/>
      <c r="KI197" s="126"/>
      <c r="KJ197" s="126"/>
      <c r="KK197" s="126"/>
      <c r="KL197" s="126"/>
      <c r="KM197" s="126"/>
      <c r="KN197" s="126"/>
      <c r="KO197" s="126"/>
      <c r="KP197" s="126"/>
      <c r="KQ197" s="126"/>
      <c r="KR197" s="126"/>
      <c r="KS197" s="126"/>
      <c r="KT197" s="126"/>
      <c r="KU197" s="126"/>
      <c r="KV197" s="126"/>
      <c r="KW197" s="126"/>
      <c r="KX197" s="126"/>
      <c r="KY197" s="126"/>
      <c r="KZ197" s="126"/>
      <c r="LA197" s="126"/>
      <c r="LB197" s="126"/>
      <c r="LC197" s="126"/>
      <c r="LD197" s="126"/>
      <c r="LE197" s="126"/>
      <c r="LF197" s="126"/>
      <c r="LG197" s="126"/>
      <c r="LH197" s="126"/>
      <c r="LI197" s="126"/>
      <c r="LJ197" s="126"/>
      <c r="LK197" s="126"/>
      <c r="LL197" s="126"/>
      <c r="LM197" s="126"/>
      <c r="LN197" s="126"/>
      <c r="LO197" s="126"/>
      <c r="LP197" s="126"/>
      <c r="LQ197" s="126"/>
      <c r="LR197" s="126"/>
      <c r="LS197" s="126"/>
      <c r="LT197" s="126"/>
      <c r="LU197" s="126"/>
      <c r="LV197" s="126"/>
      <c r="LW197" s="126"/>
      <c r="LX197" s="126"/>
      <c r="LY197" s="126"/>
      <c r="LZ197" s="126"/>
      <c r="MA197" s="126"/>
      <c r="MB197" s="126"/>
      <c r="MC197" s="126"/>
      <c r="MD197" s="126"/>
      <c r="ME197" s="126"/>
      <c r="MF197" s="126"/>
      <c r="MG197" s="126"/>
      <c r="MH197" s="126"/>
      <c r="MI197" s="126"/>
      <c r="MJ197" s="126"/>
      <c r="MK197" s="126"/>
      <c r="ML197" s="126"/>
      <c r="MM197" s="126"/>
      <c r="MN197" s="126"/>
      <c r="MO197" s="126"/>
      <c r="MP197" s="126"/>
      <c r="MQ197" s="126"/>
      <c r="MR197" s="126"/>
      <c r="MS197" s="126"/>
      <c r="MT197" s="126"/>
      <c r="MU197" s="126"/>
      <c r="MV197" s="126"/>
      <c r="MW197" s="126"/>
      <c r="MX197" s="126"/>
      <c r="MY197" s="126"/>
      <c r="MZ197" s="126"/>
      <c r="NA197" s="126"/>
      <c r="NB197" s="126"/>
      <c r="NC197" s="126"/>
      <c r="ND197" s="126"/>
      <c r="NE197" s="126"/>
      <c r="NF197" s="126"/>
      <c r="NG197" s="126"/>
      <c r="NH197" s="126"/>
      <c r="NI197" s="126"/>
      <c r="NJ197" s="126"/>
      <c r="NK197" s="126"/>
      <c r="NL197" s="126"/>
      <c r="NM197" s="126"/>
      <c r="NN197" s="126"/>
      <c r="NO197" s="126"/>
      <c r="NP197" s="126"/>
      <c r="NQ197" s="126"/>
      <c r="NR197" s="126"/>
      <c r="NS197" s="126"/>
      <c r="NT197" s="126"/>
      <c r="NU197" s="126"/>
      <c r="NV197" s="126"/>
      <c r="NW197" s="126"/>
      <c r="NX197" s="126"/>
      <c r="NY197" s="126"/>
      <c r="NZ197" s="126"/>
      <c r="OA197" s="126"/>
      <c r="OB197" s="126"/>
      <c r="OC197" s="126"/>
      <c r="OD197" s="126"/>
      <c r="OE197" s="126"/>
      <c r="OF197" s="126"/>
      <c r="OG197" s="126"/>
      <c r="OH197" s="126"/>
      <c r="OI197" s="126"/>
      <c r="OJ197" s="126"/>
      <c r="OK197" s="126"/>
      <c r="OL197" s="126"/>
      <c r="OM197" s="126"/>
      <c r="ON197" s="126"/>
      <c r="OO197" s="126"/>
      <c r="OP197" s="126"/>
      <c r="OQ197" s="126"/>
      <c r="OR197" s="126"/>
      <c r="OS197" s="126"/>
      <c r="OT197" s="126"/>
      <c r="OU197" s="126"/>
      <c r="OV197" s="126"/>
      <c r="OW197" s="126"/>
      <c r="OX197" s="126"/>
      <c r="OY197" s="126"/>
      <c r="OZ197" s="126"/>
      <c r="PA197" s="126"/>
      <c r="PB197" s="126"/>
      <c r="PC197" s="126"/>
      <c r="PD197" s="126"/>
      <c r="PE197" s="126"/>
      <c r="PF197" s="126"/>
      <c r="PG197" s="126"/>
      <c r="PH197" s="126"/>
      <c r="PI197" s="126"/>
      <c r="PJ197" s="126"/>
      <c r="PK197" s="126"/>
      <c r="PL197" s="126"/>
      <c r="PM197" s="126"/>
      <c r="PN197" s="126"/>
      <c r="PO197" s="126"/>
      <c r="PP197" s="126"/>
      <c r="PQ197" s="126"/>
      <c r="PR197" s="126"/>
      <c r="PS197" s="126"/>
      <c r="PT197" s="126"/>
      <c r="PU197" s="126"/>
      <c r="PV197" s="126"/>
      <c r="PW197" s="126"/>
      <c r="PX197" s="126"/>
      <c r="PY197" s="126"/>
      <c r="PZ197" s="126"/>
      <c r="QA197" s="126"/>
      <c r="QB197" s="126"/>
      <c r="QC197" s="126"/>
      <c r="QD197" s="126"/>
      <c r="QE197" s="126"/>
      <c r="QF197" s="126"/>
      <c r="QG197" s="126"/>
      <c r="QH197" s="126"/>
      <c r="QI197" s="126"/>
      <c r="QJ197" s="126"/>
      <c r="QK197" s="126"/>
      <c r="QL197" s="126"/>
      <c r="QM197" s="126"/>
      <c r="QN197" s="126"/>
      <c r="QO197" s="126"/>
      <c r="QP197" s="126"/>
      <c r="QQ197" s="126"/>
      <c r="QR197" s="126"/>
      <c r="QS197" s="126"/>
      <c r="QT197" s="126"/>
      <c r="QU197" s="126"/>
      <c r="QV197" s="126"/>
      <c r="QW197" s="126"/>
      <c r="QX197" s="126"/>
      <c r="QY197" s="126"/>
      <c r="QZ197" s="126"/>
      <c r="RA197" s="126"/>
      <c r="RB197" s="126"/>
      <c r="RC197" s="126"/>
      <c r="RD197" s="126"/>
      <c r="RE197" s="126"/>
      <c r="RF197" s="126"/>
      <c r="RG197" s="126"/>
      <c r="RH197" s="126"/>
      <c r="RI197" s="126"/>
      <c r="RJ197" s="126"/>
      <c r="RK197" s="126"/>
      <c r="RL197" s="126"/>
      <c r="RM197" s="126"/>
      <c r="RN197" s="126"/>
      <c r="RO197" s="126"/>
      <c r="RP197" s="126"/>
      <c r="RQ197" s="126"/>
      <c r="RR197" s="126"/>
      <c r="RS197" s="126"/>
      <c r="RT197" s="126"/>
      <c r="RU197" s="126"/>
      <c r="RV197" s="126"/>
      <c r="RW197" s="126"/>
      <c r="RX197" s="126"/>
      <c r="RY197" s="126"/>
      <c r="RZ197" s="126"/>
      <c r="SA197" s="126"/>
      <c r="SB197" s="126"/>
      <c r="SC197" s="126"/>
      <c r="SD197" s="126"/>
      <c r="SE197" s="126"/>
      <c r="SF197" s="126"/>
      <c r="SG197" s="126"/>
      <c r="SH197" s="126"/>
      <c r="SI197" s="126"/>
      <c r="SJ197" s="126"/>
      <c r="SK197" s="126"/>
      <c r="SL197" s="126"/>
      <c r="SM197" s="126"/>
      <c r="SN197" s="126"/>
      <c r="SO197" s="126"/>
      <c r="SP197" s="126"/>
      <c r="SQ197" s="126"/>
      <c r="SR197" s="126"/>
      <c r="SS197" s="126"/>
      <c r="ST197" s="126"/>
      <c r="SU197" s="126"/>
      <c r="SV197" s="126"/>
      <c r="SW197" s="126"/>
      <c r="SX197" s="126"/>
      <c r="SY197" s="126"/>
      <c r="SZ197" s="126"/>
      <c r="TA197" s="126"/>
      <c r="TB197" s="126"/>
      <c r="TC197" s="126"/>
      <c r="TD197" s="126"/>
      <c r="TE197" s="126"/>
      <c r="TF197" s="126"/>
      <c r="TG197" s="126"/>
      <c r="TH197" s="126"/>
      <c r="TI197" s="126"/>
      <c r="TJ197" s="126"/>
      <c r="TK197" s="126"/>
      <c r="TL197" s="126"/>
      <c r="TM197" s="126"/>
      <c r="TN197" s="126"/>
      <c r="TO197" s="126"/>
      <c r="TP197" s="126"/>
      <c r="TQ197" s="126"/>
      <c r="TR197" s="126"/>
      <c r="TS197" s="126"/>
      <c r="TT197" s="126"/>
      <c r="TU197" s="126"/>
      <c r="TV197" s="126"/>
      <c r="TW197" s="126"/>
      <c r="TX197" s="126"/>
      <c r="TY197" s="126"/>
      <c r="TZ197" s="126"/>
      <c r="UA197" s="126"/>
      <c r="UB197" s="126"/>
      <c r="UC197" s="126"/>
      <c r="UD197" s="126"/>
      <c r="UE197" s="126"/>
      <c r="UF197" s="126"/>
      <c r="UG197" s="126"/>
      <c r="UH197" s="126"/>
      <c r="UI197" s="126"/>
      <c r="UJ197" s="126"/>
      <c r="UK197" s="126"/>
      <c r="UL197" s="126"/>
      <c r="UM197" s="126"/>
      <c r="UN197" s="126"/>
      <c r="UO197" s="126"/>
      <c r="UP197" s="126"/>
      <c r="UQ197" s="126"/>
      <c r="UR197" s="126"/>
      <c r="US197" s="126"/>
      <c r="UT197" s="126"/>
      <c r="UU197" s="126"/>
      <c r="UV197" s="126"/>
      <c r="UW197" s="126"/>
      <c r="UX197" s="126"/>
      <c r="UY197" s="126"/>
      <c r="UZ197" s="126"/>
      <c r="VA197" s="126"/>
      <c r="VB197" s="126"/>
      <c r="VC197" s="126"/>
      <c r="VD197" s="126"/>
      <c r="VE197" s="126"/>
      <c r="VF197" s="126"/>
      <c r="VG197" s="126"/>
      <c r="VH197" s="126"/>
      <c r="VI197" s="126"/>
      <c r="VJ197" s="126"/>
      <c r="VK197" s="126"/>
      <c r="VL197" s="126"/>
      <c r="VM197" s="126"/>
      <c r="VN197" s="126"/>
      <c r="VO197" s="126"/>
      <c r="VP197" s="126"/>
      <c r="VQ197" s="126"/>
      <c r="VR197" s="126"/>
      <c r="VS197" s="126"/>
      <c r="VT197" s="126"/>
      <c r="VU197" s="126"/>
      <c r="VV197" s="126"/>
      <c r="VW197" s="126"/>
      <c r="VX197" s="126"/>
      <c r="VY197" s="126"/>
      <c r="VZ197" s="126"/>
      <c r="WA197" s="126"/>
      <c r="WB197" s="126"/>
      <c r="WC197" s="126"/>
      <c r="WD197" s="126"/>
      <c r="WE197" s="126"/>
      <c r="WF197" s="126"/>
      <c r="WG197" s="126"/>
      <c r="WH197" s="126"/>
      <c r="WI197" s="126"/>
      <c r="WJ197" s="126"/>
      <c r="WK197" s="126"/>
      <c r="WL197" s="126"/>
      <c r="WM197" s="126"/>
      <c r="WN197" s="126"/>
      <c r="WO197" s="126"/>
      <c r="WP197" s="126"/>
      <c r="WQ197" s="126"/>
      <c r="WR197" s="126"/>
      <c r="WS197" s="126"/>
      <c r="WT197" s="126"/>
      <c r="WU197" s="126"/>
      <c r="WV197" s="126"/>
      <c r="WW197" s="126"/>
      <c r="WX197" s="126"/>
      <c r="WY197" s="126"/>
      <c r="WZ197" s="126"/>
      <c r="XA197" s="126"/>
      <c r="XB197" s="126"/>
      <c r="XC197" s="126"/>
      <c r="XD197" s="126"/>
      <c r="XE197" s="126"/>
      <c r="XF197" s="126"/>
      <c r="XG197" s="126"/>
      <c r="XH197" s="126"/>
      <c r="XI197" s="126"/>
      <c r="XJ197" s="126"/>
      <c r="XK197" s="126"/>
      <c r="XL197" s="126"/>
      <c r="XM197" s="126"/>
      <c r="XN197" s="126"/>
      <c r="XO197" s="126"/>
      <c r="XP197" s="126"/>
      <c r="XQ197" s="126"/>
      <c r="XR197" s="126"/>
      <c r="XS197" s="126"/>
      <c r="XT197" s="126"/>
      <c r="XU197" s="126"/>
      <c r="XV197" s="126"/>
      <c r="XW197" s="126"/>
      <c r="XX197" s="126"/>
      <c r="XY197" s="126"/>
      <c r="XZ197" s="126"/>
      <c r="YA197" s="126"/>
      <c r="YB197" s="126"/>
      <c r="YC197" s="126"/>
      <c r="YD197" s="126"/>
      <c r="YE197" s="126"/>
      <c r="YF197" s="126"/>
      <c r="YG197" s="126"/>
      <c r="YH197" s="126"/>
      <c r="YI197" s="126"/>
      <c r="YJ197" s="126"/>
      <c r="YK197" s="126"/>
      <c r="YL197" s="126"/>
      <c r="YM197" s="126"/>
      <c r="YN197" s="126"/>
      <c r="YO197" s="126"/>
      <c r="YP197" s="126"/>
      <c r="YQ197" s="126"/>
      <c r="YR197" s="126"/>
      <c r="YS197" s="126"/>
      <c r="YT197" s="126"/>
      <c r="YU197" s="126"/>
      <c r="YV197" s="126"/>
      <c r="YW197" s="126"/>
      <c r="YX197" s="126"/>
      <c r="YY197" s="126"/>
      <c r="YZ197" s="126"/>
      <c r="ZA197" s="126"/>
      <c r="ZB197" s="126"/>
      <c r="ZC197" s="126"/>
      <c r="ZD197" s="126"/>
      <c r="ZE197" s="126"/>
      <c r="ZF197" s="126"/>
      <c r="ZG197" s="126"/>
      <c r="ZH197" s="126"/>
      <c r="ZI197" s="126"/>
      <c r="ZJ197" s="126"/>
      <c r="ZK197" s="126"/>
      <c r="ZL197" s="126"/>
      <c r="ZM197" s="126"/>
      <c r="ZN197" s="126"/>
      <c r="ZO197" s="126"/>
      <c r="ZP197" s="126"/>
      <c r="ZQ197" s="126"/>
      <c r="ZR197" s="126"/>
      <c r="ZS197" s="126"/>
      <c r="ZT197" s="126"/>
      <c r="ZU197" s="126"/>
      <c r="ZV197" s="126"/>
      <c r="ZW197" s="126"/>
      <c r="ZX197" s="126"/>
      <c r="ZY197" s="126"/>
      <c r="ZZ197" s="126"/>
      <c r="AAA197" s="126"/>
      <c r="AAB197" s="126"/>
      <c r="AAC197" s="126"/>
      <c r="AAD197" s="126"/>
      <c r="AAE197" s="126"/>
      <c r="AAF197" s="126"/>
      <c r="AAG197" s="126"/>
      <c r="AAH197" s="126"/>
      <c r="AAI197" s="126"/>
      <c r="AAJ197" s="126"/>
      <c r="AAK197" s="126"/>
      <c r="AAL197" s="126"/>
      <c r="AAM197" s="126"/>
      <c r="AAN197" s="126"/>
      <c r="AAO197" s="126"/>
      <c r="AAP197" s="126"/>
      <c r="AAQ197" s="126"/>
      <c r="AAR197" s="126"/>
      <c r="AAS197" s="126"/>
      <c r="AAT197" s="126"/>
      <c r="AAU197" s="126"/>
      <c r="AAV197" s="126"/>
      <c r="AAW197" s="126"/>
      <c r="AAX197" s="126"/>
      <c r="AAY197" s="126"/>
      <c r="AAZ197" s="126"/>
      <c r="ABA197" s="126"/>
      <c r="ABB197" s="126"/>
      <c r="ABC197" s="126"/>
      <c r="ABD197" s="126"/>
      <c r="ABE197" s="126"/>
      <c r="ABF197" s="126"/>
      <c r="ABG197" s="126"/>
      <c r="ABH197" s="126"/>
      <c r="ABI197" s="126"/>
      <c r="ABJ197" s="126"/>
      <c r="ABK197" s="126"/>
      <c r="ABL197" s="126"/>
      <c r="ABM197" s="126"/>
      <c r="ABN197" s="126"/>
      <c r="ABO197" s="126"/>
      <c r="ABP197" s="126"/>
      <c r="ABQ197" s="126"/>
      <c r="ABR197" s="126"/>
      <c r="ABS197" s="126"/>
      <c r="ABT197" s="126"/>
      <c r="ABU197" s="126"/>
      <c r="ABV197" s="126"/>
      <c r="ABW197" s="126"/>
      <c r="ABX197" s="126"/>
      <c r="ABY197" s="126"/>
      <c r="ABZ197" s="126"/>
      <c r="ACA197" s="126"/>
      <c r="ACB197" s="126"/>
      <c r="ACC197" s="126"/>
      <c r="ACD197" s="126"/>
      <c r="ACE197" s="126"/>
      <c r="ACF197" s="126"/>
      <c r="ACG197" s="126"/>
      <c r="ACH197" s="126"/>
      <c r="ACI197" s="126"/>
      <c r="ACJ197" s="126"/>
      <c r="ACK197" s="126"/>
      <c r="ACL197" s="126"/>
      <c r="ACM197" s="126"/>
      <c r="ACN197" s="126"/>
      <c r="ACO197" s="126"/>
      <c r="ACP197" s="126"/>
      <c r="ACQ197" s="126"/>
      <c r="ACR197" s="126"/>
      <c r="ACS197" s="126"/>
      <c r="ACT197" s="126"/>
      <c r="ACU197" s="126"/>
      <c r="ACV197" s="126"/>
      <c r="ACW197" s="126"/>
      <c r="ACX197" s="126"/>
      <c r="ACY197" s="126"/>
      <c r="ACZ197" s="126"/>
      <c r="ADA197" s="126"/>
      <c r="ADB197" s="126"/>
      <c r="ADC197" s="126"/>
      <c r="ADD197" s="126"/>
      <c r="ADE197" s="126"/>
      <c r="ADF197" s="126"/>
      <c r="ADG197" s="126"/>
      <c r="ADH197" s="126"/>
      <c r="ADI197" s="126"/>
      <c r="ADJ197" s="126"/>
      <c r="ADK197" s="126"/>
      <c r="ADL197" s="126"/>
      <c r="ADM197" s="126"/>
      <c r="ADN197" s="126"/>
      <c r="ADO197" s="126"/>
      <c r="ADP197" s="126"/>
      <c r="ADQ197" s="126"/>
      <c r="ADR197" s="126"/>
      <c r="ADS197" s="126"/>
      <c r="ADT197" s="126"/>
      <c r="ADU197" s="126"/>
      <c r="ADV197" s="126"/>
      <c r="ADW197" s="126"/>
      <c r="ADX197" s="126"/>
      <c r="ADY197" s="126"/>
      <c r="ADZ197" s="126"/>
      <c r="AEA197" s="126"/>
      <c r="AEB197" s="126"/>
      <c r="AEC197" s="126"/>
      <c r="AED197" s="126"/>
      <c r="AEE197" s="126"/>
      <c r="AEF197" s="126"/>
      <c r="AEG197" s="126"/>
      <c r="AEH197" s="126"/>
      <c r="AEI197" s="126"/>
      <c r="AEJ197" s="126"/>
      <c r="AEK197" s="126"/>
      <c r="AEL197" s="126"/>
      <c r="AEM197" s="126"/>
      <c r="AEN197" s="126"/>
      <c r="AEO197" s="126"/>
      <c r="AEP197" s="126"/>
      <c r="AEQ197" s="126"/>
      <c r="AER197" s="126"/>
      <c r="AES197" s="126"/>
      <c r="AET197" s="126"/>
      <c r="AEU197" s="126"/>
      <c r="AEV197" s="126"/>
      <c r="AEW197" s="126"/>
      <c r="AEX197" s="126"/>
      <c r="AEY197" s="126"/>
      <c r="AEZ197" s="126"/>
      <c r="AFA197" s="126"/>
      <c r="AFB197" s="126"/>
      <c r="AFC197" s="126"/>
      <c r="AFD197" s="126"/>
      <c r="AFE197" s="126"/>
      <c r="AFF197" s="126"/>
      <c r="AFG197" s="126"/>
      <c r="AFH197" s="126"/>
      <c r="AFI197" s="126"/>
      <c r="AFJ197" s="126"/>
      <c r="AFK197" s="126"/>
      <c r="AFL197" s="126"/>
      <c r="AFM197" s="126"/>
      <c r="AFN197" s="126"/>
      <c r="AFO197" s="126"/>
      <c r="AFP197" s="126"/>
      <c r="AFQ197" s="126"/>
      <c r="AFR197" s="126"/>
      <c r="AFS197" s="126"/>
      <c r="AFT197" s="126"/>
      <c r="AFU197" s="126"/>
      <c r="AFV197" s="126"/>
      <c r="AFW197" s="126"/>
      <c r="AFX197" s="126"/>
      <c r="AFY197" s="126"/>
      <c r="AFZ197" s="126"/>
      <c r="AGA197" s="126"/>
      <c r="AGB197" s="126"/>
      <c r="AGC197" s="126"/>
      <c r="AGD197" s="126"/>
      <c r="AGE197" s="126"/>
      <c r="AGF197" s="126"/>
      <c r="AGG197" s="126"/>
      <c r="AGH197" s="126"/>
      <c r="AGI197" s="126"/>
      <c r="AGJ197" s="126"/>
      <c r="AGK197" s="126"/>
      <c r="AGL197" s="126"/>
      <c r="AGM197" s="126"/>
      <c r="AGN197" s="126"/>
      <c r="AGO197" s="126"/>
      <c r="AGP197" s="126"/>
      <c r="AGQ197" s="126"/>
      <c r="AGR197" s="126"/>
      <c r="AGS197" s="126"/>
      <c r="AGT197" s="126"/>
      <c r="AGU197" s="126"/>
      <c r="AGV197" s="126"/>
      <c r="AGW197" s="126"/>
      <c r="AGX197" s="126"/>
      <c r="AGY197" s="126"/>
      <c r="AGZ197" s="126"/>
      <c r="AHA197" s="126"/>
      <c r="AHB197" s="126"/>
      <c r="AHC197" s="126"/>
      <c r="AHD197" s="126"/>
      <c r="AHE197" s="126"/>
      <c r="AHF197" s="126"/>
      <c r="AHG197" s="126"/>
      <c r="AHH197" s="126"/>
      <c r="AHI197" s="126"/>
      <c r="AHJ197" s="126"/>
      <c r="AHK197" s="126"/>
      <c r="AHL197" s="126"/>
      <c r="AHM197" s="126"/>
      <c r="AHN197" s="126"/>
      <c r="AHO197" s="126"/>
      <c r="AHP197" s="126"/>
      <c r="AHQ197" s="126"/>
      <c r="AHR197" s="126"/>
      <c r="AHS197" s="126"/>
      <c r="AHT197" s="126"/>
      <c r="AHU197" s="126"/>
      <c r="AHV197" s="126"/>
      <c r="AHW197" s="126"/>
      <c r="AHX197" s="126"/>
      <c r="AHY197" s="126"/>
      <c r="AHZ197" s="126"/>
      <c r="AIA197" s="126"/>
      <c r="AIB197" s="126"/>
      <c r="AIC197" s="126"/>
      <c r="AID197" s="126"/>
      <c r="AIE197" s="126"/>
      <c r="AIF197" s="126"/>
      <c r="AIG197" s="126"/>
      <c r="AIH197" s="126"/>
      <c r="AII197" s="126"/>
      <c r="AIJ197" s="126"/>
      <c r="AIK197" s="126"/>
      <c r="AIL197" s="126"/>
      <c r="AIM197" s="126"/>
      <c r="AIN197" s="126"/>
      <c r="AIO197" s="126"/>
      <c r="AIP197" s="126"/>
      <c r="AIQ197" s="126"/>
      <c r="AIR197" s="126"/>
      <c r="AIS197" s="126"/>
      <c r="AIT197" s="126"/>
      <c r="AIU197" s="126"/>
      <c r="AIV197" s="126"/>
      <c r="AIW197" s="126"/>
      <c r="AIX197" s="126"/>
      <c r="AIY197" s="126"/>
      <c r="AIZ197" s="126"/>
      <c r="AJA197" s="126"/>
      <c r="AJB197" s="126"/>
      <c r="AJC197" s="126"/>
      <c r="AJD197" s="126"/>
      <c r="AJE197" s="126"/>
      <c r="AJF197" s="126"/>
      <c r="AJG197" s="126"/>
      <c r="AJH197" s="126"/>
      <c r="AJI197" s="126"/>
      <c r="AJJ197" s="126"/>
      <c r="AJK197" s="126"/>
      <c r="AJL197" s="126"/>
      <c r="AJM197" s="126"/>
      <c r="AJN197" s="126"/>
      <c r="AJO197" s="126"/>
      <c r="AJP197" s="126"/>
      <c r="AJQ197" s="126"/>
      <c r="AJR197" s="126"/>
      <c r="AJS197" s="126"/>
      <c r="AJT197" s="126"/>
      <c r="AJU197" s="126"/>
      <c r="AJV197" s="126"/>
      <c r="AJW197" s="126"/>
      <c r="AJX197" s="126"/>
      <c r="AJY197" s="126"/>
      <c r="AJZ197" s="126"/>
      <c r="AKA197" s="126"/>
      <c r="AKB197" s="126"/>
      <c r="AKC197" s="126"/>
      <c r="AKD197" s="126"/>
      <c r="AKE197" s="126"/>
      <c r="AKF197" s="126"/>
      <c r="AKG197" s="126"/>
      <c r="AKH197" s="126"/>
      <c r="AKI197" s="126"/>
      <c r="AKJ197" s="126"/>
      <c r="AKK197" s="126"/>
      <c r="AKL197" s="126"/>
      <c r="AKM197" s="126"/>
      <c r="AKN197" s="126"/>
      <c r="AKO197" s="126"/>
      <c r="AKP197" s="126"/>
      <c r="AKQ197" s="126"/>
      <c r="AKR197" s="126"/>
      <c r="AKS197" s="126"/>
      <c r="AKT197" s="126"/>
      <c r="AKU197" s="126"/>
      <c r="AKV197" s="126"/>
      <c r="AKW197" s="126"/>
      <c r="AKX197" s="126"/>
      <c r="AKY197" s="126"/>
      <c r="AKZ197" s="126"/>
      <c r="ALA197" s="126"/>
      <c r="ALB197" s="126"/>
      <c r="ALC197" s="126"/>
      <c r="ALD197" s="126"/>
      <c r="ALE197" s="126"/>
      <c r="ALF197" s="126"/>
      <c r="ALG197" s="126"/>
      <c r="ALH197" s="126"/>
      <c r="ALI197" s="126"/>
      <c r="ALJ197" s="126"/>
      <c r="ALK197" s="126"/>
      <c r="ALL197" s="126"/>
      <c r="ALM197" s="126"/>
      <c r="ALN197" s="126"/>
      <c r="ALO197" s="126"/>
      <c r="ALP197" s="126"/>
    </row>
    <row r="198" spans="1:1004" x14ac:dyDescent="0.4">
      <c r="B198" s="214"/>
      <c r="C198" s="126"/>
      <c r="D198" s="126"/>
      <c r="E198" s="487"/>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6"/>
      <c r="AY198" s="126"/>
      <c r="AZ198" s="126"/>
      <c r="BA198" s="126"/>
      <c r="BB198" s="126"/>
      <c r="BC198" s="126"/>
      <c r="BD198" s="126"/>
      <c r="BE198" s="126"/>
      <c r="BF198" s="126"/>
      <c r="BG198" s="126"/>
      <c r="BH198" s="126"/>
      <c r="BI198" s="126"/>
      <c r="BJ198" s="126"/>
      <c r="BK198" s="126"/>
      <c r="BL198" s="126"/>
      <c r="BM198" s="126"/>
      <c r="BN198" s="126"/>
      <c r="BO198" s="126"/>
      <c r="BP198" s="126"/>
      <c r="BQ198" s="126"/>
      <c r="BR198" s="126"/>
      <c r="BS198" s="126"/>
      <c r="BT198" s="126"/>
      <c r="BU198" s="126"/>
      <c r="BV198" s="126"/>
      <c r="BW198" s="126"/>
      <c r="BX198" s="126"/>
      <c r="BY198" s="126"/>
      <c r="BZ198" s="126"/>
      <c r="CA198" s="126"/>
      <c r="CB198" s="126"/>
      <c r="CC198" s="126"/>
      <c r="CD198" s="126"/>
      <c r="CE198" s="126"/>
      <c r="CF198" s="126"/>
      <c r="CG198" s="126"/>
      <c r="CH198" s="126"/>
      <c r="CI198" s="126"/>
      <c r="CJ198" s="126"/>
      <c r="CK198" s="126"/>
      <c r="CL198" s="126"/>
      <c r="CM198" s="126"/>
      <c r="CN198" s="126"/>
      <c r="CO198" s="126"/>
      <c r="CP198" s="126"/>
      <c r="CQ198" s="126"/>
      <c r="CR198" s="126"/>
      <c r="CS198" s="126"/>
      <c r="CT198" s="126"/>
      <c r="CU198" s="126"/>
      <c r="CV198" s="126"/>
      <c r="CW198" s="126"/>
      <c r="CX198" s="126"/>
      <c r="CY198" s="126"/>
      <c r="CZ198" s="126"/>
      <c r="DA198" s="126"/>
      <c r="DB198" s="126"/>
      <c r="DC198" s="126"/>
      <c r="DD198" s="126"/>
      <c r="DE198" s="126"/>
      <c r="DF198" s="126"/>
      <c r="DG198" s="126"/>
      <c r="DH198" s="126"/>
      <c r="DI198" s="126"/>
      <c r="DJ198" s="126"/>
      <c r="DK198" s="126"/>
      <c r="DL198" s="126"/>
      <c r="DM198" s="126"/>
      <c r="DN198" s="126"/>
      <c r="DO198" s="126"/>
      <c r="DP198" s="126"/>
      <c r="DQ198" s="126"/>
      <c r="DR198" s="126"/>
      <c r="DS198" s="126"/>
      <c r="DT198" s="126"/>
      <c r="DU198" s="126"/>
      <c r="DV198" s="126"/>
      <c r="DW198" s="126"/>
      <c r="DX198" s="126"/>
      <c r="DY198" s="126"/>
      <c r="DZ198" s="126"/>
      <c r="EA198" s="126"/>
      <c r="EB198" s="126"/>
      <c r="EC198" s="126"/>
      <c r="ED198" s="126"/>
      <c r="EE198" s="126"/>
      <c r="EF198" s="126"/>
      <c r="EG198" s="126"/>
      <c r="EH198" s="126"/>
      <c r="EI198" s="126"/>
      <c r="EJ198" s="126"/>
      <c r="EK198" s="126"/>
      <c r="EL198" s="126"/>
      <c r="EM198" s="126"/>
      <c r="EN198" s="126"/>
      <c r="EO198" s="126"/>
      <c r="EP198" s="126"/>
      <c r="EQ198" s="126"/>
      <c r="ER198" s="126"/>
      <c r="ES198" s="126"/>
      <c r="ET198" s="126"/>
      <c r="EU198" s="126"/>
      <c r="EV198" s="126"/>
      <c r="EW198" s="126"/>
      <c r="EX198" s="126"/>
      <c r="EY198" s="126"/>
      <c r="EZ198" s="126"/>
      <c r="FA198" s="126"/>
      <c r="FB198" s="126"/>
      <c r="FC198" s="126"/>
      <c r="FD198" s="126"/>
      <c r="FE198" s="126"/>
      <c r="FF198" s="126"/>
      <c r="FG198" s="126"/>
      <c r="FH198" s="126"/>
      <c r="FI198" s="126"/>
      <c r="FJ198" s="126"/>
      <c r="FK198" s="126"/>
      <c r="FL198" s="126"/>
      <c r="FM198" s="126"/>
      <c r="FN198" s="126"/>
      <c r="FO198" s="126"/>
      <c r="FP198" s="126"/>
      <c r="FQ198" s="126"/>
      <c r="FR198" s="126"/>
      <c r="FS198" s="126"/>
      <c r="FT198" s="126"/>
      <c r="FU198" s="126"/>
      <c r="FV198" s="126"/>
      <c r="FW198" s="126"/>
      <c r="FX198" s="126"/>
      <c r="FY198" s="126"/>
      <c r="FZ198" s="126"/>
      <c r="GA198" s="126"/>
      <c r="GB198" s="126"/>
      <c r="GC198" s="126"/>
      <c r="GD198" s="126"/>
      <c r="GE198" s="126"/>
      <c r="GF198" s="126"/>
      <c r="GG198" s="126"/>
      <c r="GH198" s="126"/>
      <c r="GI198" s="126"/>
      <c r="GJ198" s="126"/>
      <c r="GK198" s="126"/>
      <c r="GL198" s="126"/>
      <c r="GM198" s="126"/>
      <c r="GN198" s="126"/>
      <c r="GO198" s="126"/>
      <c r="GP198" s="126"/>
      <c r="GQ198" s="126"/>
      <c r="GR198" s="126"/>
      <c r="GS198" s="126"/>
      <c r="GT198" s="126"/>
      <c r="GU198" s="126"/>
      <c r="GV198" s="126"/>
      <c r="GW198" s="126"/>
      <c r="GX198" s="126"/>
      <c r="GY198" s="126"/>
      <c r="GZ198" s="126"/>
      <c r="HA198" s="126"/>
      <c r="HB198" s="126"/>
      <c r="HC198" s="126"/>
      <c r="HD198" s="126"/>
      <c r="HE198" s="126"/>
      <c r="HF198" s="126"/>
      <c r="HG198" s="126"/>
      <c r="HH198" s="126"/>
      <c r="HI198" s="126"/>
      <c r="HJ198" s="126"/>
      <c r="HK198" s="126"/>
      <c r="HL198" s="126"/>
      <c r="HM198" s="126"/>
      <c r="HN198" s="126"/>
      <c r="HO198" s="126"/>
      <c r="HP198" s="126"/>
      <c r="HQ198" s="126"/>
      <c r="HR198" s="126"/>
      <c r="HS198" s="126"/>
      <c r="HT198" s="126"/>
      <c r="HU198" s="126"/>
      <c r="HV198" s="126"/>
      <c r="HW198" s="126"/>
      <c r="HX198" s="126"/>
      <c r="HY198" s="126"/>
      <c r="HZ198" s="126"/>
      <c r="IA198" s="126"/>
      <c r="IB198" s="126"/>
      <c r="IC198" s="126"/>
      <c r="ID198" s="126"/>
      <c r="IE198" s="126"/>
      <c r="IF198" s="126"/>
      <c r="IG198" s="126"/>
      <c r="IH198" s="126"/>
      <c r="II198" s="126"/>
      <c r="IJ198" s="126"/>
      <c r="IK198" s="126"/>
      <c r="IL198" s="126"/>
      <c r="IM198" s="126"/>
      <c r="IN198" s="126"/>
      <c r="IO198" s="126"/>
      <c r="IP198" s="126"/>
      <c r="IQ198" s="126"/>
      <c r="IR198" s="126"/>
      <c r="IS198" s="126"/>
      <c r="IT198" s="126"/>
      <c r="IU198" s="126"/>
      <c r="IV198" s="126"/>
      <c r="IW198" s="126"/>
      <c r="IX198" s="126"/>
      <c r="IY198" s="126"/>
      <c r="IZ198" s="126"/>
      <c r="JA198" s="126"/>
      <c r="JB198" s="126"/>
      <c r="JC198" s="126"/>
      <c r="JD198" s="126"/>
      <c r="JE198" s="126"/>
      <c r="JF198" s="126"/>
      <c r="JG198" s="126"/>
      <c r="JH198" s="126"/>
      <c r="JI198" s="126"/>
      <c r="JJ198" s="126"/>
      <c r="JK198" s="126"/>
      <c r="JL198" s="126"/>
      <c r="JM198" s="126"/>
      <c r="JN198" s="126"/>
      <c r="JO198" s="126"/>
      <c r="JP198" s="126"/>
      <c r="JQ198" s="126"/>
      <c r="JR198" s="126"/>
      <c r="JS198" s="126"/>
      <c r="JT198" s="126"/>
      <c r="JU198" s="126"/>
      <c r="JV198" s="126"/>
      <c r="JW198" s="126"/>
      <c r="JX198" s="126"/>
      <c r="JY198" s="126"/>
      <c r="JZ198" s="126"/>
      <c r="KA198" s="126"/>
      <c r="KB198" s="126"/>
      <c r="KC198" s="126"/>
      <c r="KD198" s="126"/>
      <c r="KE198" s="126"/>
      <c r="KF198" s="126"/>
      <c r="KG198" s="126"/>
      <c r="KH198" s="126"/>
      <c r="KI198" s="126"/>
      <c r="KJ198" s="126"/>
      <c r="KK198" s="126"/>
      <c r="KL198" s="126"/>
      <c r="KM198" s="126"/>
      <c r="KN198" s="126"/>
      <c r="KO198" s="126"/>
      <c r="KP198" s="126"/>
      <c r="KQ198" s="126"/>
      <c r="KR198" s="126"/>
      <c r="KS198" s="126"/>
      <c r="KT198" s="126"/>
      <c r="KU198" s="126"/>
      <c r="KV198" s="126"/>
      <c r="KW198" s="126"/>
      <c r="KX198" s="126"/>
      <c r="KY198" s="126"/>
      <c r="KZ198" s="126"/>
      <c r="LA198" s="126"/>
      <c r="LB198" s="126"/>
      <c r="LC198" s="126"/>
      <c r="LD198" s="126"/>
      <c r="LE198" s="126"/>
      <c r="LF198" s="126"/>
      <c r="LG198" s="126"/>
      <c r="LH198" s="126"/>
      <c r="LI198" s="126"/>
      <c r="LJ198" s="126"/>
      <c r="LK198" s="126"/>
      <c r="LL198" s="126"/>
      <c r="LM198" s="126"/>
      <c r="LN198" s="126"/>
      <c r="LO198" s="126"/>
      <c r="LP198" s="126"/>
      <c r="LQ198" s="126"/>
      <c r="LR198" s="126"/>
      <c r="LS198" s="126"/>
      <c r="LT198" s="126"/>
      <c r="LU198" s="126"/>
      <c r="LV198" s="126"/>
      <c r="LW198" s="126"/>
      <c r="LX198" s="126"/>
      <c r="LY198" s="126"/>
      <c r="LZ198" s="126"/>
      <c r="MA198" s="126"/>
      <c r="MB198" s="126"/>
      <c r="MC198" s="126"/>
      <c r="MD198" s="126"/>
      <c r="ME198" s="126"/>
      <c r="MF198" s="126"/>
      <c r="MG198" s="126"/>
      <c r="MH198" s="126"/>
      <c r="MI198" s="126"/>
      <c r="MJ198" s="126"/>
      <c r="MK198" s="126"/>
      <c r="ML198" s="126"/>
      <c r="MM198" s="126"/>
      <c r="MN198" s="126"/>
      <c r="MO198" s="126"/>
      <c r="MP198" s="126"/>
      <c r="MQ198" s="126"/>
      <c r="MR198" s="126"/>
      <c r="MS198" s="126"/>
      <c r="MT198" s="126"/>
      <c r="MU198" s="126"/>
      <c r="MV198" s="126"/>
      <c r="MW198" s="126"/>
      <c r="MX198" s="126"/>
      <c r="MY198" s="126"/>
      <c r="MZ198" s="126"/>
      <c r="NA198" s="126"/>
      <c r="NB198" s="126"/>
      <c r="NC198" s="126"/>
      <c r="ND198" s="126"/>
      <c r="NE198" s="126"/>
      <c r="NF198" s="126"/>
      <c r="NG198" s="126"/>
      <c r="NH198" s="126"/>
      <c r="NI198" s="126"/>
      <c r="NJ198" s="126"/>
      <c r="NK198" s="126"/>
      <c r="NL198" s="126"/>
      <c r="NM198" s="126"/>
      <c r="NN198" s="126"/>
      <c r="NO198" s="126"/>
      <c r="NP198" s="126"/>
      <c r="NQ198" s="126"/>
      <c r="NR198" s="126"/>
      <c r="NS198" s="126"/>
      <c r="NT198" s="126"/>
      <c r="NU198" s="126"/>
      <c r="NV198" s="126"/>
      <c r="NW198" s="126"/>
      <c r="NX198" s="126"/>
      <c r="NY198" s="126"/>
      <c r="NZ198" s="126"/>
      <c r="OA198" s="126"/>
      <c r="OB198" s="126"/>
      <c r="OC198" s="126"/>
      <c r="OD198" s="126"/>
      <c r="OE198" s="126"/>
      <c r="OF198" s="126"/>
      <c r="OG198" s="126"/>
      <c r="OH198" s="126"/>
      <c r="OI198" s="126"/>
      <c r="OJ198" s="126"/>
      <c r="OK198" s="126"/>
      <c r="OL198" s="126"/>
      <c r="OM198" s="126"/>
      <c r="ON198" s="126"/>
      <c r="OO198" s="126"/>
      <c r="OP198" s="126"/>
      <c r="OQ198" s="126"/>
      <c r="OR198" s="126"/>
      <c r="OS198" s="126"/>
      <c r="OT198" s="126"/>
      <c r="OU198" s="126"/>
      <c r="OV198" s="126"/>
      <c r="OW198" s="126"/>
      <c r="OX198" s="126"/>
      <c r="OY198" s="126"/>
      <c r="OZ198" s="126"/>
      <c r="PA198" s="126"/>
      <c r="PB198" s="126"/>
      <c r="PC198" s="126"/>
      <c r="PD198" s="126"/>
      <c r="PE198" s="126"/>
      <c r="PF198" s="126"/>
      <c r="PG198" s="126"/>
      <c r="PH198" s="126"/>
      <c r="PI198" s="126"/>
      <c r="PJ198" s="126"/>
      <c r="PK198" s="126"/>
      <c r="PL198" s="126"/>
      <c r="PM198" s="126"/>
      <c r="PN198" s="126"/>
      <c r="PO198" s="126"/>
      <c r="PP198" s="126"/>
      <c r="PQ198" s="126"/>
      <c r="PR198" s="126"/>
      <c r="PS198" s="126"/>
      <c r="PT198" s="126"/>
      <c r="PU198" s="126"/>
      <c r="PV198" s="126"/>
      <c r="PW198" s="126"/>
      <c r="PX198" s="126"/>
      <c r="PY198" s="126"/>
      <c r="PZ198" s="126"/>
      <c r="QA198" s="126"/>
      <c r="QB198" s="126"/>
      <c r="QC198" s="126"/>
      <c r="QD198" s="126"/>
      <c r="QE198" s="126"/>
      <c r="QF198" s="126"/>
      <c r="QG198" s="126"/>
      <c r="QH198" s="126"/>
      <c r="QI198" s="126"/>
      <c r="QJ198" s="126"/>
      <c r="QK198" s="126"/>
      <c r="QL198" s="126"/>
      <c r="QM198" s="126"/>
      <c r="QN198" s="126"/>
      <c r="QO198" s="126"/>
      <c r="QP198" s="126"/>
      <c r="QQ198" s="126"/>
      <c r="QR198" s="126"/>
      <c r="QS198" s="126"/>
      <c r="QT198" s="126"/>
      <c r="QU198" s="126"/>
      <c r="QV198" s="126"/>
      <c r="QW198" s="126"/>
      <c r="QX198" s="126"/>
      <c r="QY198" s="126"/>
      <c r="QZ198" s="126"/>
      <c r="RA198" s="126"/>
      <c r="RB198" s="126"/>
      <c r="RC198" s="126"/>
      <c r="RD198" s="126"/>
      <c r="RE198" s="126"/>
      <c r="RF198" s="126"/>
      <c r="RG198" s="126"/>
      <c r="RH198" s="126"/>
      <c r="RI198" s="126"/>
      <c r="RJ198" s="126"/>
      <c r="RK198" s="126"/>
      <c r="RL198" s="126"/>
      <c r="RM198" s="126"/>
      <c r="RN198" s="126"/>
      <c r="RO198" s="126"/>
      <c r="RP198" s="126"/>
      <c r="RQ198" s="126"/>
      <c r="RR198" s="126"/>
      <c r="RS198" s="126"/>
      <c r="RT198" s="126"/>
      <c r="RU198" s="126"/>
      <c r="RV198" s="126"/>
      <c r="RW198" s="126"/>
      <c r="RX198" s="126"/>
      <c r="RY198" s="126"/>
      <c r="RZ198" s="126"/>
      <c r="SA198" s="126"/>
      <c r="SB198" s="126"/>
      <c r="SC198" s="126"/>
      <c r="SD198" s="126"/>
      <c r="SE198" s="126"/>
      <c r="SF198" s="126"/>
      <c r="SG198" s="126"/>
      <c r="SH198" s="126"/>
      <c r="SI198" s="126"/>
      <c r="SJ198" s="126"/>
      <c r="SK198" s="126"/>
      <c r="SL198" s="126"/>
      <c r="SM198" s="126"/>
      <c r="SN198" s="126"/>
      <c r="SO198" s="126"/>
      <c r="SP198" s="126"/>
      <c r="SQ198" s="126"/>
      <c r="SR198" s="126"/>
      <c r="SS198" s="126"/>
      <c r="ST198" s="126"/>
      <c r="SU198" s="126"/>
      <c r="SV198" s="126"/>
      <c r="SW198" s="126"/>
      <c r="SX198" s="126"/>
      <c r="SY198" s="126"/>
      <c r="SZ198" s="126"/>
      <c r="TA198" s="126"/>
      <c r="TB198" s="126"/>
      <c r="TC198" s="126"/>
      <c r="TD198" s="126"/>
      <c r="TE198" s="126"/>
      <c r="TF198" s="126"/>
      <c r="TG198" s="126"/>
      <c r="TH198" s="126"/>
      <c r="TI198" s="126"/>
      <c r="TJ198" s="126"/>
      <c r="TK198" s="126"/>
      <c r="TL198" s="126"/>
      <c r="TM198" s="126"/>
      <c r="TN198" s="126"/>
      <c r="TO198" s="126"/>
      <c r="TP198" s="126"/>
      <c r="TQ198" s="126"/>
      <c r="TR198" s="126"/>
      <c r="TS198" s="126"/>
      <c r="TT198" s="126"/>
      <c r="TU198" s="126"/>
      <c r="TV198" s="126"/>
      <c r="TW198" s="126"/>
      <c r="TX198" s="126"/>
      <c r="TY198" s="126"/>
      <c r="TZ198" s="126"/>
      <c r="UA198" s="126"/>
      <c r="UB198" s="126"/>
      <c r="UC198" s="126"/>
      <c r="UD198" s="126"/>
      <c r="UE198" s="126"/>
      <c r="UF198" s="126"/>
      <c r="UG198" s="126"/>
      <c r="UH198" s="126"/>
      <c r="UI198" s="126"/>
      <c r="UJ198" s="126"/>
      <c r="UK198" s="126"/>
      <c r="UL198" s="126"/>
      <c r="UM198" s="126"/>
      <c r="UN198" s="126"/>
      <c r="UO198" s="126"/>
      <c r="UP198" s="126"/>
      <c r="UQ198" s="126"/>
      <c r="UR198" s="126"/>
      <c r="US198" s="126"/>
      <c r="UT198" s="126"/>
      <c r="UU198" s="126"/>
      <c r="UV198" s="126"/>
      <c r="UW198" s="126"/>
      <c r="UX198" s="126"/>
      <c r="UY198" s="126"/>
      <c r="UZ198" s="126"/>
      <c r="VA198" s="126"/>
      <c r="VB198" s="126"/>
      <c r="VC198" s="126"/>
      <c r="VD198" s="126"/>
      <c r="VE198" s="126"/>
      <c r="VF198" s="126"/>
      <c r="VG198" s="126"/>
      <c r="VH198" s="126"/>
      <c r="VI198" s="126"/>
      <c r="VJ198" s="126"/>
      <c r="VK198" s="126"/>
      <c r="VL198" s="126"/>
      <c r="VM198" s="126"/>
      <c r="VN198" s="126"/>
      <c r="VO198" s="126"/>
      <c r="VP198" s="126"/>
      <c r="VQ198" s="126"/>
      <c r="VR198" s="126"/>
      <c r="VS198" s="126"/>
      <c r="VT198" s="126"/>
      <c r="VU198" s="126"/>
      <c r="VV198" s="126"/>
      <c r="VW198" s="126"/>
      <c r="VX198" s="126"/>
      <c r="VY198" s="126"/>
      <c r="VZ198" s="126"/>
      <c r="WA198" s="126"/>
      <c r="WB198" s="126"/>
      <c r="WC198" s="126"/>
      <c r="WD198" s="126"/>
      <c r="WE198" s="126"/>
      <c r="WF198" s="126"/>
      <c r="WG198" s="126"/>
      <c r="WH198" s="126"/>
      <c r="WI198" s="126"/>
      <c r="WJ198" s="126"/>
      <c r="WK198" s="126"/>
      <c r="WL198" s="126"/>
      <c r="WM198" s="126"/>
      <c r="WN198" s="126"/>
      <c r="WO198" s="126"/>
      <c r="WP198" s="126"/>
      <c r="WQ198" s="126"/>
      <c r="WR198" s="126"/>
      <c r="WS198" s="126"/>
      <c r="WT198" s="126"/>
      <c r="WU198" s="126"/>
      <c r="WV198" s="126"/>
      <c r="WW198" s="126"/>
      <c r="WX198" s="126"/>
      <c r="WY198" s="126"/>
      <c r="WZ198" s="126"/>
      <c r="XA198" s="126"/>
      <c r="XB198" s="126"/>
      <c r="XC198" s="126"/>
      <c r="XD198" s="126"/>
      <c r="XE198" s="126"/>
      <c r="XF198" s="126"/>
      <c r="XG198" s="126"/>
      <c r="XH198" s="126"/>
      <c r="XI198" s="126"/>
      <c r="XJ198" s="126"/>
      <c r="XK198" s="126"/>
      <c r="XL198" s="126"/>
      <c r="XM198" s="126"/>
      <c r="XN198" s="126"/>
      <c r="XO198" s="126"/>
      <c r="XP198" s="126"/>
      <c r="XQ198" s="126"/>
      <c r="XR198" s="126"/>
      <c r="XS198" s="126"/>
      <c r="XT198" s="126"/>
      <c r="XU198" s="126"/>
      <c r="XV198" s="126"/>
      <c r="XW198" s="126"/>
      <c r="XX198" s="126"/>
      <c r="XY198" s="126"/>
      <c r="XZ198" s="126"/>
      <c r="YA198" s="126"/>
      <c r="YB198" s="126"/>
      <c r="YC198" s="126"/>
      <c r="YD198" s="126"/>
      <c r="YE198" s="126"/>
      <c r="YF198" s="126"/>
      <c r="YG198" s="126"/>
      <c r="YH198" s="126"/>
      <c r="YI198" s="126"/>
      <c r="YJ198" s="126"/>
      <c r="YK198" s="126"/>
      <c r="YL198" s="126"/>
      <c r="YM198" s="126"/>
      <c r="YN198" s="126"/>
      <c r="YO198" s="126"/>
      <c r="YP198" s="126"/>
      <c r="YQ198" s="126"/>
      <c r="YR198" s="126"/>
      <c r="YS198" s="126"/>
      <c r="YT198" s="126"/>
      <c r="YU198" s="126"/>
      <c r="YV198" s="126"/>
      <c r="YW198" s="126"/>
      <c r="YX198" s="126"/>
      <c r="YY198" s="126"/>
      <c r="YZ198" s="126"/>
      <c r="ZA198" s="126"/>
      <c r="ZB198" s="126"/>
      <c r="ZC198" s="126"/>
      <c r="ZD198" s="126"/>
      <c r="ZE198" s="126"/>
      <c r="ZF198" s="126"/>
      <c r="ZG198" s="126"/>
      <c r="ZH198" s="126"/>
      <c r="ZI198" s="126"/>
      <c r="ZJ198" s="126"/>
      <c r="ZK198" s="126"/>
      <c r="ZL198" s="126"/>
      <c r="ZM198" s="126"/>
      <c r="ZN198" s="126"/>
      <c r="ZO198" s="126"/>
      <c r="ZP198" s="126"/>
      <c r="ZQ198" s="126"/>
      <c r="ZR198" s="126"/>
      <c r="ZS198" s="126"/>
      <c r="ZT198" s="126"/>
      <c r="ZU198" s="126"/>
      <c r="ZV198" s="126"/>
      <c r="ZW198" s="126"/>
      <c r="ZX198" s="126"/>
      <c r="ZY198" s="126"/>
      <c r="ZZ198" s="126"/>
      <c r="AAA198" s="126"/>
      <c r="AAB198" s="126"/>
      <c r="AAC198" s="126"/>
      <c r="AAD198" s="126"/>
      <c r="AAE198" s="126"/>
      <c r="AAF198" s="126"/>
      <c r="AAG198" s="126"/>
      <c r="AAH198" s="126"/>
      <c r="AAI198" s="126"/>
      <c r="AAJ198" s="126"/>
      <c r="AAK198" s="126"/>
      <c r="AAL198" s="126"/>
      <c r="AAM198" s="126"/>
      <c r="AAN198" s="126"/>
      <c r="AAO198" s="126"/>
      <c r="AAP198" s="126"/>
      <c r="AAQ198" s="126"/>
      <c r="AAR198" s="126"/>
      <c r="AAS198" s="126"/>
      <c r="AAT198" s="126"/>
      <c r="AAU198" s="126"/>
      <c r="AAV198" s="126"/>
      <c r="AAW198" s="126"/>
      <c r="AAX198" s="126"/>
      <c r="AAY198" s="126"/>
      <c r="AAZ198" s="126"/>
      <c r="ABA198" s="126"/>
      <c r="ABB198" s="126"/>
      <c r="ABC198" s="126"/>
      <c r="ABD198" s="126"/>
      <c r="ABE198" s="126"/>
      <c r="ABF198" s="126"/>
      <c r="ABG198" s="126"/>
      <c r="ABH198" s="126"/>
      <c r="ABI198" s="126"/>
      <c r="ABJ198" s="126"/>
      <c r="ABK198" s="126"/>
      <c r="ABL198" s="126"/>
      <c r="ABM198" s="126"/>
      <c r="ABN198" s="126"/>
      <c r="ABO198" s="126"/>
      <c r="ABP198" s="126"/>
      <c r="ABQ198" s="126"/>
      <c r="ABR198" s="126"/>
      <c r="ABS198" s="126"/>
      <c r="ABT198" s="126"/>
      <c r="ABU198" s="126"/>
      <c r="ABV198" s="126"/>
      <c r="ABW198" s="126"/>
      <c r="ABX198" s="126"/>
      <c r="ABY198" s="126"/>
      <c r="ABZ198" s="126"/>
      <c r="ACA198" s="126"/>
      <c r="ACB198" s="126"/>
      <c r="ACC198" s="126"/>
      <c r="ACD198" s="126"/>
      <c r="ACE198" s="126"/>
      <c r="ACF198" s="126"/>
      <c r="ACG198" s="126"/>
      <c r="ACH198" s="126"/>
      <c r="ACI198" s="126"/>
      <c r="ACJ198" s="126"/>
      <c r="ACK198" s="126"/>
      <c r="ACL198" s="126"/>
      <c r="ACM198" s="126"/>
      <c r="ACN198" s="126"/>
      <c r="ACO198" s="126"/>
      <c r="ACP198" s="126"/>
      <c r="ACQ198" s="126"/>
      <c r="ACR198" s="126"/>
      <c r="ACS198" s="126"/>
      <c r="ACT198" s="126"/>
      <c r="ACU198" s="126"/>
      <c r="ACV198" s="126"/>
      <c r="ACW198" s="126"/>
      <c r="ACX198" s="126"/>
      <c r="ACY198" s="126"/>
      <c r="ACZ198" s="126"/>
      <c r="ADA198" s="126"/>
      <c r="ADB198" s="126"/>
      <c r="ADC198" s="126"/>
      <c r="ADD198" s="126"/>
      <c r="ADE198" s="126"/>
      <c r="ADF198" s="126"/>
      <c r="ADG198" s="126"/>
      <c r="ADH198" s="126"/>
      <c r="ADI198" s="126"/>
      <c r="ADJ198" s="126"/>
      <c r="ADK198" s="126"/>
      <c r="ADL198" s="126"/>
      <c r="ADM198" s="126"/>
      <c r="ADN198" s="126"/>
      <c r="ADO198" s="126"/>
      <c r="ADP198" s="126"/>
      <c r="ADQ198" s="126"/>
      <c r="ADR198" s="126"/>
      <c r="ADS198" s="126"/>
      <c r="ADT198" s="126"/>
      <c r="ADU198" s="126"/>
      <c r="ADV198" s="126"/>
      <c r="ADW198" s="126"/>
      <c r="ADX198" s="126"/>
      <c r="ADY198" s="126"/>
      <c r="ADZ198" s="126"/>
      <c r="AEA198" s="126"/>
      <c r="AEB198" s="126"/>
      <c r="AEC198" s="126"/>
      <c r="AED198" s="126"/>
      <c r="AEE198" s="126"/>
      <c r="AEF198" s="126"/>
      <c r="AEG198" s="126"/>
      <c r="AEH198" s="126"/>
      <c r="AEI198" s="126"/>
      <c r="AEJ198" s="126"/>
      <c r="AEK198" s="126"/>
      <c r="AEL198" s="126"/>
      <c r="AEM198" s="126"/>
      <c r="AEN198" s="126"/>
      <c r="AEO198" s="126"/>
      <c r="AEP198" s="126"/>
      <c r="AEQ198" s="126"/>
      <c r="AER198" s="126"/>
      <c r="AES198" s="126"/>
      <c r="AET198" s="126"/>
      <c r="AEU198" s="126"/>
      <c r="AEV198" s="126"/>
      <c r="AEW198" s="126"/>
      <c r="AEX198" s="126"/>
      <c r="AEY198" s="126"/>
      <c r="AEZ198" s="126"/>
      <c r="AFA198" s="126"/>
      <c r="AFB198" s="126"/>
      <c r="AFC198" s="126"/>
      <c r="AFD198" s="126"/>
      <c r="AFE198" s="126"/>
      <c r="AFF198" s="126"/>
      <c r="AFG198" s="126"/>
      <c r="AFH198" s="126"/>
      <c r="AFI198" s="126"/>
      <c r="AFJ198" s="126"/>
      <c r="AFK198" s="126"/>
      <c r="AFL198" s="126"/>
      <c r="AFM198" s="126"/>
      <c r="AFN198" s="126"/>
      <c r="AFO198" s="126"/>
      <c r="AFP198" s="126"/>
      <c r="AFQ198" s="126"/>
      <c r="AFR198" s="126"/>
      <c r="AFS198" s="126"/>
      <c r="AFT198" s="126"/>
      <c r="AFU198" s="126"/>
      <c r="AFV198" s="126"/>
      <c r="AFW198" s="126"/>
      <c r="AFX198" s="126"/>
      <c r="AFY198" s="126"/>
      <c r="AFZ198" s="126"/>
      <c r="AGA198" s="126"/>
      <c r="AGB198" s="126"/>
      <c r="AGC198" s="126"/>
      <c r="AGD198" s="126"/>
      <c r="AGE198" s="126"/>
      <c r="AGF198" s="126"/>
      <c r="AGG198" s="126"/>
      <c r="AGH198" s="126"/>
      <c r="AGI198" s="126"/>
      <c r="AGJ198" s="126"/>
      <c r="AGK198" s="126"/>
      <c r="AGL198" s="126"/>
      <c r="AGM198" s="126"/>
      <c r="AGN198" s="126"/>
      <c r="AGO198" s="126"/>
      <c r="AGP198" s="126"/>
      <c r="AGQ198" s="126"/>
      <c r="AGR198" s="126"/>
      <c r="AGS198" s="126"/>
      <c r="AGT198" s="126"/>
      <c r="AGU198" s="126"/>
      <c r="AGV198" s="126"/>
      <c r="AGW198" s="126"/>
      <c r="AGX198" s="126"/>
      <c r="AGY198" s="126"/>
      <c r="AGZ198" s="126"/>
      <c r="AHA198" s="126"/>
      <c r="AHB198" s="126"/>
      <c r="AHC198" s="126"/>
      <c r="AHD198" s="126"/>
      <c r="AHE198" s="126"/>
      <c r="AHF198" s="126"/>
      <c r="AHG198" s="126"/>
      <c r="AHH198" s="126"/>
      <c r="AHI198" s="126"/>
      <c r="AHJ198" s="126"/>
      <c r="AHK198" s="126"/>
      <c r="AHL198" s="126"/>
      <c r="AHM198" s="126"/>
      <c r="AHN198" s="126"/>
      <c r="AHO198" s="126"/>
      <c r="AHP198" s="126"/>
      <c r="AHQ198" s="126"/>
      <c r="AHR198" s="126"/>
      <c r="AHS198" s="126"/>
      <c r="AHT198" s="126"/>
      <c r="AHU198" s="126"/>
      <c r="AHV198" s="126"/>
      <c r="AHW198" s="126"/>
      <c r="AHX198" s="126"/>
      <c r="AHY198" s="126"/>
      <c r="AHZ198" s="126"/>
      <c r="AIA198" s="126"/>
      <c r="AIB198" s="126"/>
      <c r="AIC198" s="126"/>
      <c r="AID198" s="126"/>
      <c r="AIE198" s="126"/>
      <c r="AIF198" s="126"/>
      <c r="AIG198" s="126"/>
      <c r="AIH198" s="126"/>
      <c r="AII198" s="126"/>
      <c r="AIJ198" s="126"/>
      <c r="AIK198" s="126"/>
      <c r="AIL198" s="126"/>
      <c r="AIM198" s="126"/>
      <c r="AIN198" s="126"/>
      <c r="AIO198" s="126"/>
      <c r="AIP198" s="126"/>
      <c r="AIQ198" s="126"/>
      <c r="AIR198" s="126"/>
      <c r="AIS198" s="126"/>
      <c r="AIT198" s="126"/>
      <c r="AIU198" s="126"/>
      <c r="AIV198" s="126"/>
      <c r="AIW198" s="126"/>
      <c r="AIX198" s="126"/>
      <c r="AIY198" s="126"/>
      <c r="AIZ198" s="126"/>
      <c r="AJA198" s="126"/>
      <c r="AJB198" s="126"/>
      <c r="AJC198" s="126"/>
      <c r="AJD198" s="126"/>
      <c r="AJE198" s="126"/>
      <c r="AJF198" s="126"/>
      <c r="AJG198" s="126"/>
      <c r="AJH198" s="126"/>
      <c r="AJI198" s="126"/>
      <c r="AJJ198" s="126"/>
      <c r="AJK198" s="126"/>
      <c r="AJL198" s="126"/>
      <c r="AJM198" s="126"/>
      <c r="AJN198" s="126"/>
      <c r="AJO198" s="126"/>
      <c r="AJP198" s="126"/>
      <c r="AJQ198" s="126"/>
      <c r="AJR198" s="126"/>
      <c r="AJS198" s="126"/>
      <c r="AJT198" s="126"/>
      <c r="AJU198" s="126"/>
      <c r="AJV198" s="126"/>
      <c r="AJW198" s="126"/>
      <c r="AJX198" s="126"/>
      <c r="AJY198" s="126"/>
      <c r="AJZ198" s="126"/>
      <c r="AKA198" s="126"/>
      <c r="AKB198" s="126"/>
      <c r="AKC198" s="126"/>
      <c r="AKD198" s="126"/>
      <c r="AKE198" s="126"/>
      <c r="AKF198" s="126"/>
      <c r="AKG198" s="126"/>
      <c r="AKH198" s="126"/>
      <c r="AKI198" s="126"/>
      <c r="AKJ198" s="126"/>
      <c r="AKK198" s="126"/>
      <c r="AKL198" s="126"/>
      <c r="AKM198" s="126"/>
      <c r="AKN198" s="126"/>
      <c r="AKO198" s="126"/>
      <c r="AKP198" s="126"/>
      <c r="AKQ198" s="126"/>
      <c r="AKR198" s="126"/>
      <c r="AKS198" s="126"/>
      <c r="AKT198" s="126"/>
      <c r="AKU198" s="126"/>
      <c r="AKV198" s="126"/>
      <c r="AKW198" s="126"/>
      <c r="AKX198" s="126"/>
      <c r="AKY198" s="126"/>
      <c r="AKZ198" s="126"/>
      <c r="ALA198" s="126"/>
      <c r="ALB198" s="126"/>
      <c r="ALC198" s="126"/>
      <c r="ALD198" s="126"/>
      <c r="ALE198" s="126"/>
      <c r="ALF198" s="126"/>
      <c r="ALG198" s="126"/>
      <c r="ALH198" s="126"/>
      <c r="ALI198" s="126"/>
      <c r="ALJ198" s="126"/>
      <c r="ALK198" s="126"/>
      <c r="ALL198" s="126"/>
      <c r="ALM198" s="126"/>
      <c r="ALN198" s="126"/>
      <c r="ALO198" s="126"/>
      <c r="ALP198" s="126"/>
    </row>
    <row r="199" spans="1:1004" x14ac:dyDescent="0.4">
      <c r="B199" s="214"/>
      <c r="C199" s="126"/>
      <c r="D199" s="126"/>
      <c r="E199" s="487"/>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6"/>
      <c r="AY199" s="126"/>
      <c r="AZ199" s="126"/>
      <c r="BA199" s="126"/>
      <c r="BB199" s="126"/>
      <c r="BC199" s="126"/>
      <c r="BD199" s="126"/>
      <c r="BE199" s="126"/>
      <c r="BF199" s="126"/>
      <c r="BG199" s="126"/>
      <c r="BH199" s="126"/>
      <c r="BI199" s="126"/>
      <c r="BJ199" s="126"/>
      <c r="BK199" s="126"/>
      <c r="BL199" s="126"/>
      <c r="BM199" s="126"/>
      <c r="BN199" s="126"/>
      <c r="BO199" s="126"/>
      <c r="BP199" s="126"/>
      <c r="BQ199" s="126"/>
      <c r="BR199" s="126"/>
      <c r="BS199" s="126"/>
      <c r="BT199" s="126"/>
      <c r="BU199" s="126"/>
      <c r="BV199" s="126"/>
      <c r="BW199" s="126"/>
      <c r="BX199" s="126"/>
      <c r="BY199" s="126"/>
      <c r="BZ199" s="126"/>
      <c r="CA199" s="126"/>
      <c r="CB199" s="126"/>
      <c r="CC199" s="126"/>
      <c r="CD199" s="126"/>
      <c r="CE199" s="126"/>
      <c r="CF199" s="126"/>
      <c r="CG199" s="126"/>
      <c r="CH199" s="126"/>
      <c r="CI199" s="126"/>
      <c r="CJ199" s="126"/>
      <c r="CK199" s="126"/>
      <c r="CL199" s="126"/>
      <c r="CM199" s="126"/>
      <c r="CN199" s="126"/>
      <c r="CO199" s="126"/>
      <c r="CP199" s="126"/>
      <c r="CQ199" s="126"/>
      <c r="CR199" s="126"/>
      <c r="CS199" s="126"/>
      <c r="CT199" s="126"/>
      <c r="CU199" s="126"/>
      <c r="CV199" s="126"/>
      <c r="CW199" s="126"/>
      <c r="CX199" s="126"/>
      <c r="CY199" s="126"/>
      <c r="CZ199" s="126"/>
      <c r="DA199" s="126"/>
      <c r="DB199" s="126"/>
      <c r="DC199" s="126"/>
      <c r="DD199" s="126"/>
      <c r="DE199" s="126"/>
      <c r="DF199" s="126"/>
      <c r="DG199" s="126"/>
      <c r="DH199" s="126"/>
      <c r="DI199" s="126"/>
      <c r="DJ199" s="126"/>
      <c r="DK199" s="126"/>
      <c r="DL199" s="126"/>
      <c r="DM199" s="126"/>
      <c r="DN199" s="126"/>
      <c r="DO199" s="126"/>
      <c r="DP199" s="126"/>
      <c r="DQ199" s="126"/>
      <c r="DR199" s="126"/>
      <c r="DS199" s="126"/>
      <c r="DT199" s="126"/>
      <c r="DU199" s="126"/>
      <c r="DV199" s="126"/>
      <c r="DW199" s="126"/>
      <c r="DX199" s="126"/>
      <c r="DY199" s="126"/>
      <c r="DZ199" s="126"/>
      <c r="EA199" s="126"/>
      <c r="EB199" s="126"/>
      <c r="EC199" s="126"/>
      <c r="ED199" s="126"/>
      <c r="EE199" s="126"/>
      <c r="EF199" s="126"/>
      <c r="EG199" s="126"/>
      <c r="EH199" s="126"/>
      <c r="EI199" s="126"/>
      <c r="EJ199" s="126"/>
      <c r="EK199" s="126"/>
      <c r="EL199" s="126"/>
      <c r="EM199" s="126"/>
      <c r="EN199" s="126"/>
      <c r="EO199" s="126"/>
      <c r="EP199" s="126"/>
      <c r="EQ199" s="126"/>
      <c r="ER199" s="126"/>
      <c r="ES199" s="126"/>
      <c r="ET199" s="126"/>
      <c r="EU199" s="126"/>
      <c r="EV199" s="126"/>
      <c r="EW199" s="126"/>
      <c r="EX199" s="126"/>
      <c r="EY199" s="126"/>
      <c r="EZ199" s="126"/>
      <c r="FA199" s="126"/>
      <c r="FB199" s="126"/>
      <c r="FC199" s="126"/>
      <c r="FD199" s="126"/>
      <c r="FE199" s="126"/>
      <c r="FF199" s="126"/>
      <c r="FG199" s="126"/>
      <c r="FH199" s="126"/>
      <c r="FI199" s="126"/>
      <c r="FJ199" s="126"/>
      <c r="FK199" s="126"/>
      <c r="FL199" s="126"/>
      <c r="FM199" s="126"/>
      <c r="FN199" s="126"/>
      <c r="FO199" s="126"/>
      <c r="FP199" s="126"/>
      <c r="FQ199" s="126"/>
      <c r="FR199" s="126"/>
      <c r="FS199" s="126"/>
      <c r="FT199" s="126"/>
      <c r="FU199" s="126"/>
      <c r="FV199" s="126"/>
      <c r="FW199" s="126"/>
      <c r="FX199" s="126"/>
      <c r="FY199" s="126"/>
      <c r="FZ199" s="126"/>
      <c r="GA199" s="126"/>
      <c r="GB199" s="126"/>
      <c r="GC199" s="126"/>
      <c r="GD199" s="126"/>
      <c r="GE199" s="126"/>
      <c r="GF199" s="126"/>
      <c r="GG199" s="126"/>
      <c r="GH199" s="126"/>
      <c r="GI199" s="126"/>
      <c r="GJ199" s="126"/>
      <c r="GK199" s="126"/>
      <c r="GL199" s="126"/>
      <c r="GM199" s="126"/>
      <c r="GN199" s="126"/>
      <c r="GO199" s="126"/>
      <c r="GP199" s="126"/>
      <c r="GQ199" s="126"/>
      <c r="GR199" s="126"/>
      <c r="GS199" s="126"/>
      <c r="GT199" s="126"/>
      <c r="GU199" s="126"/>
      <c r="GV199" s="126"/>
      <c r="GW199" s="126"/>
      <c r="GX199" s="126"/>
      <c r="GY199" s="126"/>
      <c r="GZ199" s="126"/>
      <c r="HA199" s="126"/>
      <c r="HB199" s="126"/>
      <c r="HC199" s="126"/>
      <c r="HD199" s="126"/>
      <c r="HE199" s="126"/>
      <c r="HF199" s="126"/>
      <c r="HG199" s="126"/>
      <c r="HH199" s="126"/>
      <c r="HI199" s="126"/>
      <c r="HJ199" s="126"/>
      <c r="HK199" s="126"/>
      <c r="HL199" s="126"/>
      <c r="HM199" s="126"/>
      <c r="HN199" s="126"/>
      <c r="HO199" s="126"/>
      <c r="HP199" s="126"/>
      <c r="HQ199" s="126"/>
      <c r="HR199" s="126"/>
      <c r="HS199" s="126"/>
      <c r="HT199" s="126"/>
      <c r="HU199" s="126"/>
      <c r="HV199" s="126"/>
      <c r="HW199" s="126"/>
      <c r="HX199" s="126"/>
      <c r="HY199" s="126"/>
      <c r="HZ199" s="126"/>
      <c r="IA199" s="126"/>
      <c r="IB199" s="126"/>
      <c r="IC199" s="126"/>
      <c r="ID199" s="126"/>
      <c r="IE199" s="126"/>
      <c r="IF199" s="126"/>
      <c r="IG199" s="126"/>
      <c r="IH199" s="126"/>
      <c r="II199" s="126"/>
      <c r="IJ199" s="126"/>
      <c r="IK199" s="126"/>
      <c r="IL199" s="126"/>
      <c r="IM199" s="126"/>
      <c r="IN199" s="126"/>
      <c r="IO199" s="126"/>
      <c r="IP199" s="126"/>
      <c r="IQ199" s="126"/>
      <c r="IR199" s="126"/>
      <c r="IS199" s="126"/>
      <c r="IT199" s="126"/>
      <c r="IU199" s="126"/>
      <c r="IV199" s="126"/>
      <c r="IW199" s="126"/>
      <c r="IX199" s="126"/>
      <c r="IY199" s="126"/>
      <c r="IZ199" s="126"/>
      <c r="JA199" s="126"/>
      <c r="JB199" s="126"/>
      <c r="JC199" s="126"/>
      <c r="JD199" s="126"/>
      <c r="JE199" s="126"/>
      <c r="JF199" s="126"/>
      <c r="JG199" s="126"/>
      <c r="JH199" s="126"/>
      <c r="JI199" s="126"/>
      <c r="JJ199" s="126"/>
      <c r="JK199" s="126"/>
      <c r="JL199" s="126"/>
      <c r="JM199" s="126"/>
      <c r="JN199" s="126"/>
      <c r="JO199" s="126"/>
      <c r="JP199" s="126"/>
      <c r="JQ199" s="126"/>
      <c r="JR199" s="126"/>
      <c r="JS199" s="126"/>
      <c r="JT199" s="126"/>
      <c r="JU199" s="126"/>
      <c r="JV199" s="126"/>
      <c r="JW199" s="126"/>
      <c r="JX199" s="126"/>
      <c r="JY199" s="126"/>
      <c r="JZ199" s="126"/>
      <c r="KA199" s="126"/>
      <c r="KB199" s="126"/>
      <c r="KC199" s="126"/>
      <c r="KD199" s="126"/>
      <c r="KE199" s="126"/>
      <c r="KF199" s="126"/>
      <c r="KG199" s="126"/>
      <c r="KH199" s="126"/>
      <c r="KI199" s="126"/>
      <c r="KJ199" s="126"/>
      <c r="KK199" s="126"/>
      <c r="KL199" s="126"/>
      <c r="KM199" s="126"/>
      <c r="KN199" s="126"/>
      <c r="KO199" s="126"/>
      <c r="KP199" s="126"/>
      <c r="KQ199" s="126"/>
      <c r="KR199" s="126"/>
      <c r="KS199" s="126"/>
      <c r="KT199" s="126"/>
      <c r="KU199" s="126"/>
      <c r="KV199" s="126"/>
      <c r="KW199" s="126"/>
      <c r="KX199" s="126"/>
      <c r="KY199" s="126"/>
      <c r="KZ199" s="126"/>
      <c r="LA199" s="126"/>
      <c r="LB199" s="126"/>
      <c r="LC199" s="126"/>
      <c r="LD199" s="126"/>
      <c r="LE199" s="126"/>
      <c r="LF199" s="126"/>
      <c r="LG199" s="126"/>
      <c r="LH199" s="126"/>
      <c r="LI199" s="126"/>
      <c r="LJ199" s="126"/>
      <c r="LK199" s="126"/>
      <c r="LL199" s="126"/>
      <c r="LM199" s="126"/>
      <c r="LN199" s="126"/>
      <c r="LO199" s="126"/>
      <c r="LP199" s="126"/>
      <c r="LQ199" s="126"/>
      <c r="LR199" s="126"/>
      <c r="LS199" s="126"/>
      <c r="LT199" s="126"/>
      <c r="LU199" s="126"/>
      <c r="LV199" s="126"/>
      <c r="LW199" s="126"/>
      <c r="LX199" s="126"/>
      <c r="LY199" s="126"/>
      <c r="LZ199" s="126"/>
      <c r="MA199" s="126"/>
      <c r="MB199" s="126"/>
      <c r="MC199" s="126"/>
      <c r="MD199" s="126"/>
      <c r="ME199" s="126"/>
      <c r="MF199" s="126"/>
      <c r="MG199" s="126"/>
      <c r="MH199" s="126"/>
      <c r="MI199" s="126"/>
      <c r="MJ199" s="126"/>
      <c r="MK199" s="126"/>
      <c r="ML199" s="126"/>
      <c r="MM199" s="126"/>
      <c r="MN199" s="126"/>
      <c r="MO199" s="126"/>
      <c r="MP199" s="126"/>
      <c r="MQ199" s="126"/>
      <c r="MR199" s="126"/>
      <c r="MS199" s="126"/>
      <c r="MT199" s="126"/>
      <c r="MU199" s="126"/>
      <c r="MV199" s="126"/>
      <c r="MW199" s="126"/>
      <c r="MX199" s="126"/>
      <c r="MY199" s="126"/>
      <c r="MZ199" s="126"/>
      <c r="NA199" s="126"/>
      <c r="NB199" s="126"/>
      <c r="NC199" s="126"/>
      <c r="ND199" s="126"/>
      <c r="NE199" s="126"/>
      <c r="NF199" s="126"/>
      <c r="NG199" s="126"/>
      <c r="NH199" s="126"/>
      <c r="NI199" s="126"/>
      <c r="NJ199" s="126"/>
      <c r="NK199" s="126"/>
      <c r="NL199" s="126"/>
      <c r="NM199" s="126"/>
      <c r="NN199" s="126"/>
      <c r="NO199" s="126"/>
      <c r="NP199" s="126"/>
      <c r="NQ199" s="126"/>
      <c r="NR199" s="126"/>
      <c r="NS199" s="126"/>
      <c r="NT199" s="126"/>
      <c r="NU199" s="126"/>
      <c r="NV199" s="126"/>
      <c r="NW199" s="126"/>
      <c r="NX199" s="126"/>
      <c r="NY199" s="126"/>
      <c r="NZ199" s="126"/>
      <c r="OA199" s="126"/>
      <c r="OB199" s="126"/>
      <c r="OC199" s="126"/>
      <c r="OD199" s="126"/>
      <c r="OE199" s="126"/>
      <c r="OF199" s="126"/>
      <c r="OG199" s="126"/>
      <c r="OH199" s="126"/>
      <c r="OI199" s="126"/>
      <c r="OJ199" s="126"/>
      <c r="OK199" s="126"/>
      <c r="OL199" s="126"/>
      <c r="OM199" s="126"/>
      <c r="ON199" s="126"/>
      <c r="OO199" s="126"/>
      <c r="OP199" s="126"/>
      <c r="OQ199" s="126"/>
      <c r="OR199" s="126"/>
      <c r="OS199" s="126"/>
      <c r="OT199" s="126"/>
      <c r="OU199" s="126"/>
      <c r="OV199" s="126"/>
      <c r="OW199" s="126"/>
      <c r="OX199" s="126"/>
      <c r="OY199" s="126"/>
      <c r="OZ199" s="126"/>
      <c r="PA199" s="126"/>
      <c r="PB199" s="126"/>
      <c r="PC199" s="126"/>
      <c r="PD199" s="126"/>
      <c r="PE199" s="126"/>
      <c r="PF199" s="126"/>
      <c r="PG199" s="126"/>
      <c r="PH199" s="126"/>
      <c r="PI199" s="126"/>
      <c r="PJ199" s="126"/>
      <c r="PK199" s="126"/>
      <c r="PL199" s="126"/>
      <c r="PM199" s="126"/>
      <c r="PN199" s="126"/>
      <c r="PO199" s="126"/>
      <c r="PP199" s="126"/>
      <c r="PQ199" s="126"/>
      <c r="PR199" s="126"/>
      <c r="PS199" s="126"/>
      <c r="PT199" s="126"/>
      <c r="PU199" s="126"/>
      <c r="PV199" s="126"/>
      <c r="PW199" s="126"/>
      <c r="PX199" s="126"/>
      <c r="PY199" s="126"/>
      <c r="PZ199" s="126"/>
      <c r="QA199" s="126"/>
      <c r="QB199" s="126"/>
      <c r="QC199" s="126"/>
      <c r="QD199" s="126"/>
      <c r="QE199" s="126"/>
      <c r="QF199" s="126"/>
      <c r="QG199" s="126"/>
      <c r="QH199" s="126"/>
      <c r="QI199" s="126"/>
      <c r="QJ199" s="126"/>
      <c r="QK199" s="126"/>
      <c r="QL199" s="126"/>
      <c r="QM199" s="126"/>
      <c r="QN199" s="126"/>
      <c r="QO199" s="126"/>
      <c r="QP199" s="126"/>
      <c r="QQ199" s="126"/>
      <c r="QR199" s="126"/>
      <c r="QS199" s="126"/>
      <c r="QT199" s="126"/>
      <c r="QU199" s="126"/>
      <c r="QV199" s="126"/>
      <c r="QW199" s="126"/>
      <c r="QX199" s="126"/>
      <c r="QY199" s="126"/>
      <c r="QZ199" s="126"/>
      <c r="RA199" s="126"/>
      <c r="RB199" s="126"/>
      <c r="RC199" s="126"/>
      <c r="RD199" s="126"/>
      <c r="RE199" s="126"/>
      <c r="RF199" s="126"/>
      <c r="RG199" s="126"/>
      <c r="RH199" s="126"/>
      <c r="RI199" s="126"/>
      <c r="RJ199" s="126"/>
      <c r="RK199" s="126"/>
      <c r="RL199" s="126"/>
      <c r="RM199" s="126"/>
      <c r="RN199" s="126"/>
      <c r="RO199" s="126"/>
      <c r="RP199" s="126"/>
      <c r="RQ199" s="126"/>
      <c r="RR199" s="126"/>
      <c r="RS199" s="126"/>
      <c r="RT199" s="126"/>
      <c r="RU199" s="126"/>
      <c r="RV199" s="126"/>
      <c r="RW199" s="126"/>
      <c r="RX199" s="126"/>
      <c r="RY199" s="126"/>
      <c r="RZ199" s="126"/>
      <c r="SA199" s="126"/>
      <c r="SB199" s="126"/>
      <c r="SC199" s="126"/>
      <c r="SD199" s="126"/>
      <c r="SE199" s="126"/>
      <c r="SF199" s="126"/>
      <c r="SG199" s="126"/>
      <c r="SH199" s="126"/>
      <c r="SI199" s="126"/>
      <c r="SJ199" s="126"/>
      <c r="SK199" s="126"/>
      <c r="SL199" s="126"/>
      <c r="SM199" s="126"/>
      <c r="SN199" s="126"/>
      <c r="SO199" s="126"/>
      <c r="SP199" s="126"/>
      <c r="SQ199" s="126"/>
      <c r="SR199" s="126"/>
      <c r="SS199" s="126"/>
      <c r="ST199" s="126"/>
      <c r="SU199" s="126"/>
      <c r="SV199" s="126"/>
      <c r="SW199" s="126"/>
      <c r="SX199" s="126"/>
      <c r="SY199" s="126"/>
      <c r="SZ199" s="126"/>
      <c r="TA199" s="126"/>
      <c r="TB199" s="126"/>
      <c r="TC199" s="126"/>
      <c r="TD199" s="126"/>
      <c r="TE199" s="126"/>
      <c r="TF199" s="126"/>
      <c r="TG199" s="126"/>
      <c r="TH199" s="126"/>
      <c r="TI199" s="126"/>
      <c r="TJ199" s="126"/>
      <c r="TK199" s="126"/>
      <c r="TL199" s="126"/>
      <c r="TM199" s="126"/>
      <c r="TN199" s="126"/>
      <c r="TO199" s="126"/>
      <c r="TP199" s="126"/>
      <c r="TQ199" s="126"/>
      <c r="TR199" s="126"/>
      <c r="TS199" s="126"/>
      <c r="TT199" s="126"/>
      <c r="TU199" s="126"/>
      <c r="TV199" s="126"/>
      <c r="TW199" s="126"/>
      <c r="TX199" s="126"/>
      <c r="TY199" s="126"/>
      <c r="TZ199" s="126"/>
      <c r="UA199" s="126"/>
      <c r="UB199" s="126"/>
      <c r="UC199" s="126"/>
      <c r="UD199" s="126"/>
      <c r="UE199" s="126"/>
      <c r="UF199" s="126"/>
      <c r="UG199" s="126"/>
      <c r="UH199" s="126"/>
      <c r="UI199" s="126"/>
      <c r="UJ199" s="126"/>
      <c r="UK199" s="126"/>
      <c r="UL199" s="126"/>
      <c r="UM199" s="126"/>
      <c r="UN199" s="126"/>
      <c r="UO199" s="126"/>
      <c r="UP199" s="126"/>
      <c r="UQ199" s="126"/>
      <c r="UR199" s="126"/>
      <c r="US199" s="126"/>
      <c r="UT199" s="126"/>
      <c r="UU199" s="126"/>
      <c r="UV199" s="126"/>
      <c r="UW199" s="126"/>
      <c r="UX199" s="126"/>
      <c r="UY199" s="126"/>
      <c r="UZ199" s="126"/>
      <c r="VA199" s="126"/>
      <c r="VB199" s="126"/>
      <c r="VC199" s="126"/>
      <c r="VD199" s="126"/>
      <c r="VE199" s="126"/>
      <c r="VF199" s="126"/>
      <c r="VG199" s="126"/>
      <c r="VH199" s="126"/>
      <c r="VI199" s="126"/>
      <c r="VJ199" s="126"/>
      <c r="VK199" s="126"/>
      <c r="VL199" s="126"/>
      <c r="VM199" s="126"/>
      <c r="VN199" s="126"/>
      <c r="VO199" s="126"/>
      <c r="VP199" s="126"/>
      <c r="VQ199" s="126"/>
      <c r="VR199" s="126"/>
      <c r="VS199" s="126"/>
      <c r="VT199" s="126"/>
      <c r="VU199" s="126"/>
      <c r="VV199" s="126"/>
      <c r="VW199" s="126"/>
      <c r="VX199" s="126"/>
      <c r="VY199" s="126"/>
      <c r="VZ199" s="126"/>
      <c r="WA199" s="126"/>
      <c r="WB199" s="126"/>
      <c r="WC199" s="126"/>
      <c r="WD199" s="126"/>
      <c r="WE199" s="126"/>
      <c r="WF199" s="126"/>
      <c r="WG199" s="126"/>
      <c r="WH199" s="126"/>
      <c r="WI199" s="126"/>
      <c r="WJ199" s="126"/>
      <c r="WK199" s="126"/>
      <c r="WL199" s="126"/>
      <c r="WM199" s="126"/>
      <c r="WN199" s="126"/>
      <c r="WO199" s="126"/>
      <c r="WP199" s="126"/>
      <c r="WQ199" s="126"/>
      <c r="WR199" s="126"/>
      <c r="WS199" s="126"/>
      <c r="WT199" s="126"/>
      <c r="WU199" s="126"/>
      <c r="WV199" s="126"/>
      <c r="WW199" s="126"/>
      <c r="WX199" s="126"/>
      <c r="WY199" s="126"/>
      <c r="WZ199" s="126"/>
      <c r="XA199" s="126"/>
      <c r="XB199" s="126"/>
      <c r="XC199" s="126"/>
      <c r="XD199" s="126"/>
      <c r="XE199" s="126"/>
      <c r="XF199" s="126"/>
      <c r="XG199" s="126"/>
      <c r="XH199" s="126"/>
      <c r="XI199" s="126"/>
      <c r="XJ199" s="126"/>
      <c r="XK199" s="126"/>
      <c r="XL199" s="126"/>
      <c r="XM199" s="126"/>
      <c r="XN199" s="126"/>
      <c r="XO199" s="126"/>
      <c r="XP199" s="126"/>
      <c r="XQ199" s="126"/>
      <c r="XR199" s="126"/>
      <c r="XS199" s="126"/>
      <c r="XT199" s="126"/>
      <c r="XU199" s="126"/>
      <c r="XV199" s="126"/>
      <c r="XW199" s="126"/>
      <c r="XX199" s="126"/>
      <c r="XY199" s="126"/>
      <c r="XZ199" s="126"/>
      <c r="YA199" s="126"/>
      <c r="YB199" s="126"/>
      <c r="YC199" s="126"/>
      <c r="YD199" s="126"/>
      <c r="YE199" s="126"/>
      <c r="YF199" s="126"/>
      <c r="YG199" s="126"/>
      <c r="YH199" s="126"/>
      <c r="YI199" s="126"/>
      <c r="YJ199" s="126"/>
      <c r="YK199" s="126"/>
      <c r="YL199" s="126"/>
      <c r="YM199" s="126"/>
      <c r="YN199" s="126"/>
      <c r="YO199" s="126"/>
      <c r="YP199" s="126"/>
      <c r="YQ199" s="126"/>
      <c r="YR199" s="126"/>
      <c r="YS199" s="126"/>
      <c r="YT199" s="126"/>
      <c r="YU199" s="126"/>
      <c r="YV199" s="126"/>
      <c r="YW199" s="126"/>
      <c r="YX199" s="126"/>
      <c r="YY199" s="126"/>
      <c r="YZ199" s="126"/>
      <c r="ZA199" s="126"/>
      <c r="ZB199" s="126"/>
      <c r="ZC199" s="126"/>
      <c r="ZD199" s="126"/>
      <c r="ZE199" s="126"/>
      <c r="ZF199" s="126"/>
      <c r="ZG199" s="126"/>
      <c r="ZH199" s="126"/>
      <c r="ZI199" s="126"/>
      <c r="ZJ199" s="126"/>
      <c r="ZK199" s="126"/>
      <c r="ZL199" s="126"/>
      <c r="ZM199" s="126"/>
      <c r="ZN199" s="126"/>
      <c r="ZO199" s="126"/>
      <c r="ZP199" s="126"/>
      <c r="ZQ199" s="126"/>
      <c r="ZR199" s="126"/>
      <c r="ZS199" s="126"/>
      <c r="ZT199" s="126"/>
      <c r="ZU199" s="126"/>
      <c r="ZV199" s="126"/>
      <c r="ZW199" s="126"/>
      <c r="ZX199" s="126"/>
      <c r="ZY199" s="126"/>
      <c r="ZZ199" s="126"/>
      <c r="AAA199" s="126"/>
      <c r="AAB199" s="126"/>
      <c r="AAC199" s="126"/>
      <c r="AAD199" s="126"/>
      <c r="AAE199" s="126"/>
      <c r="AAF199" s="126"/>
      <c r="AAG199" s="126"/>
      <c r="AAH199" s="126"/>
      <c r="AAI199" s="126"/>
      <c r="AAJ199" s="126"/>
      <c r="AAK199" s="126"/>
      <c r="AAL199" s="126"/>
      <c r="AAM199" s="126"/>
      <c r="AAN199" s="126"/>
      <c r="AAO199" s="126"/>
      <c r="AAP199" s="126"/>
      <c r="AAQ199" s="126"/>
      <c r="AAR199" s="126"/>
      <c r="AAS199" s="126"/>
      <c r="AAT199" s="126"/>
      <c r="AAU199" s="126"/>
      <c r="AAV199" s="126"/>
      <c r="AAW199" s="126"/>
      <c r="AAX199" s="126"/>
      <c r="AAY199" s="126"/>
      <c r="AAZ199" s="126"/>
      <c r="ABA199" s="126"/>
      <c r="ABB199" s="126"/>
      <c r="ABC199" s="126"/>
      <c r="ABD199" s="126"/>
      <c r="ABE199" s="126"/>
      <c r="ABF199" s="126"/>
      <c r="ABG199" s="126"/>
      <c r="ABH199" s="126"/>
      <c r="ABI199" s="126"/>
      <c r="ABJ199" s="126"/>
      <c r="ABK199" s="126"/>
      <c r="ABL199" s="126"/>
      <c r="ABM199" s="126"/>
      <c r="ABN199" s="126"/>
      <c r="ABO199" s="126"/>
      <c r="ABP199" s="126"/>
      <c r="ABQ199" s="126"/>
      <c r="ABR199" s="126"/>
      <c r="ABS199" s="126"/>
      <c r="ABT199" s="126"/>
      <c r="ABU199" s="126"/>
      <c r="ABV199" s="126"/>
      <c r="ABW199" s="126"/>
      <c r="ABX199" s="126"/>
      <c r="ABY199" s="126"/>
      <c r="ABZ199" s="126"/>
      <c r="ACA199" s="126"/>
      <c r="ACB199" s="126"/>
      <c r="ACC199" s="126"/>
      <c r="ACD199" s="126"/>
      <c r="ACE199" s="126"/>
      <c r="ACF199" s="126"/>
      <c r="ACG199" s="126"/>
      <c r="ACH199" s="126"/>
      <c r="ACI199" s="126"/>
      <c r="ACJ199" s="126"/>
      <c r="ACK199" s="126"/>
      <c r="ACL199" s="126"/>
      <c r="ACM199" s="126"/>
      <c r="ACN199" s="126"/>
      <c r="ACO199" s="126"/>
      <c r="ACP199" s="126"/>
      <c r="ACQ199" s="126"/>
      <c r="ACR199" s="126"/>
      <c r="ACS199" s="126"/>
      <c r="ACT199" s="126"/>
      <c r="ACU199" s="126"/>
      <c r="ACV199" s="126"/>
      <c r="ACW199" s="126"/>
      <c r="ACX199" s="126"/>
      <c r="ACY199" s="126"/>
      <c r="ACZ199" s="126"/>
      <c r="ADA199" s="126"/>
      <c r="ADB199" s="126"/>
      <c r="ADC199" s="126"/>
      <c r="ADD199" s="126"/>
      <c r="ADE199" s="126"/>
      <c r="ADF199" s="126"/>
      <c r="ADG199" s="126"/>
      <c r="ADH199" s="126"/>
      <c r="ADI199" s="126"/>
      <c r="ADJ199" s="126"/>
      <c r="ADK199" s="126"/>
      <c r="ADL199" s="126"/>
      <c r="ADM199" s="126"/>
      <c r="ADN199" s="126"/>
      <c r="ADO199" s="126"/>
      <c r="ADP199" s="126"/>
      <c r="ADQ199" s="126"/>
      <c r="ADR199" s="126"/>
      <c r="ADS199" s="126"/>
      <c r="ADT199" s="126"/>
      <c r="ADU199" s="126"/>
      <c r="ADV199" s="126"/>
      <c r="ADW199" s="126"/>
      <c r="ADX199" s="126"/>
      <c r="ADY199" s="126"/>
      <c r="ADZ199" s="126"/>
      <c r="AEA199" s="126"/>
      <c r="AEB199" s="126"/>
      <c r="AEC199" s="126"/>
      <c r="AED199" s="126"/>
      <c r="AEE199" s="126"/>
      <c r="AEF199" s="126"/>
      <c r="AEG199" s="126"/>
      <c r="AEH199" s="126"/>
      <c r="AEI199" s="126"/>
      <c r="AEJ199" s="126"/>
      <c r="AEK199" s="126"/>
      <c r="AEL199" s="126"/>
      <c r="AEM199" s="126"/>
      <c r="AEN199" s="126"/>
      <c r="AEO199" s="126"/>
      <c r="AEP199" s="126"/>
      <c r="AEQ199" s="126"/>
      <c r="AER199" s="126"/>
      <c r="AES199" s="126"/>
      <c r="AET199" s="126"/>
      <c r="AEU199" s="126"/>
      <c r="AEV199" s="126"/>
      <c r="AEW199" s="126"/>
      <c r="AEX199" s="126"/>
      <c r="AEY199" s="126"/>
      <c r="AEZ199" s="126"/>
      <c r="AFA199" s="126"/>
      <c r="AFB199" s="126"/>
      <c r="AFC199" s="126"/>
      <c r="AFD199" s="126"/>
      <c r="AFE199" s="126"/>
      <c r="AFF199" s="126"/>
      <c r="AFG199" s="126"/>
      <c r="AFH199" s="126"/>
      <c r="AFI199" s="126"/>
      <c r="AFJ199" s="126"/>
      <c r="AFK199" s="126"/>
      <c r="AFL199" s="126"/>
      <c r="AFM199" s="126"/>
      <c r="AFN199" s="126"/>
      <c r="AFO199" s="126"/>
      <c r="AFP199" s="126"/>
      <c r="AFQ199" s="126"/>
      <c r="AFR199" s="126"/>
      <c r="AFS199" s="126"/>
      <c r="AFT199" s="126"/>
      <c r="AFU199" s="126"/>
      <c r="AFV199" s="126"/>
      <c r="AFW199" s="126"/>
      <c r="AFX199" s="126"/>
      <c r="AFY199" s="126"/>
      <c r="AFZ199" s="126"/>
      <c r="AGA199" s="126"/>
      <c r="AGB199" s="126"/>
      <c r="AGC199" s="126"/>
      <c r="AGD199" s="126"/>
      <c r="AGE199" s="126"/>
      <c r="AGF199" s="126"/>
      <c r="AGG199" s="126"/>
      <c r="AGH199" s="126"/>
      <c r="AGI199" s="126"/>
      <c r="AGJ199" s="126"/>
      <c r="AGK199" s="126"/>
      <c r="AGL199" s="126"/>
      <c r="AGM199" s="126"/>
      <c r="AGN199" s="126"/>
      <c r="AGO199" s="126"/>
      <c r="AGP199" s="126"/>
      <c r="AGQ199" s="126"/>
      <c r="AGR199" s="126"/>
      <c r="AGS199" s="126"/>
      <c r="AGT199" s="126"/>
      <c r="AGU199" s="126"/>
      <c r="AGV199" s="126"/>
      <c r="AGW199" s="126"/>
      <c r="AGX199" s="126"/>
      <c r="AGY199" s="126"/>
      <c r="AGZ199" s="126"/>
      <c r="AHA199" s="126"/>
      <c r="AHB199" s="126"/>
      <c r="AHC199" s="126"/>
      <c r="AHD199" s="126"/>
      <c r="AHE199" s="126"/>
      <c r="AHF199" s="126"/>
      <c r="AHG199" s="126"/>
      <c r="AHH199" s="126"/>
      <c r="AHI199" s="126"/>
      <c r="AHJ199" s="126"/>
      <c r="AHK199" s="126"/>
      <c r="AHL199" s="126"/>
      <c r="AHM199" s="126"/>
      <c r="AHN199" s="126"/>
      <c r="AHO199" s="126"/>
      <c r="AHP199" s="126"/>
      <c r="AHQ199" s="126"/>
      <c r="AHR199" s="126"/>
      <c r="AHS199" s="126"/>
      <c r="AHT199" s="126"/>
      <c r="AHU199" s="126"/>
      <c r="AHV199" s="126"/>
      <c r="AHW199" s="126"/>
      <c r="AHX199" s="126"/>
      <c r="AHY199" s="126"/>
      <c r="AHZ199" s="126"/>
      <c r="AIA199" s="126"/>
      <c r="AIB199" s="126"/>
      <c r="AIC199" s="126"/>
      <c r="AID199" s="126"/>
      <c r="AIE199" s="126"/>
      <c r="AIF199" s="126"/>
      <c r="AIG199" s="126"/>
      <c r="AIH199" s="126"/>
      <c r="AII199" s="126"/>
      <c r="AIJ199" s="126"/>
      <c r="AIK199" s="126"/>
      <c r="AIL199" s="126"/>
      <c r="AIM199" s="126"/>
      <c r="AIN199" s="126"/>
      <c r="AIO199" s="126"/>
      <c r="AIP199" s="126"/>
      <c r="AIQ199" s="126"/>
      <c r="AIR199" s="126"/>
      <c r="AIS199" s="126"/>
      <c r="AIT199" s="126"/>
      <c r="AIU199" s="126"/>
      <c r="AIV199" s="126"/>
      <c r="AIW199" s="126"/>
      <c r="AIX199" s="126"/>
      <c r="AIY199" s="126"/>
      <c r="AIZ199" s="126"/>
      <c r="AJA199" s="126"/>
      <c r="AJB199" s="126"/>
      <c r="AJC199" s="126"/>
      <c r="AJD199" s="126"/>
      <c r="AJE199" s="126"/>
      <c r="AJF199" s="126"/>
      <c r="AJG199" s="126"/>
      <c r="AJH199" s="126"/>
      <c r="AJI199" s="126"/>
      <c r="AJJ199" s="126"/>
      <c r="AJK199" s="126"/>
      <c r="AJL199" s="126"/>
      <c r="AJM199" s="126"/>
      <c r="AJN199" s="126"/>
      <c r="AJO199" s="126"/>
      <c r="AJP199" s="126"/>
      <c r="AJQ199" s="126"/>
      <c r="AJR199" s="126"/>
      <c r="AJS199" s="126"/>
      <c r="AJT199" s="126"/>
      <c r="AJU199" s="126"/>
      <c r="AJV199" s="126"/>
      <c r="AJW199" s="126"/>
      <c r="AJX199" s="126"/>
      <c r="AJY199" s="126"/>
      <c r="AJZ199" s="126"/>
      <c r="AKA199" s="126"/>
      <c r="AKB199" s="126"/>
      <c r="AKC199" s="126"/>
      <c r="AKD199" s="126"/>
      <c r="AKE199" s="126"/>
      <c r="AKF199" s="126"/>
      <c r="AKG199" s="126"/>
      <c r="AKH199" s="126"/>
      <c r="AKI199" s="126"/>
      <c r="AKJ199" s="126"/>
      <c r="AKK199" s="126"/>
      <c r="AKL199" s="126"/>
      <c r="AKM199" s="126"/>
      <c r="AKN199" s="126"/>
      <c r="AKO199" s="126"/>
      <c r="AKP199" s="126"/>
      <c r="AKQ199" s="126"/>
      <c r="AKR199" s="126"/>
      <c r="AKS199" s="126"/>
      <c r="AKT199" s="126"/>
      <c r="AKU199" s="126"/>
      <c r="AKV199" s="126"/>
      <c r="AKW199" s="126"/>
      <c r="AKX199" s="126"/>
      <c r="AKY199" s="126"/>
      <c r="AKZ199" s="126"/>
      <c r="ALA199" s="126"/>
      <c r="ALB199" s="126"/>
      <c r="ALC199" s="126"/>
      <c r="ALD199" s="126"/>
      <c r="ALE199" s="126"/>
      <c r="ALF199" s="126"/>
      <c r="ALG199" s="126"/>
      <c r="ALH199" s="126"/>
      <c r="ALI199" s="126"/>
      <c r="ALJ199" s="126"/>
      <c r="ALK199" s="126"/>
      <c r="ALL199" s="126"/>
      <c r="ALM199" s="126"/>
      <c r="ALN199" s="126"/>
      <c r="ALO199" s="126"/>
      <c r="ALP199" s="126"/>
    </row>
    <row r="200" spans="1:1004" x14ac:dyDescent="0.4">
      <c r="B200" s="214"/>
      <c r="C200" s="126"/>
      <c r="D200" s="126"/>
      <c r="E200" s="487"/>
      <c r="F200" s="126"/>
      <c r="G200" s="126"/>
    </row>
    <row r="201" spans="1:1004" x14ac:dyDescent="0.4">
      <c r="B201" s="214"/>
      <c r="C201" s="126"/>
      <c r="D201" s="126"/>
      <c r="E201" s="487"/>
      <c r="F201" s="126"/>
      <c r="G201" s="126"/>
    </row>
    <row r="202" spans="1:1004" x14ac:dyDescent="0.4">
      <c r="B202" s="214"/>
      <c r="C202" s="126"/>
      <c r="D202" s="126"/>
      <c r="E202" s="487"/>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6"/>
      <c r="AY202" s="126"/>
      <c r="AZ202" s="126"/>
      <c r="BA202" s="126"/>
      <c r="BB202" s="126"/>
      <c r="BC202" s="126"/>
      <c r="BD202" s="126"/>
      <c r="BE202" s="126"/>
      <c r="BF202" s="126"/>
      <c r="BG202" s="126"/>
      <c r="BH202" s="126"/>
      <c r="BI202" s="126"/>
      <c r="BJ202" s="126"/>
      <c r="BK202" s="126"/>
      <c r="BL202" s="126"/>
      <c r="BM202" s="126"/>
      <c r="BN202" s="126"/>
      <c r="BO202" s="126"/>
      <c r="BP202" s="126"/>
      <c r="BQ202" s="126"/>
      <c r="BR202" s="126"/>
      <c r="BS202" s="126"/>
      <c r="BT202" s="126"/>
      <c r="BU202" s="126"/>
      <c r="BV202" s="126"/>
      <c r="BW202" s="126"/>
      <c r="BX202" s="126"/>
      <c r="BY202" s="126"/>
      <c r="BZ202" s="126"/>
      <c r="CA202" s="126"/>
      <c r="CB202" s="126"/>
      <c r="CC202" s="126"/>
      <c r="CD202" s="126"/>
      <c r="CE202" s="126"/>
      <c r="CF202" s="126"/>
      <c r="CG202" s="126"/>
      <c r="CH202" s="126"/>
      <c r="CI202" s="126"/>
      <c r="CJ202" s="126"/>
      <c r="CK202" s="126"/>
      <c r="CL202" s="126"/>
      <c r="CM202" s="126"/>
      <c r="CN202" s="126"/>
      <c r="CO202" s="126"/>
      <c r="CP202" s="126"/>
      <c r="CQ202" s="126"/>
      <c r="CR202" s="126"/>
      <c r="CS202" s="126"/>
      <c r="CT202" s="126"/>
      <c r="CU202" s="126"/>
      <c r="CV202" s="126"/>
      <c r="CW202" s="126"/>
      <c r="CX202" s="126"/>
      <c r="CY202" s="126"/>
      <c r="CZ202" s="126"/>
      <c r="DA202" s="126"/>
      <c r="DB202" s="126"/>
      <c r="DC202" s="126"/>
      <c r="DD202" s="126"/>
      <c r="DE202" s="126"/>
      <c r="DF202" s="126"/>
      <c r="DG202" s="126"/>
      <c r="DH202" s="126"/>
      <c r="DI202" s="126"/>
      <c r="DJ202" s="126"/>
      <c r="DK202" s="126"/>
      <c r="DL202" s="126"/>
      <c r="DM202" s="126"/>
      <c r="DN202" s="126"/>
      <c r="DO202" s="126"/>
      <c r="DP202" s="126"/>
      <c r="DQ202" s="126"/>
      <c r="DR202" s="126"/>
      <c r="DS202" s="126"/>
      <c r="DT202" s="126"/>
      <c r="DU202" s="126"/>
      <c r="DV202" s="126"/>
      <c r="DW202" s="126"/>
      <c r="DX202" s="126"/>
      <c r="DY202" s="126"/>
      <c r="DZ202" s="126"/>
      <c r="EA202" s="126"/>
      <c r="EB202" s="126"/>
      <c r="EC202" s="126"/>
      <c r="ED202" s="126"/>
      <c r="EE202" s="126"/>
      <c r="EF202" s="126"/>
      <c r="EG202" s="126"/>
      <c r="EH202" s="126"/>
      <c r="EI202" s="126"/>
      <c r="EJ202" s="126"/>
      <c r="EK202" s="126"/>
      <c r="EL202" s="126"/>
      <c r="EM202" s="126"/>
      <c r="EN202" s="126"/>
      <c r="EO202" s="126"/>
      <c r="EP202" s="126"/>
      <c r="EQ202" s="126"/>
      <c r="ER202" s="126"/>
      <c r="ES202" s="126"/>
      <c r="ET202" s="126"/>
      <c r="EU202" s="126"/>
      <c r="EV202" s="126"/>
      <c r="EW202" s="126"/>
      <c r="EX202" s="126"/>
      <c r="EY202" s="126"/>
      <c r="EZ202" s="126"/>
      <c r="FA202" s="126"/>
      <c r="FB202" s="126"/>
      <c r="FC202" s="126"/>
      <c r="FD202" s="126"/>
      <c r="FE202" s="126"/>
      <c r="FF202" s="126"/>
      <c r="FG202" s="126"/>
      <c r="FH202" s="126"/>
      <c r="FI202" s="126"/>
      <c r="FJ202" s="126"/>
      <c r="FK202" s="126"/>
      <c r="FL202" s="126"/>
      <c r="FM202" s="126"/>
      <c r="FN202" s="126"/>
      <c r="FO202" s="126"/>
      <c r="FP202" s="126"/>
      <c r="FQ202" s="126"/>
      <c r="FR202" s="126"/>
      <c r="FS202" s="126"/>
      <c r="FT202" s="126"/>
      <c r="FU202" s="126"/>
      <c r="FV202" s="126"/>
      <c r="FW202" s="126"/>
      <c r="FX202" s="126"/>
      <c r="FY202" s="126"/>
      <c r="FZ202" s="126"/>
      <c r="GA202" s="126"/>
      <c r="GB202" s="126"/>
      <c r="GC202" s="126"/>
      <c r="GD202" s="126"/>
      <c r="GE202" s="126"/>
      <c r="GF202" s="126"/>
      <c r="GG202" s="126"/>
      <c r="GH202" s="126"/>
      <c r="GI202" s="126"/>
      <c r="GJ202" s="126"/>
      <c r="GK202" s="126"/>
      <c r="GL202" s="126"/>
      <c r="GM202" s="126"/>
      <c r="GN202" s="126"/>
      <c r="GO202" s="126"/>
      <c r="GP202" s="126"/>
      <c r="GQ202" s="126"/>
      <c r="GR202" s="126"/>
      <c r="GS202" s="126"/>
      <c r="GT202" s="126"/>
      <c r="GU202" s="126"/>
      <c r="GV202" s="126"/>
      <c r="GW202" s="126"/>
      <c r="GX202" s="126"/>
      <c r="GY202" s="126"/>
      <c r="GZ202" s="126"/>
      <c r="HA202" s="126"/>
      <c r="HB202" s="126"/>
      <c r="HC202" s="126"/>
      <c r="HD202" s="126"/>
      <c r="HE202" s="126"/>
      <c r="HF202" s="126"/>
      <c r="HG202" s="126"/>
      <c r="HH202" s="126"/>
      <c r="HI202" s="126"/>
      <c r="HJ202" s="126"/>
      <c r="HK202" s="126"/>
      <c r="HL202" s="126"/>
      <c r="HM202" s="126"/>
      <c r="HN202" s="126"/>
      <c r="HO202" s="126"/>
      <c r="HP202" s="126"/>
      <c r="HQ202" s="126"/>
      <c r="HR202" s="126"/>
      <c r="HS202" s="126"/>
      <c r="HT202" s="126"/>
      <c r="HU202" s="126"/>
      <c r="HV202" s="126"/>
      <c r="HW202" s="126"/>
      <c r="HX202" s="126"/>
      <c r="HY202" s="126"/>
      <c r="HZ202" s="126"/>
      <c r="IA202" s="126"/>
      <c r="IB202" s="126"/>
      <c r="IC202" s="126"/>
      <c r="ID202" s="126"/>
      <c r="IE202" s="126"/>
      <c r="IF202" s="126"/>
      <c r="IG202" s="126"/>
      <c r="IH202" s="126"/>
      <c r="II202" s="126"/>
      <c r="IJ202" s="126"/>
      <c r="IK202" s="126"/>
      <c r="IL202" s="126"/>
      <c r="IM202" s="126"/>
      <c r="IN202" s="126"/>
      <c r="IO202" s="126"/>
      <c r="IP202" s="126"/>
      <c r="IQ202" s="126"/>
      <c r="IR202" s="126"/>
      <c r="IS202" s="126"/>
      <c r="IT202" s="126"/>
      <c r="IU202" s="126"/>
      <c r="IV202" s="126"/>
      <c r="IW202" s="126"/>
      <c r="IX202" s="126"/>
      <c r="IY202" s="126"/>
      <c r="IZ202" s="126"/>
      <c r="JA202" s="126"/>
      <c r="JB202" s="126"/>
      <c r="JC202" s="126"/>
      <c r="JD202" s="126"/>
      <c r="JE202" s="126"/>
      <c r="JF202" s="126"/>
      <c r="JG202" s="126"/>
      <c r="JH202" s="126"/>
      <c r="JI202" s="126"/>
      <c r="JJ202" s="126"/>
      <c r="JK202" s="126"/>
      <c r="JL202" s="126"/>
      <c r="JM202" s="126"/>
      <c r="JN202" s="126"/>
      <c r="JO202" s="126"/>
      <c r="JP202" s="126"/>
      <c r="JQ202" s="126"/>
      <c r="JR202" s="126"/>
      <c r="JS202" s="126"/>
      <c r="JT202" s="126"/>
      <c r="JU202" s="126"/>
      <c r="JV202" s="126"/>
      <c r="JW202" s="126"/>
      <c r="JX202" s="126"/>
      <c r="JY202" s="126"/>
      <c r="JZ202" s="126"/>
      <c r="KA202" s="126"/>
      <c r="KB202" s="126"/>
      <c r="KC202" s="126"/>
      <c r="KD202" s="126"/>
      <c r="KE202" s="126"/>
      <c r="KF202" s="126"/>
      <c r="KG202" s="126"/>
      <c r="KH202" s="126"/>
      <c r="KI202" s="126"/>
      <c r="KJ202" s="126"/>
      <c r="KK202" s="126"/>
      <c r="KL202" s="126"/>
      <c r="KM202" s="126"/>
      <c r="KN202" s="126"/>
      <c r="KO202" s="126"/>
      <c r="KP202" s="126"/>
      <c r="KQ202" s="126"/>
      <c r="KR202" s="126"/>
      <c r="KS202" s="126"/>
      <c r="KT202" s="126"/>
      <c r="KU202" s="126"/>
      <c r="KV202" s="126"/>
      <c r="KW202" s="126"/>
      <c r="KX202" s="126"/>
      <c r="KY202" s="126"/>
      <c r="KZ202" s="126"/>
      <c r="LA202" s="126"/>
      <c r="LB202" s="126"/>
      <c r="LC202" s="126"/>
      <c r="LD202" s="126"/>
      <c r="LE202" s="126"/>
      <c r="LF202" s="126"/>
      <c r="LG202" s="126"/>
      <c r="LH202" s="126"/>
      <c r="LI202" s="126"/>
      <c r="LJ202" s="126"/>
      <c r="LK202" s="126"/>
      <c r="LL202" s="126"/>
      <c r="LM202" s="126"/>
      <c r="LN202" s="126"/>
      <c r="LO202" s="126"/>
      <c r="LP202" s="126"/>
      <c r="LQ202" s="126"/>
      <c r="LR202" s="126"/>
      <c r="LS202" s="126"/>
      <c r="LT202" s="126"/>
      <c r="LU202" s="126"/>
      <c r="LV202" s="126"/>
      <c r="LW202" s="126"/>
      <c r="LX202" s="126"/>
      <c r="LY202" s="126"/>
      <c r="LZ202" s="126"/>
      <c r="MA202" s="126"/>
      <c r="MB202" s="126"/>
      <c r="MC202" s="126"/>
      <c r="MD202" s="126"/>
      <c r="ME202" s="126"/>
      <c r="MF202" s="126"/>
      <c r="MG202" s="126"/>
      <c r="MH202" s="126"/>
      <c r="MI202" s="126"/>
      <c r="MJ202" s="126"/>
      <c r="MK202" s="126"/>
      <c r="ML202" s="126"/>
      <c r="MM202" s="126"/>
      <c r="MN202" s="126"/>
      <c r="MO202" s="126"/>
      <c r="MP202" s="126"/>
      <c r="MQ202" s="126"/>
      <c r="MR202" s="126"/>
      <c r="MS202" s="126"/>
      <c r="MT202" s="126"/>
      <c r="MU202" s="126"/>
      <c r="MV202" s="126"/>
      <c r="MW202" s="126"/>
      <c r="MX202" s="126"/>
      <c r="MY202" s="126"/>
      <c r="MZ202" s="126"/>
      <c r="NA202" s="126"/>
      <c r="NB202" s="126"/>
      <c r="NC202" s="126"/>
      <c r="ND202" s="126"/>
      <c r="NE202" s="126"/>
      <c r="NF202" s="126"/>
      <c r="NG202" s="126"/>
      <c r="NH202" s="126"/>
      <c r="NI202" s="126"/>
      <c r="NJ202" s="126"/>
      <c r="NK202" s="126"/>
      <c r="NL202" s="126"/>
      <c r="NM202" s="126"/>
      <c r="NN202" s="126"/>
      <c r="NO202" s="126"/>
      <c r="NP202" s="126"/>
      <c r="NQ202" s="126"/>
      <c r="NR202" s="126"/>
      <c r="NS202" s="126"/>
      <c r="NT202" s="126"/>
      <c r="NU202" s="126"/>
      <c r="NV202" s="126"/>
      <c r="NW202" s="126"/>
      <c r="NX202" s="126"/>
      <c r="NY202" s="126"/>
      <c r="NZ202" s="126"/>
      <c r="OA202" s="126"/>
      <c r="OB202" s="126"/>
      <c r="OC202" s="126"/>
      <c r="OD202" s="126"/>
      <c r="OE202" s="126"/>
      <c r="OF202" s="126"/>
      <c r="OG202" s="126"/>
      <c r="OH202" s="126"/>
      <c r="OI202" s="126"/>
      <c r="OJ202" s="126"/>
      <c r="OK202" s="126"/>
      <c r="OL202" s="126"/>
      <c r="OM202" s="126"/>
      <c r="ON202" s="126"/>
      <c r="OO202" s="126"/>
      <c r="OP202" s="126"/>
      <c r="OQ202" s="126"/>
      <c r="OR202" s="126"/>
      <c r="OS202" s="126"/>
      <c r="OT202" s="126"/>
      <c r="OU202" s="126"/>
      <c r="OV202" s="126"/>
      <c r="OW202" s="126"/>
      <c r="OX202" s="126"/>
      <c r="OY202" s="126"/>
      <c r="OZ202" s="126"/>
      <c r="PA202" s="126"/>
      <c r="PB202" s="126"/>
      <c r="PC202" s="126"/>
      <c r="PD202" s="126"/>
      <c r="PE202" s="126"/>
      <c r="PF202" s="126"/>
      <c r="PG202" s="126"/>
      <c r="PH202" s="126"/>
      <c r="PI202" s="126"/>
      <c r="PJ202" s="126"/>
      <c r="PK202" s="126"/>
      <c r="PL202" s="126"/>
      <c r="PM202" s="126"/>
      <c r="PN202" s="126"/>
      <c r="PO202" s="126"/>
      <c r="PP202" s="126"/>
      <c r="PQ202" s="126"/>
      <c r="PR202" s="126"/>
      <c r="PS202" s="126"/>
      <c r="PT202" s="126"/>
      <c r="PU202" s="126"/>
      <c r="PV202" s="126"/>
      <c r="PW202" s="126"/>
      <c r="PX202" s="126"/>
      <c r="PY202" s="126"/>
      <c r="PZ202" s="126"/>
      <c r="QA202" s="126"/>
      <c r="QB202" s="126"/>
      <c r="QC202" s="126"/>
      <c r="QD202" s="126"/>
      <c r="QE202" s="126"/>
      <c r="QF202" s="126"/>
      <c r="QG202" s="126"/>
      <c r="QH202" s="126"/>
      <c r="QI202" s="126"/>
      <c r="QJ202" s="126"/>
      <c r="QK202" s="126"/>
      <c r="QL202" s="126"/>
      <c r="QM202" s="126"/>
      <c r="QN202" s="126"/>
      <c r="QO202" s="126"/>
      <c r="QP202" s="126"/>
      <c r="QQ202" s="126"/>
      <c r="QR202" s="126"/>
      <c r="QS202" s="126"/>
      <c r="QT202" s="126"/>
      <c r="QU202" s="126"/>
      <c r="QV202" s="126"/>
      <c r="QW202" s="126"/>
      <c r="QX202" s="126"/>
      <c r="QY202" s="126"/>
      <c r="QZ202" s="126"/>
      <c r="RA202" s="126"/>
      <c r="RB202" s="126"/>
      <c r="RC202" s="126"/>
      <c r="RD202" s="126"/>
      <c r="RE202" s="126"/>
      <c r="RF202" s="126"/>
      <c r="RG202" s="126"/>
      <c r="RH202" s="126"/>
      <c r="RI202" s="126"/>
      <c r="RJ202" s="126"/>
      <c r="RK202" s="126"/>
      <c r="RL202" s="126"/>
      <c r="RM202" s="126"/>
      <c r="RN202" s="126"/>
      <c r="RO202" s="126"/>
      <c r="RP202" s="126"/>
      <c r="RQ202" s="126"/>
      <c r="RR202" s="126"/>
      <c r="RS202" s="126"/>
      <c r="RT202" s="126"/>
      <c r="RU202" s="126"/>
      <c r="RV202" s="126"/>
      <c r="RW202" s="126"/>
      <c r="RX202" s="126"/>
      <c r="RY202" s="126"/>
      <c r="RZ202" s="126"/>
      <c r="SA202" s="126"/>
      <c r="SB202" s="126"/>
      <c r="SC202" s="126"/>
      <c r="SD202" s="126"/>
      <c r="SE202" s="126"/>
      <c r="SF202" s="126"/>
      <c r="SG202" s="126"/>
      <c r="SH202" s="126"/>
      <c r="SI202" s="126"/>
      <c r="SJ202" s="126"/>
      <c r="SK202" s="126"/>
      <c r="SL202" s="126"/>
      <c r="SM202" s="126"/>
      <c r="SN202" s="126"/>
      <c r="SO202" s="126"/>
      <c r="SP202" s="126"/>
      <c r="SQ202" s="126"/>
      <c r="SR202" s="126"/>
      <c r="SS202" s="126"/>
      <c r="ST202" s="126"/>
      <c r="SU202" s="126"/>
      <c r="SV202" s="126"/>
      <c r="SW202" s="126"/>
      <c r="SX202" s="126"/>
      <c r="SY202" s="126"/>
      <c r="SZ202" s="126"/>
      <c r="TA202" s="126"/>
      <c r="TB202" s="126"/>
      <c r="TC202" s="126"/>
      <c r="TD202" s="126"/>
      <c r="TE202" s="126"/>
      <c r="TF202" s="126"/>
      <c r="TG202" s="126"/>
      <c r="TH202" s="126"/>
      <c r="TI202" s="126"/>
      <c r="TJ202" s="126"/>
      <c r="TK202" s="126"/>
      <c r="TL202" s="126"/>
      <c r="TM202" s="126"/>
      <c r="TN202" s="126"/>
      <c r="TO202" s="126"/>
      <c r="TP202" s="126"/>
      <c r="TQ202" s="126"/>
      <c r="TR202" s="126"/>
      <c r="TS202" s="126"/>
      <c r="TT202" s="126"/>
      <c r="TU202" s="126"/>
      <c r="TV202" s="126"/>
      <c r="TW202" s="126"/>
      <c r="TX202" s="126"/>
      <c r="TY202" s="126"/>
      <c r="TZ202" s="126"/>
      <c r="UA202" s="126"/>
      <c r="UB202" s="126"/>
      <c r="UC202" s="126"/>
      <c r="UD202" s="126"/>
      <c r="UE202" s="126"/>
      <c r="UF202" s="126"/>
      <c r="UG202" s="126"/>
      <c r="UH202" s="126"/>
      <c r="UI202" s="126"/>
      <c r="UJ202" s="126"/>
      <c r="UK202" s="126"/>
      <c r="UL202" s="126"/>
      <c r="UM202" s="126"/>
      <c r="UN202" s="126"/>
      <c r="UO202" s="126"/>
      <c r="UP202" s="126"/>
      <c r="UQ202" s="126"/>
      <c r="UR202" s="126"/>
      <c r="US202" s="126"/>
      <c r="UT202" s="126"/>
      <c r="UU202" s="126"/>
      <c r="UV202" s="126"/>
      <c r="UW202" s="126"/>
      <c r="UX202" s="126"/>
      <c r="UY202" s="126"/>
      <c r="UZ202" s="126"/>
      <c r="VA202" s="126"/>
      <c r="VB202" s="126"/>
      <c r="VC202" s="126"/>
      <c r="VD202" s="126"/>
      <c r="VE202" s="126"/>
      <c r="VF202" s="126"/>
      <c r="VG202" s="126"/>
      <c r="VH202" s="126"/>
      <c r="VI202" s="126"/>
      <c r="VJ202" s="126"/>
      <c r="VK202" s="126"/>
      <c r="VL202" s="126"/>
      <c r="VM202" s="126"/>
      <c r="VN202" s="126"/>
      <c r="VO202" s="126"/>
      <c r="VP202" s="126"/>
      <c r="VQ202" s="126"/>
      <c r="VR202" s="126"/>
      <c r="VS202" s="126"/>
      <c r="VT202" s="126"/>
      <c r="VU202" s="126"/>
      <c r="VV202" s="126"/>
      <c r="VW202" s="126"/>
      <c r="VX202" s="126"/>
      <c r="VY202" s="126"/>
      <c r="VZ202" s="126"/>
      <c r="WA202" s="126"/>
      <c r="WB202" s="126"/>
      <c r="WC202" s="126"/>
      <c r="WD202" s="126"/>
      <c r="WE202" s="126"/>
      <c r="WF202" s="126"/>
      <c r="WG202" s="126"/>
      <c r="WH202" s="126"/>
      <c r="WI202" s="126"/>
      <c r="WJ202" s="126"/>
      <c r="WK202" s="126"/>
      <c r="WL202" s="126"/>
      <c r="WM202" s="126"/>
      <c r="WN202" s="126"/>
      <c r="WO202" s="126"/>
      <c r="WP202" s="126"/>
      <c r="WQ202" s="126"/>
      <c r="WR202" s="126"/>
      <c r="WS202" s="126"/>
      <c r="WT202" s="126"/>
      <c r="WU202" s="126"/>
      <c r="WV202" s="126"/>
      <c r="WW202" s="126"/>
      <c r="WX202" s="126"/>
      <c r="WY202" s="126"/>
      <c r="WZ202" s="126"/>
      <c r="XA202" s="126"/>
      <c r="XB202" s="126"/>
      <c r="XC202" s="126"/>
      <c r="XD202" s="126"/>
      <c r="XE202" s="126"/>
      <c r="XF202" s="126"/>
      <c r="XG202" s="126"/>
      <c r="XH202" s="126"/>
      <c r="XI202" s="126"/>
      <c r="XJ202" s="126"/>
      <c r="XK202" s="126"/>
      <c r="XL202" s="126"/>
      <c r="XM202" s="126"/>
      <c r="XN202" s="126"/>
      <c r="XO202" s="126"/>
      <c r="XP202" s="126"/>
      <c r="XQ202" s="126"/>
      <c r="XR202" s="126"/>
      <c r="XS202" s="126"/>
      <c r="XT202" s="126"/>
      <c r="XU202" s="126"/>
      <c r="XV202" s="126"/>
      <c r="XW202" s="126"/>
      <c r="XX202" s="126"/>
      <c r="XY202" s="126"/>
      <c r="XZ202" s="126"/>
      <c r="YA202" s="126"/>
      <c r="YB202" s="126"/>
      <c r="YC202" s="126"/>
      <c r="YD202" s="126"/>
      <c r="YE202" s="126"/>
      <c r="YF202" s="126"/>
      <c r="YG202" s="126"/>
      <c r="YH202" s="126"/>
      <c r="YI202" s="126"/>
      <c r="YJ202" s="126"/>
      <c r="YK202" s="126"/>
      <c r="YL202" s="126"/>
      <c r="YM202" s="126"/>
      <c r="YN202" s="126"/>
      <c r="YO202" s="126"/>
      <c r="YP202" s="126"/>
      <c r="YQ202" s="126"/>
      <c r="YR202" s="126"/>
      <c r="YS202" s="126"/>
      <c r="YT202" s="126"/>
      <c r="YU202" s="126"/>
      <c r="YV202" s="126"/>
      <c r="YW202" s="126"/>
      <c r="YX202" s="126"/>
      <c r="YY202" s="126"/>
      <c r="YZ202" s="126"/>
      <c r="ZA202" s="126"/>
      <c r="ZB202" s="126"/>
      <c r="ZC202" s="126"/>
      <c r="ZD202" s="126"/>
      <c r="ZE202" s="126"/>
      <c r="ZF202" s="126"/>
      <c r="ZG202" s="126"/>
      <c r="ZH202" s="126"/>
      <c r="ZI202" s="126"/>
      <c r="ZJ202" s="126"/>
      <c r="ZK202" s="126"/>
      <c r="ZL202" s="126"/>
      <c r="ZM202" s="126"/>
      <c r="ZN202" s="126"/>
      <c r="ZO202" s="126"/>
      <c r="ZP202" s="126"/>
      <c r="ZQ202" s="126"/>
      <c r="ZR202" s="126"/>
      <c r="ZS202" s="126"/>
      <c r="ZT202" s="126"/>
      <c r="ZU202" s="126"/>
      <c r="ZV202" s="126"/>
      <c r="ZW202" s="126"/>
      <c r="ZX202" s="126"/>
      <c r="ZY202" s="126"/>
      <c r="ZZ202" s="126"/>
      <c r="AAA202" s="126"/>
      <c r="AAB202" s="126"/>
      <c r="AAC202" s="126"/>
      <c r="AAD202" s="126"/>
      <c r="AAE202" s="126"/>
      <c r="AAF202" s="126"/>
      <c r="AAG202" s="126"/>
      <c r="AAH202" s="126"/>
      <c r="AAI202" s="126"/>
      <c r="AAJ202" s="126"/>
      <c r="AAK202" s="126"/>
      <c r="AAL202" s="126"/>
      <c r="AAM202" s="126"/>
      <c r="AAN202" s="126"/>
      <c r="AAO202" s="126"/>
      <c r="AAP202" s="126"/>
      <c r="AAQ202" s="126"/>
      <c r="AAR202" s="126"/>
      <c r="AAS202" s="126"/>
      <c r="AAT202" s="126"/>
      <c r="AAU202" s="126"/>
      <c r="AAV202" s="126"/>
      <c r="AAW202" s="126"/>
      <c r="AAX202" s="126"/>
      <c r="AAY202" s="126"/>
      <c r="AAZ202" s="126"/>
      <c r="ABA202" s="126"/>
      <c r="ABB202" s="126"/>
      <c r="ABC202" s="126"/>
      <c r="ABD202" s="126"/>
      <c r="ABE202" s="126"/>
      <c r="ABF202" s="126"/>
      <c r="ABG202" s="126"/>
      <c r="ABH202" s="126"/>
      <c r="ABI202" s="126"/>
      <c r="ABJ202" s="126"/>
      <c r="ABK202" s="126"/>
      <c r="ABL202" s="126"/>
      <c r="ABM202" s="126"/>
      <c r="ABN202" s="126"/>
      <c r="ABO202" s="126"/>
      <c r="ABP202" s="126"/>
      <c r="ABQ202" s="126"/>
      <c r="ABR202" s="126"/>
      <c r="ABS202" s="126"/>
      <c r="ABT202" s="126"/>
      <c r="ABU202" s="126"/>
      <c r="ABV202" s="126"/>
      <c r="ABW202" s="126"/>
      <c r="ABX202" s="126"/>
      <c r="ABY202" s="126"/>
      <c r="ABZ202" s="126"/>
      <c r="ACA202" s="126"/>
      <c r="ACB202" s="126"/>
      <c r="ACC202" s="126"/>
      <c r="ACD202" s="126"/>
      <c r="ACE202" s="126"/>
      <c r="ACF202" s="126"/>
      <c r="ACG202" s="126"/>
      <c r="ACH202" s="126"/>
      <c r="ACI202" s="126"/>
      <c r="ACJ202" s="126"/>
      <c r="ACK202" s="126"/>
      <c r="ACL202" s="126"/>
      <c r="ACM202" s="126"/>
      <c r="ACN202" s="126"/>
      <c r="ACO202" s="126"/>
      <c r="ACP202" s="126"/>
      <c r="ACQ202" s="126"/>
      <c r="ACR202" s="126"/>
      <c r="ACS202" s="126"/>
      <c r="ACT202" s="126"/>
      <c r="ACU202" s="126"/>
      <c r="ACV202" s="126"/>
      <c r="ACW202" s="126"/>
      <c r="ACX202" s="126"/>
      <c r="ACY202" s="126"/>
      <c r="ACZ202" s="126"/>
      <c r="ADA202" s="126"/>
      <c r="ADB202" s="126"/>
      <c r="ADC202" s="126"/>
      <c r="ADD202" s="126"/>
      <c r="ADE202" s="126"/>
      <c r="ADF202" s="126"/>
      <c r="ADG202" s="126"/>
      <c r="ADH202" s="126"/>
      <c r="ADI202" s="126"/>
      <c r="ADJ202" s="126"/>
      <c r="ADK202" s="126"/>
      <c r="ADL202" s="126"/>
      <c r="ADM202" s="126"/>
      <c r="ADN202" s="126"/>
      <c r="ADO202" s="126"/>
      <c r="ADP202" s="126"/>
      <c r="ADQ202" s="126"/>
      <c r="ADR202" s="126"/>
      <c r="ADS202" s="126"/>
      <c r="ADT202" s="126"/>
      <c r="ADU202" s="126"/>
      <c r="ADV202" s="126"/>
      <c r="ADW202" s="126"/>
      <c r="ADX202" s="126"/>
      <c r="ADY202" s="126"/>
      <c r="ADZ202" s="126"/>
      <c r="AEA202" s="126"/>
      <c r="AEB202" s="126"/>
      <c r="AEC202" s="126"/>
      <c r="AED202" s="126"/>
      <c r="AEE202" s="126"/>
      <c r="AEF202" s="126"/>
      <c r="AEG202" s="126"/>
      <c r="AEH202" s="126"/>
      <c r="AEI202" s="126"/>
      <c r="AEJ202" s="126"/>
      <c r="AEK202" s="126"/>
      <c r="AEL202" s="126"/>
      <c r="AEM202" s="126"/>
      <c r="AEN202" s="126"/>
      <c r="AEO202" s="126"/>
      <c r="AEP202" s="126"/>
      <c r="AEQ202" s="126"/>
      <c r="AER202" s="126"/>
      <c r="AES202" s="126"/>
      <c r="AET202" s="126"/>
      <c r="AEU202" s="126"/>
      <c r="AEV202" s="126"/>
      <c r="AEW202" s="126"/>
      <c r="AEX202" s="126"/>
      <c r="AEY202" s="126"/>
      <c r="AEZ202" s="126"/>
      <c r="AFA202" s="126"/>
      <c r="AFB202" s="126"/>
      <c r="AFC202" s="126"/>
      <c r="AFD202" s="126"/>
      <c r="AFE202" s="126"/>
      <c r="AFF202" s="126"/>
      <c r="AFG202" s="126"/>
      <c r="AFH202" s="126"/>
      <c r="AFI202" s="126"/>
      <c r="AFJ202" s="126"/>
      <c r="AFK202" s="126"/>
      <c r="AFL202" s="126"/>
      <c r="AFM202" s="126"/>
      <c r="AFN202" s="126"/>
      <c r="AFO202" s="126"/>
      <c r="AFP202" s="126"/>
      <c r="AFQ202" s="126"/>
      <c r="AFR202" s="126"/>
      <c r="AFS202" s="126"/>
      <c r="AFT202" s="126"/>
      <c r="AFU202" s="126"/>
      <c r="AFV202" s="126"/>
      <c r="AFW202" s="126"/>
      <c r="AFX202" s="126"/>
      <c r="AFY202" s="126"/>
      <c r="AFZ202" s="126"/>
      <c r="AGA202" s="126"/>
      <c r="AGB202" s="126"/>
      <c r="AGC202" s="126"/>
      <c r="AGD202" s="126"/>
      <c r="AGE202" s="126"/>
      <c r="AGF202" s="126"/>
      <c r="AGG202" s="126"/>
      <c r="AGH202" s="126"/>
      <c r="AGI202" s="126"/>
      <c r="AGJ202" s="126"/>
      <c r="AGK202" s="126"/>
      <c r="AGL202" s="126"/>
      <c r="AGM202" s="126"/>
      <c r="AGN202" s="126"/>
      <c r="AGO202" s="126"/>
      <c r="AGP202" s="126"/>
      <c r="AGQ202" s="126"/>
      <c r="AGR202" s="126"/>
      <c r="AGS202" s="126"/>
      <c r="AGT202" s="126"/>
      <c r="AGU202" s="126"/>
      <c r="AGV202" s="126"/>
      <c r="AGW202" s="126"/>
      <c r="AGX202" s="126"/>
      <c r="AGY202" s="126"/>
      <c r="AGZ202" s="126"/>
      <c r="AHA202" s="126"/>
      <c r="AHB202" s="126"/>
      <c r="AHC202" s="126"/>
      <c r="AHD202" s="126"/>
      <c r="AHE202" s="126"/>
      <c r="AHF202" s="126"/>
      <c r="AHG202" s="126"/>
      <c r="AHH202" s="126"/>
      <c r="AHI202" s="126"/>
      <c r="AHJ202" s="126"/>
      <c r="AHK202" s="126"/>
      <c r="AHL202" s="126"/>
      <c r="AHM202" s="126"/>
      <c r="AHN202" s="126"/>
      <c r="AHO202" s="126"/>
      <c r="AHP202" s="126"/>
      <c r="AHQ202" s="126"/>
      <c r="AHR202" s="126"/>
      <c r="AHS202" s="126"/>
      <c r="AHT202" s="126"/>
      <c r="AHU202" s="126"/>
      <c r="AHV202" s="126"/>
      <c r="AHW202" s="126"/>
      <c r="AHX202" s="126"/>
      <c r="AHY202" s="126"/>
      <c r="AHZ202" s="126"/>
      <c r="AIA202" s="126"/>
      <c r="AIB202" s="126"/>
      <c r="AIC202" s="126"/>
      <c r="AID202" s="126"/>
      <c r="AIE202" s="126"/>
      <c r="AIF202" s="126"/>
      <c r="AIG202" s="126"/>
      <c r="AIH202" s="126"/>
      <c r="AII202" s="126"/>
      <c r="AIJ202" s="126"/>
      <c r="AIK202" s="126"/>
      <c r="AIL202" s="126"/>
      <c r="AIM202" s="126"/>
      <c r="AIN202" s="126"/>
      <c r="AIO202" s="126"/>
      <c r="AIP202" s="126"/>
      <c r="AIQ202" s="126"/>
      <c r="AIR202" s="126"/>
      <c r="AIS202" s="126"/>
      <c r="AIT202" s="126"/>
      <c r="AIU202" s="126"/>
      <c r="AIV202" s="126"/>
      <c r="AIW202" s="126"/>
      <c r="AIX202" s="126"/>
      <c r="AIY202" s="126"/>
      <c r="AIZ202" s="126"/>
      <c r="AJA202" s="126"/>
      <c r="AJB202" s="126"/>
      <c r="AJC202" s="126"/>
      <c r="AJD202" s="126"/>
      <c r="AJE202" s="126"/>
      <c r="AJF202" s="126"/>
      <c r="AJG202" s="126"/>
      <c r="AJH202" s="126"/>
      <c r="AJI202" s="126"/>
      <c r="AJJ202" s="126"/>
      <c r="AJK202" s="126"/>
      <c r="AJL202" s="126"/>
      <c r="AJM202" s="126"/>
      <c r="AJN202" s="126"/>
      <c r="AJO202" s="126"/>
      <c r="AJP202" s="126"/>
      <c r="AJQ202" s="126"/>
      <c r="AJR202" s="126"/>
      <c r="AJS202" s="126"/>
      <c r="AJT202" s="126"/>
      <c r="AJU202" s="126"/>
      <c r="AJV202" s="126"/>
      <c r="AJW202" s="126"/>
      <c r="AJX202" s="126"/>
      <c r="AJY202" s="126"/>
      <c r="AJZ202" s="126"/>
      <c r="AKA202" s="126"/>
      <c r="AKB202" s="126"/>
      <c r="AKC202" s="126"/>
      <c r="AKD202" s="126"/>
      <c r="AKE202" s="126"/>
      <c r="AKF202" s="126"/>
      <c r="AKG202" s="126"/>
      <c r="AKH202" s="126"/>
      <c r="AKI202" s="126"/>
      <c r="AKJ202" s="126"/>
      <c r="AKK202" s="126"/>
      <c r="AKL202" s="126"/>
      <c r="AKM202" s="126"/>
      <c r="AKN202" s="126"/>
      <c r="AKO202" s="126"/>
      <c r="AKP202" s="126"/>
      <c r="AKQ202" s="126"/>
      <c r="AKR202" s="126"/>
      <c r="AKS202" s="126"/>
      <c r="AKT202" s="126"/>
      <c r="AKU202" s="126"/>
      <c r="AKV202" s="126"/>
      <c r="AKW202" s="126"/>
      <c r="AKX202" s="126"/>
      <c r="AKY202" s="126"/>
      <c r="AKZ202" s="126"/>
      <c r="ALA202" s="126"/>
      <c r="ALB202" s="126"/>
      <c r="ALC202" s="126"/>
      <c r="ALD202" s="126"/>
      <c r="ALE202" s="126"/>
      <c r="ALF202" s="126"/>
      <c r="ALG202" s="126"/>
      <c r="ALH202" s="126"/>
      <c r="ALI202" s="126"/>
      <c r="ALJ202" s="126"/>
      <c r="ALK202" s="126"/>
      <c r="ALL202" s="126"/>
      <c r="ALM202" s="126"/>
      <c r="ALN202" s="126"/>
      <c r="ALO202" s="126"/>
      <c r="ALP202" s="126"/>
    </row>
    <row r="203" spans="1:1004" x14ac:dyDescent="0.4">
      <c r="B203" s="214"/>
      <c r="C203" s="126"/>
      <c r="D203" s="126"/>
      <c r="E203" s="487"/>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6"/>
      <c r="AY203" s="126"/>
      <c r="AZ203" s="126"/>
      <c r="BA203" s="126"/>
      <c r="BB203" s="126"/>
      <c r="BC203" s="126"/>
      <c r="BD203" s="126"/>
      <c r="BE203" s="126"/>
      <c r="BF203" s="126"/>
      <c r="BG203" s="126"/>
      <c r="BH203" s="126"/>
      <c r="BI203" s="126"/>
      <c r="BJ203" s="126"/>
      <c r="BK203" s="126"/>
      <c r="BL203" s="126"/>
      <c r="BM203" s="126"/>
      <c r="BN203" s="126"/>
      <c r="BO203" s="126"/>
      <c r="BP203" s="126"/>
      <c r="BQ203" s="126"/>
      <c r="BR203" s="126"/>
      <c r="BS203" s="126"/>
      <c r="BT203" s="126"/>
      <c r="BU203" s="126"/>
      <c r="BV203" s="126"/>
      <c r="BW203" s="126"/>
      <c r="BX203" s="126"/>
      <c r="BY203" s="126"/>
      <c r="BZ203" s="126"/>
      <c r="CA203" s="126"/>
      <c r="CB203" s="126"/>
      <c r="CC203" s="126"/>
      <c r="CD203" s="126"/>
      <c r="CE203" s="126"/>
      <c r="CF203" s="126"/>
      <c r="CG203" s="126"/>
      <c r="CH203" s="126"/>
      <c r="CI203" s="126"/>
      <c r="CJ203" s="126"/>
      <c r="CK203" s="126"/>
      <c r="CL203" s="126"/>
      <c r="CM203" s="126"/>
      <c r="CN203" s="126"/>
      <c r="CO203" s="126"/>
      <c r="CP203" s="126"/>
      <c r="CQ203" s="126"/>
      <c r="CR203" s="126"/>
      <c r="CS203" s="126"/>
      <c r="CT203" s="126"/>
      <c r="CU203" s="126"/>
      <c r="CV203" s="126"/>
      <c r="CW203" s="126"/>
      <c r="CX203" s="126"/>
      <c r="CY203" s="126"/>
      <c r="CZ203" s="126"/>
      <c r="DA203" s="126"/>
      <c r="DB203" s="126"/>
      <c r="DC203" s="126"/>
      <c r="DD203" s="126"/>
      <c r="DE203" s="126"/>
      <c r="DF203" s="126"/>
      <c r="DG203" s="126"/>
      <c r="DH203" s="126"/>
      <c r="DI203" s="126"/>
      <c r="DJ203" s="126"/>
      <c r="DK203" s="126"/>
      <c r="DL203" s="126"/>
      <c r="DM203" s="126"/>
      <c r="DN203" s="126"/>
      <c r="DO203" s="126"/>
      <c r="DP203" s="126"/>
      <c r="DQ203" s="126"/>
      <c r="DR203" s="126"/>
      <c r="DS203" s="126"/>
      <c r="DT203" s="126"/>
      <c r="DU203" s="126"/>
      <c r="DV203" s="126"/>
      <c r="DW203" s="126"/>
      <c r="DX203" s="126"/>
      <c r="DY203" s="126"/>
      <c r="DZ203" s="126"/>
      <c r="EA203" s="126"/>
      <c r="EB203" s="126"/>
      <c r="EC203" s="126"/>
      <c r="ED203" s="126"/>
      <c r="EE203" s="126"/>
      <c r="EF203" s="126"/>
      <c r="EG203" s="126"/>
      <c r="EH203" s="126"/>
      <c r="EI203" s="126"/>
      <c r="EJ203" s="126"/>
      <c r="EK203" s="126"/>
      <c r="EL203" s="126"/>
      <c r="EM203" s="126"/>
      <c r="EN203" s="126"/>
      <c r="EO203" s="126"/>
      <c r="EP203" s="126"/>
      <c r="EQ203" s="126"/>
      <c r="ER203" s="126"/>
      <c r="ES203" s="126"/>
      <c r="ET203" s="126"/>
      <c r="EU203" s="126"/>
      <c r="EV203" s="126"/>
      <c r="EW203" s="126"/>
      <c r="EX203" s="126"/>
      <c r="EY203" s="126"/>
      <c r="EZ203" s="126"/>
      <c r="FA203" s="126"/>
      <c r="FB203" s="126"/>
      <c r="FC203" s="126"/>
      <c r="FD203" s="126"/>
      <c r="FE203" s="126"/>
      <c r="FF203" s="126"/>
      <c r="FG203" s="126"/>
      <c r="FH203" s="126"/>
      <c r="FI203" s="126"/>
      <c r="FJ203" s="126"/>
      <c r="FK203" s="126"/>
      <c r="FL203" s="126"/>
      <c r="FM203" s="126"/>
      <c r="FN203" s="126"/>
      <c r="FO203" s="126"/>
      <c r="FP203" s="126"/>
      <c r="FQ203" s="126"/>
      <c r="FR203" s="126"/>
      <c r="FS203" s="126"/>
      <c r="FT203" s="126"/>
      <c r="FU203" s="126"/>
      <c r="FV203" s="126"/>
      <c r="FW203" s="126"/>
      <c r="FX203" s="126"/>
      <c r="FY203" s="126"/>
      <c r="FZ203" s="126"/>
      <c r="GA203" s="126"/>
      <c r="GB203" s="126"/>
      <c r="GC203" s="126"/>
      <c r="GD203" s="126"/>
      <c r="GE203" s="126"/>
      <c r="GF203" s="126"/>
      <c r="GG203" s="126"/>
      <c r="GH203" s="126"/>
      <c r="GI203" s="126"/>
      <c r="GJ203" s="126"/>
      <c r="GK203" s="126"/>
      <c r="GL203" s="126"/>
      <c r="GM203" s="126"/>
      <c r="GN203" s="126"/>
      <c r="GO203" s="126"/>
      <c r="GP203" s="126"/>
      <c r="GQ203" s="126"/>
      <c r="GR203" s="126"/>
      <c r="GS203" s="126"/>
      <c r="GT203" s="126"/>
      <c r="GU203" s="126"/>
      <c r="GV203" s="126"/>
      <c r="GW203" s="126"/>
      <c r="GX203" s="126"/>
      <c r="GY203" s="126"/>
      <c r="GZ203" s="126"/>
      <c r="HA203" s="126"/>
      <c r="HB203" s="126"/>
      <c r="HC203" s="126"/>
      <c r="HD203" s="126"/>
      <c r="HE203" s="126"/>
      <c r="HF203" s="126"/>
      <c r="HG203" s="126"/>
      <c r="HH203" s="126"/>
      <c r="HI203" s="126"/>
      <c r="HJ203" s="126"/>
      <c r="HK203" s="126"/>
      <c r="HL203" s="126"/>
      <c r="HM203" s="126"/>
      <c r="HN203" s="126"/>
      <c r="HO203" s="126"/>
      <c r="HP203" s="126"/>
      <c r="HQ203" s="126"/>
      <c r="HR203" s="126"/>
      <c r="HS203" s="126"/>
      <c r="HT203" s="126"/>
      <c r="HU203" s="126"/>
      <c r="HV203" s="126"/>
      <c r="HW203" s="126"/>
      <c r="HX203" s="126"/>
      <c r="HY203" s="126"/>
      <c r="HZ203" s="126"/>
      <c r="IA203" s="126"/>
      <c r="IB203" s="126"/>
      <c r="IC203" s="126"/>
      <c r="ID203" s="126"/>
      <c r="IE203" s="126"/>
      <c r="IF203" s="126"/>
      <c r="IG203" s="126"/>
      <c r="IH203" s="126"/>
      <c r="II203" s="126"/>
      <c r="IJ203" s="126"/>
      <c r="IK203" s="126"/>
      <c r="IL203" s="126"/>
      <c r="IM203" s="126"/>
      <c r="IN203" s="126"/>
      <c r="IO203" s="126"/>
      <c r="IP203" s="126"/>
      <c r="IQ203" s="126"/>
      <c r="IR203" s="126"/>
      <c r="IS203" s="126"/>
      <c r="IT203" s="126"/>
      <c r="IU203" s="126"/>
      <c r="IV203" s="126"/>
      <c r="IW203" s="126"/>
      <c r="IX203" s="126"/>
      <c r="IY203" s="126"/>
      <c r="IZ203" s="126"/>
      <c r="JA203" s="126"/>
      <c r="JB203" s="126"/>
      <c r="JC203" s="126"/>
      <c r="JD203" s="126"/>
      <c r="JE203" s="126"/>
      <c r="JF203" s="126"/>
      <c r="JG203" s="126"/>
      <c r="JH203" s="126"/>
      <c r="JI203" s="126"/>
      <c r="JJ203" s="126"/>
      <c r="JK203" s="126"/>
      <c r="JL203" s="126"/>
      <c r="JM203" s="126"/>
      <c r="JN203" s="126"/>
      <c r="JO203" s="126"/>
      <c r="JP203" s="126"/>
      <c r="JQ203" s="126"/>
      <c r="JR203" s="126"/>
      <c r="JS203" s="126"/>
      <c r="JT203" s="126"/>
      <c r="JU203" s="126"/>
      <c r="JV203" s="126"/>
      <c r="JW203" s="126"/>
      <c r="JX203" s="126"/>
      <c r="JY203" s="126"/>
      <c r="JZ203" s="126"/>
      <c r="KA203" s="126"/>
      <c r="KB203" s="126"/>
      <c r="KC203" s="126"/>
      <c r="KD203" s="126"/>
      <c r="KE203" s="126"/>
      <c r="KF203" s="126"/>
      <c r="KG203" s="126"/>
      <c r="KH203" s="126"/>
      <c r="KI203" s="126"/>
      <c r="KJ203" s="126"/>
      <c r="KK203" s="126"/>
      <c r="KL203" s="126"/>
      <c r="KM203" s="126"/>
      <c r="KN203" s="126"/>
      <c r="KO203" s="126"/>
      <c r="KP203" s="126"/>
      <c r="KQ203" s="126"/>
      <c r="KR203" s="126"/>
      <c r="KS203" s="126"/>
      <c r="KT203" s="126"/>
      <c r="KU203" s="126"/>
      <c r="KV203" s="126"/>
      <c r="KW203" s="126"/>
      <c r="KX203" s="126"/>
      <c r="KY203" s="126"/>
      <c r="KZ203" s="126"/>
      <c r="LA203" s="126"/>
      <c r="LB203" s="126"/>
      <c r="LC203" s="126"/>
      <c r="LD203" s="126"/>
      <c r="LE203" s="126"/>
      <c r="LF203" s="126"/>
      <c r="LG203" s="126"/>
      <c r="LH203" s="126"/>
      <c r="LI203" s="126"/>
      <c r="LJ203" s="126"/>
      <c r="LK203" s="126"/>
      <c r="LL203" s="126"/>
      <c r="LM203" s="126"/>
      <c r="LN203" s="126"/>
      <c r="LO203" s="126"/>
      <c r="LP203" s="126"/>
      <c r="LQ203" s="126"/>
      <c r="LR203" s="126"/>
      <c r="LS203" s="126"/>
      <c r="LT203" s="126"/>
      <c r="LU203" s="126"/>
      <c r="LV203" s="126"/>
      <c r="LW203" s="126"/>
      <c r="LX203" s="126"/>
      <c r="LY203" s="126"/>
      <c r="LZ203" s="126"/>
      <c r="MA203" s="126"/>
      <c r="MB203" s="126"/>
      <c r="MC203" s="126"/>
      <c r="MD203" s="126"/>
      <c r="ME203" s="126"/>
      <c r="MF203" s="126"/>
      <c r="MG203" s="126"/>
      <c r="MH203" s="126"/>
      <c r="MI203" s="126"/>
      <c r="MJ203" s="126"/>
      <c r="MK203" s="126"/>
      <c r="ML203" s="126"/>
      <c r="MM203" s="126"/>
      <c r="MN203" s="126"/>
      <c r="MO203" s="126"/>
      <c r="MP203" s="126"/>
      <c r="MQ203" s="126"/>
      <c r="MR203" s="126"/>
      <c r="MS203" s="126"/>
      <c r="MT203" s="126"/>
      <c r="MU203" s="126"/>
      <c r="MV203" s="126"/>
      <c r="MW203" s="126"/>
      <c r="MX203" s="126"/>
      <c r="MY203" s="126"/>
      <c r="MZ203" s="126"/>
      <c r="NA203" s="126"/>
      <c r="NB203" s="126"/>
      <c r="NC203" s="126"/>
      <c r="ND203" s="126"/>
      <c r="NE203" s="126"/>
      <c r="NF203" s="126"/>
      <c r="NG203" s="126"/>
      <c r="NH203" s="126"/>
      <c r="NI203" s="126"/>
      <c r="NJ203" s="126"/>
      <c r="NK203" s="126"/>
      <c r="NL203" s="126"/>
      <c r="NM203" s="126"/>
      <c r="NN203" s="126"/>
      <c r="NO203" s="126"/>
      <c r="NP203" s="126"/>
      <c r="NQ203" s="126"/>
      <c r="NR203" s="126"/>
      <c r="NS203" s="126"/>
      <c r="NT203" s="126"/>
      <c r="NU203" s="126"/>
      <c r="NV203" s="126"/>
      <c r="NW203" s="126"/>
      <c r="NX203" s="126"/>
      <c r="NY203" s="126"/>
      <c r="NZ203" s="126"/>
      <c r="OA203" s="126"/>
      <c r="OB203" s="126"/>
      <c r="OC203" s="126"/>
      <c r="OD203" s="126"/>
      <c r="OE203" s="126"/>
      <c r="OF203" s="126"/>
      <c r="OG203" s="126"/>
      <c r="OH203" s="126"/>
      <c r="OI203" s="126"/>
      <c r="OJ203" s="126"/>
      <c r="OK203" s="126"/>
      <c r="OL203" s="126"/>
      <c r="OM203" s="126"/>
      <c r="ON203" s="126"/>
      <c r="OO203" s="126"/>
      <c r="OP203" s="126"/>
      <c r="OQ203" s="126"/>
      <c r="OR203" s="126"/>
      <c r="OS203" s="126"/>
      <c r="OT203" s="126"/>
      <c r="OU203" s="126"/>
      <c r="OV203" s="126"/>
      <c r="OW203" s="126"/>
      <c r="OX203" s="126"/>
      <c r="OY203" s="126"/>
      <c r="OZ203" s="126"/>
      <c r="PA203" s="126"/>
      <c r="PB203" s="126"/>
      <c r="PC203" s="126"/>
      <c r="PD203" s="126"/>
      <c r="PE203" s="126"/>
      <c r="PF203" s="126"/>
      <c r="PG203" s="126"/>
      <c r="PH203" s="126"/>
      <c r="PI203" s="126"/>
      <c r="PJ203" s="126"/>
      <c r="PK203" s="126"/>
      <c r="PL203" s="126"/>
      <c r="PM203" s="126"/>
      <c r="PN203" s="126"/>
      <c r="PO203" s="126"/>
      <c r="PP203" s="126"/>
      <c r="PQ203" s="126"/>
      <c r="PR203" s="126"/>
      <c r="PS203" s="126"/>
      <c r="PT203" s="126"/>
      <c r="PU203" s="126"/>
      <c r="PV203" s="126"/>
      <c r="PW203" s="126"/>
      <c r="PX203" s="126"/>
      <c r="PY203" s="126"/>
      <c r="PZ203" s="126"/>
      <c r="QA203" s="126"/>
      <c r="QB203" s="126"/>
      <c r="QC203" s="126"/>
      <c r="QD203" s="126"/>
      <c r="QE203" s="126"/>
      <c r="QF203" s="126"/>
      <c r="QG203" s="126"/>
      <c r="QH203" s="126"/>
      <c r="QI203" s="126"/>
      <c r="QJ203" s="126"/>
      <c r="QK203" s="126"/>
      <c r="QL203" s="126"/>
      <c r="QM203" s="126"/>
      <c r="QN203" s="126"/>
      <c r="QO203" s="126"/>
      <c r="QP203" s="126"/>
      <c r="QQ203" s="126"/>
      <c r="QR203" s="126"/>
      <c r="QS203" s="126"/>
      <c r="QT203" s="126"/>
      <c r="QU203" s="126"/>
      <c r="QV203" s="126"/>
      <c r="QW203" s="126"/>
      <c r="QX203" s="126"/>
      <c r="QY203" s="126"/>
      <c r="QZ203" s="126"/>
      <c r="RA203" s="126"/>
      <c r="RB203" s="126"/>
      <c r="RC203" s="126"/>
      <c r="RD203" s="126"/>
      <c r="RE203" s="126"/>
      <c r="RF203" s="126"/>
      <c r="RG203" s="126"/>
      <c r="RH203" s="126"/>
      <c r="RI203" s="126"/>
      <c r="RJ203" s="126"/>
      <c r="RK203" s="126"/>
      <c r="RL203" s="126"/>
      <c r="RM203" s="126"/>
      <c r="RN203" s="126"/>
      <c r="RO203" s="126"/>
      <c r="RP203" s="126"/>
      <c r="RQ203" s="126"/>
      <c r="RR203" s="126"/>
      <c r="RS203" s="126"/>
      <c r="RT203" s="126"/>
      <c r="RU203" s="126"/>
      <c r="RV203" s="126"/>
      <c r="RW203" s="126"/>
      <c r="RX203" s="126"/>
      <c r="RY203" s="126"/>
      <c r="RZ203" s="126"/>
      <c r="SA203" s="126"/>
      <c r="SB203" s="126"/>
      <c r="SC203" s="126"/>
      <c r="SD203" s="126"/>
      <c r="SE203" s="126"/>
      <c r="SF203" s="126"/>
      <c r="SG203" s="126"/>
      <c r="SH203" s="126"/>
      <c r="SI203" s="126"/>
      <c r="SJ203" s="126"/>
      <c r="SK203" s="126"/>
      <c r="SL203" s="126"/>
      <c r="SM203" s="126"/>
      <c r="SN203" s="126"/>
      <c r="SO203" s="126"/>
      <c r="SP203" s="126"/>
      <c r="SQ203" s="126"/>
      <c r="SR203" s="126"/>
      <c r="SS203" s="126"/>
      <c r="ST203" s="126"/>
      <c r="SU203" s="126"/>
      <c r="SV203" s="126"/>
      <c r="SW203" s="126"/>
      <c r="SX203" s="126"/>
      <c r="SY203" s="126"/>
      <c r="SZ203" s="126"/>
      <c r="TA203" s="126"/>
      <c r="TB203" s="126"/>
      <c r="TC203" s="126"/>
      <c r="TD203" s="126"/>
      <c r="TE203" s="126"/>
      <c r="TF203" s="126"/>
      <c r="TG203" s="126"/>
      <c r="TH203" s="126"/>
      <c r="TI203" s="126"/>
      <c r="TJ203" s="126"/>
      <c r="TK203" s="126"/>
      <c r="TL203" s="126"/>
      <c r="TM203" s="126"/>
      <c r="TN203" s="126"/>
      <c r="TO203" s="126"/>
      <c r="TP203" s="126"/>
      <c r="TQ203" s="126"/>
      <c r="TR203" s="126"/>
      <c r="TS203" s="126"/>
      <c r="TT203" s="126"/>
      <c r="TU203" s="126"/>
      <c r="TV203" s="126"/>
      <c r="TW203" s="126"/>
      <c r="TX203" s="126"/>
      <c r="TY203" s="126"/>
      <c r="TZ203" s="126"/>
      <c r="UA203" s="126"/>
      <c r="UB203" s="126"/>
      <c r="UC203" s="126"/>
      <c r="UD203" s="126"/>
      <c r="UE203" s="126"/>
      <c r="UF203" s="126"/>
      <c r="UG203" s="126"/>
      <c r="UH203" s="126"/>
      <c r="UI203" s="126"/>
      <c r="UJ203" s="126"/>
      <c r="UK203" s="126"/>
      <c r="UL203" s="126"/>
      <c r="UM203" s="126"/>
      <c r="UN203" s="126"/>
      <c r="UO203" s="126"/>
      <c r="UP203" s="126"/>
      <c r="UQ203" s="126"/>
      <c r="UR203" s="126"/>
      <c r="US203" s="126"/>
      <c r="UT203" s="126"/>
      <c r="UU203" s="126"/>
      <c r="UV203" s="126"/>
      <c r="UW203" s="126"/>
      <c r="UX203" s="126"/>
      <c r="UY203" s="126"/>
      <c r="UZ203" s="126"/>
      <c r="VA203" s="126"/>
      <c r="VB203" s="126"/>
      <c r="VC203" s="126"/>
      <c r="VD203" s="126"/>
      <c r="VE203" s="126"/>
      <c r="VF203" s="126"/>
      <c r="VG203" s="126"/>
      <c r="VH203" s="126"/>
      <c r="VI203" s="126"/>
      <c r="VJ203" s="126"/>
      <c r="VK203" s="126"/>
      <c r="VL203" s="126"/>
      <c r="VM203" s="126"/>
      <c r="VN203" s="126"/>
      <c r="VO203" s="126"/>
      <c r="VP203" s="126"/>
      <c r="VQ203" s="126"/>
      <c r="VR203" s="126"/>
      <c r="VS203" s="126"/>
      <c r="VT203" s="126"/>
      <c r="VU203" s="126"/>
      <c r="VV203" s="126"/>
      <c r="VW203" s="126"/>
      <c r="VX203" s="126"/>
      <c r="VY203" s="126"/>
      <c r="VZ203" s="126"/>
      <c r="WA203" s="126"/>
      <c r="WB203" s="126"/>
      <c r="WC203" s="126"/>
      <c r="WD203" s="126"/>
      <c r="WE203" s="126"/>
      <c r="WF203" s="126"/>
      <c r="WG203" s="126"/>
      <c r="WH203" s="126"/>
      <c r="WI203" s="126"/>
      <c r="WJ203" s="126"/>
      <c r="WK203" s="126"/>
      <c r="WL203" s="126"/>
      <c r="WM203" s="126"/>
      <c r="WN203" s="126"/>
      <c r="WO203" s="126"/>
      <c r="WP203" s="126"/>
      <c r="WQ203" s="126"/>
      <c r="WR203" s="126"/>
      <c r="WS203" s="126"/>
      <c r="WT203" s="126"/>
      <c r="WU203" s="126"/>
      <c r="WV203" s="126"/>
      <c r="WW203" s="126"/>
      <c r="WX203" s="126"/>
      <c r="WY203" s="126"/>
      <c r="WZ203" s="126"/>
      <c r="XA203" s="126"/>
      <c r="XB203" s="126"/>
      <c r="XC203" s="126"/>
      <c r="XD203" s="126"/>
      <c r="XE203" s="126"/>
      <c r="XF203" s="126"/>
      <c r="XG203" s="126"/>
      <c r="XH203" s="126"/>
      <c r="XI203" s="126"/>
      <c r="XJ203" s="126"/>
      <c r="XK203" s="126"/>
      <c r="XL203" s="126"/>
      <c r="XM203" s="126"/>
      <c r="XN203" s="126"/>
      <c r="XO203" s="126"/>
      <c r="XP203" s="126"/>
      <c r="XQ203" s="126"/>
      <c r="XR203" s="126"/>
      <c r="XS203" s="126"/>
      <c r="XT203" s="126"/>
      <c r="XU203" s="126"/>
      <c r="XV203" s="126"/>
      <c r="XW203" s="126"/>
      <c r="XX203" s="126"/>
      <c r="XY203" s="126"/>
      <c r="XZ203" s="126"/>
      <c r="YA203" s="126"/>
      <c r="YB203" s="126"/>
      <c r="YC203" s="126"/>
      <c r="YD203" s="126"/>
      <c r="YE203" s="126"/>
      <c r="YF203" s="126"/>
      <c r="YG203" s="126"/>
      <c r="YH203" s="126"/>
      <c r="YI203" s="126"/>
      <c r="YJ203" s="126"/>
      <c r="YK203" s="126"/>
      <c r="YL203" s="126"/>
      <c r="YM203" s="126"/>
      <c r="YN203" s="126"/>
      <c r="YO203" s="126"/>
      <c r="YP203" s="126"/>
      <c r="YQ203" s="126"/>
      <c r="YR203" s="126"/>
      <c r="YS203" s="126"/>
      <c r="YT203" s="126"/>
      <c r="YU203" s="126"/>
      <c r="YV203" s="126"/>
      <c r="YW203" s="126"/>
      <c r="YX203" s="126"/>
      <c r="YY203" s="126"/>
      <c r="YZ203" s="126"/>
      <c r="ZA203" s="126"/>
      <c r="ZB203" s="126"/>
      <c r="ZC203" s="126"/>
      <c r="ZD203" s="126"/>
      <c r="ZE203" s="126"/>
      <c r="ZF203" s="126"/>
      <c r="ZG203" s="126"/>
      <c r="ZH203" s="126"/>
      <c r="ZI203" s="126"/>
      <c r="ZJ203" s="126"/>
      <c r="ZK203" s="126"/>
      <c r="ZL203" s="126"/>
      <c r="ZM203" s="126"/>
      <c r="ZN203" s="126"/>
      <c r="ZO203" s="126"/>
      <c r="ZP203" s="126"/>
      <c r="ZQ203" s="126"/>
      <c r="ZR203" s="126"/>
      <c r="ZS203" s="126"/>
      <c r="ZT203" s="126"/>
      <c r="ZU203" s="126"/>
      <c r="ZV203" s="126"/>
      <c r="ZW203" s="126"/>
      <c r="ZX203" s="126"/>
      <c r="ZY203" s="126"/>
      <c r="ZZ203" s="126"/>
      <c r="AAA203" s="126"/>
      <c r="AAB203" s="126"/>
      <c r="AAC203" s="126"/>
      <c r="AAD203" s="126"/>
      <c r="AAE203" s="126"/>
      <c r="AAF203" s="126"/>
      <c r="AAG203" s="126"/>
      <c r="AAH203" s="126"/>
      <c r="AAI203" s="126"/>
      <c r="AAJ203" s="126"/>
      <c r="AAK203" s="126"/>
      <c r="AAL203" s="126"/>
      <c r="AAM203" s="126"/>
      <c r="AAN203" s="126"/>
      <c r="AAO203" s="126"/>
      <c r="AAP203" s="126"/>
      <c r="AAQ203" s="126"/>
      <c r="AAR203" s="126"/>
      <c r="AAS203" s="126"/>
      <c r="AAT203" s="126"/>
      <c r="AAU203" s="126"/>
      <c r="AAV203" s="126"/>
      <c r="AAW203" s="126"/>
      <c r="AAX203" s="126"/>
      <c r="AAY203" s="126"/>
      <c r="AAZ203" s="126"/>
      <c r="ABA203" s="126"/>
      <c r="ABB203" s="126"/>
      <c r="ABC203" s="126"/>
      <c r="ABD203" s="126"/>
      <c r="ABE203" s="126"/>
      <c r="ABF203" s="126"/>
      <c r="ABG203" s="126"/>
      <c r="ABH203" s="126"/>
      <c r="ABI203" s="126"/>
      <c r="ABJ203" s="126"/>
      <c r="ABK203" s="126"/>
      <c r="ABL203" s="126"/>
      <c r="ABM203" s="126"/>
      <c r="ABN203" s="126"/>
      <c r="ABO203" s="126"/>
      <c r="ABP203" s="126"/>
      <c r="ABQ203" s="126"/>
      <c r="ABR203" s="126"/>
      <c r="ABS203" s="126"/>
      <c r="ABT203" s="126"/>
      <c r="ABU203" s="126"/>
      <c r="ABV203" s="126"/>
      <c r="ABW203" s="126"/>
      <c r="ABX203" s="126"/>
      <c r="ABY203" s="126"/>
      <c r="ABZ203" s="126"/>
      <c r="ACA203" s="126"/>
      <c r="ACB203" s="126"/>
      <c r="ACC203" s="126"/>
      <c r="ACD203" s="126"/>
      <c r="ACE203" s="126"/>
      <c r="ACF203" s="126"/>
      <c r="ACG203" s="126"/>
      <c r="ACH203" s="126"/>
      <c r="ACI203" s="126"/>
      <c r="ACJ203" s="126"/>
      <c r="ACK203" s="126"/>
      <c r="ACL203" s="126"/>
      <c r="ACM203" s="126"/>
      <c r="ACN203" s="126"/>
      <c r="ACO203" s="126"/>
      <c r="ACP203" s="126"/>
      <c r="ACQ203" s="126"/>
      <c r="ACR203" s="126"/>
      <c r="ACS203" s="126"/>
      <c r="ACT203" s="126"/>
      <c r="ACU203" s="126"/>
      <c r="ACV203" s="126"/>
      <c r="ACW203" s="126"/>
      <c r="ACX203" s="126"/>
      <c r="ACY203" s="126"/>
      <c r="ACZ203" s="126"/>
      <c r="ADA203" s="126"/>
      <c r="ADB203" s="126"/>
      <c r="ADC203" s="126"/>
      <c r="ADD203" s="126"/>
      <c r="ADE203" s="126"/>
      <c r="ADF203" s="126"/>
      <c r="ADG203" s="126"/>
      <c r="ADH203" s="126"/>
      <c r="ADI203" s="126"/>
      <c r="ADJ203" s="126"/>
      <c r="ADK203" s="126"/>
      <c r="ADL203" s="126"/>
      <c r="ADM203" s="126"/>
      <c r="ADN203" s="126"/>
      <c r="ADO203" s="126"/>
      <c r="ADP203" s="126"/>
      <c r="ADQ203" s="126"/>
      <c r="ADR203" s="126"/>
      <c r="ADS203" s="126"/>
      <c r="ADT203" s="126"/>
      <c r="ADU203" s="126"/>
      <c r="ADV203" s="126"/>
      <c r="ADW203" s="126"/>
      <c r="ADX203" s="126"/>
      <c r="ADY203" s="126"/>
      <c r="ADZ203" s="126"/>
      <c r="AEA203" s="126"/>
      <c r="AEB203" s="126"/>
      <c r="AEC203" s="126"/>
      <c r="AED203" s="126"/>
      <c r="AEE203" s="126"/>
      <c r="AEF203" s="126"/>
      <c r="AEG203" s="126"/>
      <c r="AEH203" s="126"/>
      <c r="AEI203" s="126"/>
      <c r="AEJ203" s="126"/>
      <c r="AEK203" s="126"/>
      <c r="AEL203" s="126"/>
      <c r="AEM203" s="126"/>
      <c r="AEN203" s="126"/>
      <c r="AEO203" s="126"/>
      <c r="AEP203" s="126"/>
      <c r="AEQ203" s="126"/>
      <c r="AER203" s="126"/>
      <c r="AES203" s="126"/>
      <c r="AET203" s="126"/>
      <c r="AEU203" s="126"/>
      <c r="AEV203" s="126"/>
      <c r="AEW203" s="126"/>
      <c r="AEX203" s="126"/>
      <c r="AEY203" s="126"/>
      <c r="AEZ203" s="126"/>
      <c r="AFA203" s="126"/>
      <c r="AFB203" s="126"/>
      <c r="AFC203" s="126"/>
      <c r="AFD203" s="126"/>
      <c r="AFE203" s="126"/>
      <c r="AFF203" s="126"/>
      <c r="AFG203" s="126"/>
      <c r="AFH203" s="126"/>
      <c r="AFI203" s="126"/>
      <c r="AFJ203" s="126"/>
      <c r="AFK203" s="126"/>
      <c r="AFL203" s="126"/>
      <c r="AFM203" s="126"/>
      <c r="AFN203" s="126"/>
      <c r="AFO203" s="126"/>
      <c r="AFP203" s="126"/>
      <c r="AFQ203" s="126"/>
      <c r="AFR203" s="126"/>
      <c r="AFS203" s="126"/>
      <c r="AFT203" s="126"/>
      <c r="AFU203" s="126"/>
      <c r="AFV203" s="126"/>
      <c r="AFW203" s="126"/>
      <c r="AFX203" s="126"/>
      <c r="AFY203" s="126"/>
      <c r="AFZ203" s="126"/>
      <c r="AGA203" s="126"/>
      <c r="AGB203" s="126"/>
      <c r="AGC203" s="126"/>
      <c r="AGD203" s="126"/>
      <c r="AGE203" s="126"/>
      <c r="AGF203" s="126"/>
      <c r="AGG203" s="126"/>
      <c r="AGH203" s="126"/>
      <c r="AGI203" s="126"/>
      <c r="AGJ203" s="126"/>
      <c r="AGK203" s="126"/>
      <c r="AGL203" s="126"/>
      <c r="AGM203" s="126"/>
      <c r="AGN203" s="126"/>
      <c r="AGO203" s="126"/>
      <c r="AGP203" s="126"/>
      <c r="AGQ203" s="126"/>
      <c r="AGR203" s="126"/>
      <c r="AGS203" s="126"/>
      <c r="AGT203" s="126"/>
      <c r="AGU203" s="126"/>
      <c r="AGV203" s="126"/>
      <c r="AGW203" s="126"/>
      <c r="AGX203" s="126"/>
      <c r="AGY203" s="126"/>
      <c r="AGZ203" s="126"/>
      <c r="AHA203" s="126"/>
      <c r="AHB203" s="126"/>
      <c r="AHC203" s="126"/>
      <c r="AHD203" s="126"/>
      <c r="AHE203" s="126"/>
      <c r="AHF203" s="126"/>
      <c r="AHG203" s="126"/>
      <c r="AHH203" s="126"/>
      <c r="AHI203" s="126"/>
      <c r="AHJ203" s="126"/>
      <c r="AHK203" s="126"/>
      <c r="AHL203" s="126"/>
      <c r="AHM203" s="126"/>
      <c r="AHN203" s="126"/>
      <c r="AHO203" s="126"/>
      <c r="AHP203" s="126"/>
      <c r="AHQ203" s="126"/>
      <c r="AHR203" s="126"/>
      <c r="AHS203" s="126"/>
      <c r="AHT203" s="126"/>
      <c r="AHU203" s="126"/>
      <c r="AHV203" s="126"/>
      <c r="AHW203" s="126"/>
      <c r="AHX203" s="126"/>
      <c r="AHY203" s="126"/>
      <c r="AHZ203" s="126"/>
      <c r="AIA203" s="126"/>
      <c r="AIB203" s="126"/>
      <c r="AIC203" s="126"/>
      <c r="AID203" s="126"/>
      <c r="AIE203" s="126"/>
      <c r="AIF203" s="126"/>
      <c r="AIG203" s="126"/>
      <c r="AIH203" s="126"/>
      <c r="AII203" s="126"/>
      <c r="AIJ203" s="126"/>
      <c r="AIK203" s="126"/>
      <c r="AIL203" s="126"/>
      <c r="AIM203" s="126"/>
      <c r="AIN203" s="126"/>
      <c r="AIO203" s="126"/>
      <c r="AIP203" s="126"/>
      <c r="AIQ203" s="126"/>
      <c r="AIR203" s="126"/>
      <c r="AIS203" s="126"/>
      <c r="AIT203" s="126"/>
      <c r="AIU203" s="126"/>
      <c r="AIV203" s="126"/>
      <c r="AIW203" s="126"/>
      <c r="AIX203" s="126"/>
      <c r="AIY203" s="126"/>
      <c r="AIZ203" s="126"/>
      <c r="AJA203" s="126"/>
      <c r="AJB203" s="126"/>
      <c r="AJC203" s="126"/>
      <c r="AJD203" s="126"/>
      <c r="AJE203" s="126"/>
      <c r="AJF203" s="126"/>
      <c r="AJG203" s="126"/>
      <c r="AJH203" s="126"/>
      <c r="AJI203" s="126"/>
      <c r="AJJ203" s="126"/>
      <c r="AJK203" s="126"/>
      <c r="AJL203" s="126"/>
      <c r="AJM203" s="126"/>
      <c r="AJN203" s="126"/>
      <c r="AJO203" s="126"/>
      <c r="AJP203" s="126"/>
      <c r="AJQ203" s="126"/>
      <c r="AJR203" s="126"/>
      <c r="AJS203" s="126"/>
      <c r="AJT203" s="126"/>
      <c r="AJU203" s="126"/>
      <c r="AJV203" s="126"/>
      <c r="AJW203" s="126"/>
      <c r="AJX203" s="126"/>
      <c r="AJY203" s="126"/>
      <c r="AJZ203" s="126"/>
      <c r="AKA203" s="126"/>
      <c r="AKB203" s="126"/>
      <c r="AKC203" s="126"/>
      <c r="AKD203" s="126"/>
      <c r="AKE203" s="126"/>
      <c r="AKF203" s="126"/>
      <c r="AKG203" s="126"/>
      <c r="AKH203" s="126"/>
      <c r="AKI203" s="126"/>
      <c r="AKJ203" s="126"/>
      <c r="AKK203" s="126"/>
      <c r="AKL203" s="126"/>
      <c r="AKM203" s="126"/>
      <c r="AKN203" s="126"/>
      <c r="AKO203" s="126"/>
      <c r="AKP203" s="126"/>
      <c r="AKQ203" s="126"/>
      <c r="AKR203" s="126"/>
      <c r="AKS203" s="126"/>
      <c r="AKT203" s="126"/>
      <c r="AKU203" s="126"/>
      <c r="AKV203" s="126"/>
      <c r="AKW203" s="126"/>
      <c r="AKX203" s="126"/>
      <c r="AKY203" s="126"/>
      <c r="AKZ203" s="126"/>
      <c r="ALA203" s="126"/>
      <c r="ALB203" s="126"/>
      <c r="ALC203" s="126"/>
      <c r="ALD203" s="126"/>
      <c r="ALE203" s="126"/>
      <c r="ALF203" s="126"/>
      <c r="ALG203" s="126"/>
      <c r="ALH203" s="126"/>
      <c r="ALI203" s="126"/>
      <c r="ALJ203" s="126"/>
      <c r="ALK203" s="126"/>
      <c r="ALL203" s="126"/>
      <c r="ALM203" s="126"/>
      <c r="ALN203" s="126"/>
      <c r="ALO203" s="126"/>
      <c r="ALP203" s="126"/>
    </row>
    <row r="204" spans="1:1004" x14ac:dyDescent="0.4">
      <c r="B204" s="214"/>
      <c r="C204" s="126"/>
      <c r="D204" s="126"/>
      <c r="E204" s="487"/>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6"/>
      <c r="AY204" s="126"/>
      <c r="AZ204" s="126"/>
      <c r="BA204" s="126"/>
      <c r="BB204" s="126"/>
      <c r="BC204" s="126"/>
      <c r="BD204" s="126"/>
      <c r="BE204" s="126"/>
      <c r="BF204" s="126"/>
      <c r="BG204" s="126"/>
      <c r="BH204" s="126"/>
      <c r="BI204" s="126"/>
      <c r="BJ204" s="126"/>
      <c r="BK204" s="126"/>
      <c r="BL204" s="126"/>
      <c r="BM204" s="126"/>
      <c r="BN204" s="126"/>
      <c r="BO204" s="126"/>
      <c r="BP204" s="126"/>
      <c r="BQ204" s="126"/>
      <c r="BR204" s="126"/>
      <c r="BS204" s="126"/>
      <c r="BT204" s="126"/>
      <c r="BU204" s="126"/>
      <c r="BV204" s="126"/>
      <c r="BW204" s="126"/>
      <c r="BX204" s="126"/>
      <c r="BY204" s="126"/>
      <c r="BZ204" s="126"/>
      <c r="CA204" s="126"/>
      <c r="CB204" s="126"/>
      <c r="CC204" s="126"/>
      <c r="CD204" s="126"/>
      <c r="CE204" s="126"/>
      <c r="CF204" s="126"/>
      <c r="CG204" s="126"/>
      <c r="CH204" s="126"/>
      <c r="CI204" s="126"/>
      <c r="CJ204" s="126"/>
      <c r="CK204" s="126"/>
      <c r="CL204" s="126"/>
      <c r="CM204" s="126"/>
      <c r="CN204" s="126"/>
      <c r="CO204" s="126"/>
      <c r="CP204" s="126"/>
      <c r="CQ204" s="126"/>
      <c r="CR204" s="126"/>
      <c r="CS204" s="126"/>
      <c r="CT204" s="126"/>
      <c r="CU204" s="126"/>
      <c r="CV204" s="126"/>
      <c r="CW204" s="126"/>
      <c r="CX204" s="126"/>
      <c r="CY204" s="126"/>
      <c r="CZ204" s="126"/>
      <c r="DA204" s="126"/>
      <c r="DB204" s="126"/>
      <c r="DC204" s="126"/>
      <c r="DD204" s="126"/>
      <c r="DE204" s="126"/>
      <c r="DF204" s="126"/>
      <c r="DG204" s="126"/>
      <c r="DH204" s="126"/>
      <c r="DI204" s="126"/>
      <c r="DJ204" s="126"/>
      <c r="DK204" s="126"/>
      <c r="DL204" s="126"/>
      <c r="DM204" s="126"/>
      <c r="DN204" s="126"/>
      <c r="DO204" s="126"/>
      <c r="DP204" s="126"/>
      <c r="DQ204" s="126"/>
      <c r="DR204" s="126"/>
      <c r="DS204" s="126"/>
      <c r="DT204" s="126"/>
      <c r="DU204" s="126"/>
      <c r="DV204" s="126"/>
      <c r="DW204" s="126"/>
      <c r="DX204" s="126"/>
      <c r="DY204" s="126"/>
      <c r="DZ204" s="126"/>
      <c r="EA204" s="126"/>
      <c r="EB204" s="126"/>
      <c r="EC204" s="126"/>
      <c r="ED204" s="126"/>
      <c r="EE204" s="126"/>
      <c r="EF204" s="126"/>
      <c r="EG204" s="126"/>
      <c r="EH204" s="126"/>
      <c r="EI204" s="126"/>
      <c r="EJ204" s="126"/>
      <c r="EK204" s="126"/>
      <c r="EL204" s="126"/>
      <c r="EM204" s="126"/>
      <c r="EN204" s="126"/>
      <c r="EO204" s="126"/>
      <c r="EP204" s="126"/>
      <c r="EQ204" s="126"/>
      <c r="ER204" s="126"/>
      <c r="ES204" s="126"/>
      <c r="ET204" s="126"/>
      <c r="EU204" s="126"/>
      <c r="EV204" s="126"/>
      <c r="EW204" s="126"/>
      <c r="EX204" s="126"/>
      <c r="EY204" s="126"/>
      <c r="EZ204" s="126"/>
      <c r="FA204" s="126"/>
      <c r="FB204" s="126"/>
      <c r="FC204" s="126"/>
      <c r="FD204" s="126"/>
      <c r="FE204" s="126"/>
      <c r="FF204" s="126"/>
      <c r="FG204" s="126"/>
      <c r="FH204" s="126"/>
      <c r="FI204" s="126"/>
      <c r="FJ204" s="126"/>
      <c r="FK204" s="126"/>
      <c r="FL204" s="126"/>
      <c r="FM204" s="126"/>
      <c r="FN204" s="126"/>
      <c r="FO204" s="126"/>
      <c r="FP204" s="126"/>
      <c r="FQ204" s="126"/>
      <c r="FR204" s="126"/>
      <c r="FS204" s="126"/>
      <c r="FT204" s="126"/>
      <c r="FU204" s="126"/>
      <c r="FV204" s="126"/>
      <c r="FW204" s="126"/>
      <c r="FX204" s="126"/>
      <c r="FY204" s="126"/>
      <c r="FZ204" s="126"/>
      <c r="GA204" s="126"/>
      <c r="GB204" s="126"/>
      <c r="GC204" s="126"/>
      <c r="GD204" s="126"/>
      <c r="GE204" s="126"/>
      <c r="GF204" s="126"/>
      <c r="GG204" s="126"/>
      <c r="GH204" s="126"/>
      <c r="GI204" s="126"/>
      <c r="GJ204" s="126"/>
      <c r="GK204" s="126"/>
      <c r="GL204" s="126"/>
      <c r="GM204" s="126"/>
      <c r="GN204" s="126"/>
      <c r="GO204" s="126"/>
      <c r="GP204" s="126"/>
      <c r="GQ204" s="126"/>
      <c r="GR204" s="126"/>
      <c r="GS204" s="126"/>
      <c r="GT204" s="126"/>
      <c r="GU204" s="126"/>
      <c r="GV204" s="126"/>
      <c r="GW204" s="126"/>
      <c r="GX204" s="126"/>
      <c r="GY204" s="126"/>
      <c r="GZ204" s="126"/>
      <c r="HA204" s="126"/>
      <c r="HB204" s="126"/>
      <c r="HC204" s="126"/>
      <c r="HD204" s="126"/>
      <c r="HE204" s="126"/>
      <c r="HF204" s="126"/>
      <c r="HG204" s="126"/>
      <c r="HH204" s="126"/>
      <c r="HI204" s="126"/>
      <c r="HJ204" s="126"/>
      <c r="HK204" s="126"/>
      <c r="HL204" s="126"/>
      <c r="HM204" s="126"/>
      <c r="HN204" s="126"/>
      <c r="HO204" s="126"/>
      <c r="HP204" s="126"/>
      <c r="HQ204" s="126"/>
      <c r="HR204" s="126"/>
      <c r="HS204" s="126"/>
      <c r="HT204" s="126"/>
      <c r="HU204" s="126"/>
      <c r="HV204" s="126"/>
      <c r="HW204" s="126"/>
      <c r="HX204" s="126"/>
      <c r="HY204" s="126"/>
      <c r="HZ204" s="126"/>
      <c r="IA204" s="126"/>
      <c r="IB204" s="126"/>
      <c r="IC204" s="126"/>
      <c r="ID204" s="126"/>
      <c r="IE204" s="126"/>
      <c r="IF204" s="126"/>
      <c r="IG204" s="126"/>
      <c r="IH204" s="126"/>
      <c r="II204" s="126"/>
      <c r="IJ204" s="126"/>
      <c r="IK204" s="126"/>
      <c r="IL204" s="126"/>
      <c r="IM204" s="126"/>
      <c r="IN204" s="126"/>
      <c r="IO204" s="126"/>
      <c r="IP204" s="126"/>
      <c r="IQ204" s="126"/>
      <c r="IR204" s="126"/>
      <c r="IS204" s="126"/>
      <c r="IT204" s="126"/>
      <c r="IU204" s="126"/>
      <c r="IV204" s="126"/>
      <c r="IW204" s="126"/>
      <c r="IX204" s="126"/>
      <c r="IY204" s="126"/>
      <c r="IZ204" s="126"/>
      <c r="JA204" s="126"/>
      <c r="JB204" s="126"/>
      <c r="JC204" s="126"/>
      <c r="JD204" s="126"/>
      <c r="JE204" s="126"/>
      <c r="JF204" s="126"/>
      <c r="JG204" s="126"/>
      <c r="JH204" s="126"/>
      <c r="JI204" s="126"/>
      <c r="JJ204" s="126"/>
      <c r="JK204" s="126"/>
      <c r="JL204" s="126"/>
      <c r="JM204" s="126"/>
      <c r="JN204" s="126"/>
      <c r="JO204" s="126"/>
      <c r="JP204" s="126"/>
      <c r="JQ204" s="126"/>
      <c r="JR204" s="126"/>
      <c r="JS204" s="126"/>
      <c r="JT204" s="126"/>
      <c r="JU204" s="126"/>
      <c r="JV204" s="126"/>
      <c r="JW204" s="126"/>
      <c r="JX204" s="126"/>
      <c r="JY204" s="126"/>
      <c r="JZ204" s="126"/>
      <c r="KA204" s="126"/>
      <c r="KB204" s="126"/>
      <c r="KC204" s="126"/>
      <c r="KD204" s="126"/>
      <c r="KE204" s="126"/>
      <c r="KF204" s="126"/>
      <c r="KG204" s="126"/>
      <c r="KH204" s="126"/>
      <c r="KI204" s="126"/>
      <c r="KJ204" s="126"/>
      <c r="KK204" s="126"/>
      <c r="KL204" s="126"/>
      <c r="KM204" s="126"/>
      <c r="KN204" s="126"/>
      <c r="KO204" s="126"/>
      <c r="KP204" s="126"/>
      <c r="KQ204" s="126"/>
      <c r="KR204" s="126"/>
      <c r="KS204" s="126"/>
      <c r="KT204" s="126"/>
      <c r="KU204" s="126"/>
      <c r="KV204" s="126"/>
      <c r="KW204" s="126"/>
      <c r="KX204" s="126"/>
      <c r="KY204" s="126"/>
      <c r="KZ204" s="126"/>
      <c r="LA204" s="126"/>
      <c r="LB204" s="126"/>
      <c r="LC204" s="126"/>
      <c r="LD204" s="126"/>
      <c r="LE204" s="126"/>
      <c r="LF204" s="126"/>
      <c r="LG204" s="126"/>
      <c r="LH204" s="126"/>
      <c r="LI204" s="126"/>
      <c r="LJ204" s="126"/>
      <c r="LK204" s="126"/>
      <c r="LL204" s="126"/>
      <c r="LM204" s="126"/>
      <c r="LN204" s="126"/>
      <c r="LO204" s="126"/>
      <c r="LP204" s="126"/>
      <c r="LQ204" s="126"/>
      <c r="LR204" s="126"/>
      <c r="LS204" s="126"/>
      <c r="LT204" s="126"/>
      <c r="LU204" s="126"/>
      <c r="LV204" s="126"/>
      <c r="LW204" s="126"/>
      <c r="LX204" s="126"/>
      <c r="LY204" s="126"/>
      <c r="LZ204" s="126"/>
      <c r="MA204" s="126"/>
      <c r="MB204" s="126"/>
      <c r="MC204" s="126"/>
      <c r="MD204" s="126"/>
      <c r="ME204" s="126"/>
      <c r="MF204" s="126"/>
      <c r="MG204" s="126"/>
      <c r="MH204" s="126"/>
      <c r="MI204" s="126"/>
      <c r="MJ204" s="126"/>
      <c r="MK204" s="126"/>
      <c r="ML204" s="126"/>
      <c r="MM204" s="126"/>
      <c r="MN204" s="126"/>
      <c r="MO204" s="126"/>
      <c r="MP204" s="126"/>
      <c r="MQ204" s="126"/>
      <c r="MR204" s="126"/>
      <c r="MS204" s="126"/>
      <c r="MT204" s="126"/>
      <c r="MU204" s="126"/>
      <c r="MV204" s="126"/>
      <c r="MW204" s="126"/>
      <c r="MX204" s="126"/>
      <c r="MY204" s="126"/>
      <c r="MZ204" s="126"/>
      <c r="NA204" s="126"/>
      <c r="NB204" s="126"/>
      <c r="NC204" s="126"/>
      <c r="ND204" s="126"/>
      <c r="NE204" s="126"/>
      <c r="NF204" s="126"/>
      <c r="NG204" s="126"/>
      <c r="NH204" s="126"/>
      <c r="NI204" s="126"/>
      <c r="NJ204" s="126"/>
      <c r="NK204" s="126"/>
      <c r="NL204" s="126"/>
      <c r="NM204" s="126"/>
      <c r="NN204" s="126"/>
      <c r="NO204" s="126"/>
      <c r="NP204" s="126"/>
      <c r="NQ204" s="126"/>
      <c r="NR204" s="126"/>
      <c r="NS204" s="126"/>
      <c r="NT204" s="126"/>
      <c r="NU204" s="126"/>
      <c r="NV204" s="126"/>
      <c r="NW204" s="126"/>
      <c r="NX204" s="126"/>
      <c r="NY204" s="126"/>
      <c r="NZ204" s="126"/>
      <c r="OA204" s="126"/>
      <c r="OB204" s="126"/>
      <c r="OC204" s="126"/>
      <c r="OD204" s="126"/>
      <c r="OE204" s="126"/>
      <c r="OF204" s="126"/>
      <c r="OG204" s="126"/>
      <c r="OH204" s="126"/>
      <c r="OI204" s="126"/>
      <c r="OJ204" s="126"/>
      <c r="OK204" s="126"/>
      <c r="OL204" s="126"/>
      <c r="OM204" s="126"/>
      <c r="ON204" s="126"/>
      <c r="OO204" s="126"/>
      <c r="OP204" s="126"/>
      <c r="OQ204" s="126"/>
      <c r="OR204" s="126"/>
      <c r="OS204" s="126"/>
      <c r="OT204" s="126"/>
      <c r="OU204" s="126"/>
      <c r="OV204" s="126"/>
      <c r="OW204" s="126"/>
      <c r="OX204" s="126"/>
      <c r="OY204" s="126"/>
      <c r="OZ204" s="126"/>
      <c r="PA204" s="126"/>
      <c r="PB204" s="126"/>
      <c r="PC204" s="126"/>
      <c r="PD204" s="126"/>
      <c r="PE204" s="126"/>
      <c r="PF204" s="126"/>
      <c r="PG204" s="126"/>
      <c r="PH204" s="126"/>
      <c r="PI204" s="126"/>
      <c r="PJ204" s="126"/>
      <c r="PK204" s="126"/>
      <c r="PL204" s="126"/>
      <c r="PM204" s="126"/>
      <c r="PN204" s="126"/>
      <c r="PO204" s="126"/>
      <c r="PP204" s="126"/>
      <c r="PQ204" s="126"/>
      <c r="PR204" s="126"/>
      <c r="PS204" s="126"/>
      <c r="PT204" s="126"/>
      <c r="PU204" s="126"/>
      <c r="PV204" s="126"/>
      <c r="PW204" s="126"/>
      <c r="PX204" s="126"/>
      <c r="PY204" s="126"/>
      <c r="PZ204" s="126"/>
      <c r="QA204" s="126"/>
      <c r="QB204" s="126"/>
      <c r="QC204" s="126"/>
      <c r="QD204" s="126"/>
      <c r="QE204" s="126"/>
      <c r="QF204" s="126"/>
      <c r="QG204" s="126"/>
      <c r="QH204" s="126"/>
      <c r="QI204" s="126"/>
      <c r="QJ204" s="126"/>
      <c r="QK204" s="126"/>
      <c r="QL204" s="126"/>
      <c r="QM204" s="126"/>
      <c r="QN204" s="126"/>
      <c r="QO204" s="126"/>
      <c r="QP204" s="126"/>
      <c r="QQ204" s="126"/>
      <c r="QR204" s="126"/>
      <c r="QS204" s="126"/>
      <c r="QT204" s="126"/>
      <c r="QU204" s="126"/>
      <c r="QV204" s="126"/>
      <c r="QW204" s="126"/>
      <c r="QX204" s="126"/>
      <c r="QY204" s="126"/>
      <c r="QZ204" s="126"/>
      <c r="RA204" s="126"/>
      <c r="RB204" s="126"/>
      <c r="RC204" s="126"/>
      <c r="RD204" s="126"/>
      <c r="RE204" s="126"/>
      <c r="RF204" s="126"/>
      <c r="RG204" s="126"/>
      <c r="RH204" s="126"/>
      <c r="RI204" s="126"/>
      <c r="RJ204" s="126"/>
      <c r="RK204" s="126"/>
      <c r="RL204" s="126"/>
      <c r="RM204" s="126"/>
      <c r="RN204" s="126"/>
      <c r="RO204" s="126"/>
      <c r="RP204" s="126"/>
      <c r="RQ204" s="126"/>
      <c r="RR204" s="126"/>
      <c r="RS204" s="126"/>
      <c r="RT204" s="126"/>
      <c r="RU204" s="126"/>
      <c r="RV204" s="126"/>
      <c r="RW204" s="126"/>
      <c r="RX204" s="126"/>
      <c r="RY204" s="126"/>
      <c r="RZ204" s="126"/>
      <c r="SA204" s="126"/>
      <c r="SB204" s="126"/>
      <c r="SC204" s="126"/>
      <c r="SD204" s="126"/>
      <c r="SE204" s="126"/>
      <c r="SF204" s="126"/>
      <c r="SG204" s="126"/>
      <c r="SH204" s="126"/>
      <c r="SI204" s="126"/>
      <c r="SJ204" s="126"/>
      <c r="SK204" s="126"/>
      <c r="SL204" s="126"/>
      <c r="SM204" s="126"/>
      <c r="SN204" s="126"/>
      <c r="SO204" s="126"/>
      <c r="SP204" s="126"/>
      <c r="SQ204" s="126"/>
      <c r="SR204" s="126"/>
      <c r="SS204" s="126"/>
      <c r="ST204" s="126"/>
      <c r="SU204" s="126"/>
      <c r="SV204" s="126"/>
      <c r="SW204" s="126"/>
      <c r="SX204" s="126"/>
      <c r="SY204" s="126"/>
      <c r="SZ204" s="126"/>
      <c r="TA204" s="126"/>
      <c r="TB204" s="126"/>
      <c r="TC204" s="126"/>
      <c r="TD204" s="126"/>
      <c r="TE204" s="126"/>
      <c r="TF204" s="126"/>
      <c r="TG204" s="126"/>
      <c r="TH204" s="126"/>
      <c r="TI204" s="126"/>
      <c r="TJ204" s="126"/>
      <c r="TK204" s="126"/>
      <c r="TL204" s="126"/>
      <c r="TM204" s="126"/>
      <c r="TN204" s="126"/>
      <c r="TO204" s="126"/>
      <c r="TP204" s="126"/>
      <c r="TQ204" s="126"/>
      <c r="TR204" s="126"/>
      <c r="TS204" s="126"/>
      <c r="TT204" s="126"/>
      <c r="TU204" s="126"/>
      <c r="TV204" s="126"/>
      <c r="TW204" s="126"/>
      <c r="TX204" s="126"/>
      <c r="TY204" s="126"/>
      <c r="TZ204" s="126"/>
      <c r="UA204" s="126"/>
      <c r="UB204" s="126"/>
      <c r="UC204" s="126"/>
      <c r="UD204" s="126"/>
      <c r="UE204" s="126"/>
      <c r="UF204" s="126"/>
      <c r="UG204" s="126"/>
      <c r="UH204" s="126"/>
      <c r="UI204" s="126"/>
      <c r="UJ204" s="126"/>
      <c r="UK204" s="126"/>
      <c r="UL204" s="126"/>
      <c r="UM204" s="126"/>
      <c r="UN204" s="126"/>
      <c r="UO204" s="126"/>
      <c r="UP204" s="126"/>
      <c r="UQ204" s="126"/>
      <c r="UR204" s="126"/>
      <c r="US204" s="126"/>
      <c r="UT204" s="126"/>
      <c r="UU204" s="126"/>
      <c r="UV204" s="126"/>
      <c r="UW204" s="126"/>
      <c r="UX204" s="126"/>
      <c r="UY204" s="126"/>
      <c r="UZ204" s="126"/>
      <c r="VA204" s="126"/>
      <c r="VB204" s="126"/>
      <c r="VC204" s="126"/>
      <c r="VD204" s="126"/>
      <c r="VE204" s="126"/>
      <c r="VF204" s="126"/>
      <c r="VG204" s="126"/>
      <c r="VH204" s="126"/>
      <c r="VI204" s="126"/>
      <c r="VJ204" s="126"/>
      <c r="VK204" s="126"/>
      <c r="VL204" s="126"/>
      <c r="VM204" s="126"/>
      <c r="VN204" s="126"/>
      <c r="VO204" s="126"/>
      <c r="VP204" s="126"/>
      <c r="VQ204" s="126"/>
      <c r="VR204" s="126"/>
      <c r="VS204" s="126"/>
      <c r="VT204" s="126"/>
      <c r="VU204" s="126"/>
      <c r="VV204" s="126"/>
      <c r="VW204" s="126"/>
      <c r="VX204" s="126"/>
      <c r="VY204" s="126"/>
      <c r="VZ204" s="126"/>
      <c r="WA204" s="126"/>
      <c r="WB204" s="126"/>
      <c r="WC204" s="126"/>
      <c r="WD204" s="126"/>
      <c r="WE204" s="126"/>
      <c r="WF204" s="126"/>
      <c r="WG204" s="126"/>
      <c r="WH204" s="126"/>
      <c r="WI204" s="126"/>
      <c r="WJ204" s="126"/>
      <c r="WK204" s="126"/>
      <c r="WL204" s="126"/>
      <c r="WM204" s="126"/>
      <c r="WN204" s="126"/>
      <c r="WO204" s="126"/>
      <c r="WP204" s="126"/>
      <c r="WQ204" s="126"/>
      <c r="WR204" s="126"/>
      <c r="WS204" s="126"/>
      <c r="WT204" s="126"/>
      <c r="WU204" s="126"/>
      <c r="WV204" s="126"/>
      <c r="WW204" s="126"/>
      <c r="WX204" s="126"/>
      <c r="WY204" s="126"/>
      <c r="WZ204" s="126"/>
      <c r="XA204" s="126"/>
      <c r="XB204" s="126"/>
      <c r="XC204" s="126"/>
      <c r="XD204" s="126"/>
      <c r="XE204" s="126"/>
      <c r="XF204" s="126"/>
      <c r="XG204" s="126"/>
      <c r="XH204" s="126"/>
      <c r="XI204" s="126"/>
      <c r="XJ204" s="126"/>
      <c r="XK204" s="126"/>
      <c r="XL204" s="126"/>
      <c r="XM204" s="126"/>
      <c r="XN204" s="126"/>
      <c r="XO204" s="126"/>
      <c r="XP204" s="126"/>
      <c r="XQ204" s="126"/>
      <c r="XR204" s="126"/>
      <c r="XS204" s="126"/>
      <c r="XT204" s="126"/>
      <c r="XU204" s="126"/>
      <c r="XV204" s="126"/>
      <c r="XW204" s="126"/>
      <c r="XX204" s="126"/>
      <c r="XY204" s="126"/>
      <c r="XZ204" s="126"/>
      <c r="YA204" s="126"/>
      <c r="YB204" s="126"/>
      <c r="YC204" s="126"/>
      <c r="YD204" s="126"/>
      <c r="YE204" s="126"/>
      <c r="YF204" s="126"/>
      <c r="YG204" s="126"/>
      <c r="YH204" s="126"/>
      <c r="YI204" s="126"/>
      <c r="YJ204" s="126"/>
      <c r="YK204" s="126"/>
      <c r="YL204" s="126"/>
      <c r="YM204" s="126"/>
      <c r="YN204" s="126"/>
      <c r="YO204" s="126"/>
      <c r="YP204" s="126"/>
      <c r="YQ204" s="126"/>
      <c r="YR204" s="126"/>
      <c r="YS204" s="126"/>
      <c r="YT204" s="126"/>
      <c r="YU204" s="126"/>
      <c r="YV204" s="126"/>
      <c r="YW204" s="126"/>
      <c r="YX204" s="126"/>
      <c r="YY204" s="126"/>
      <c r="YZ204" s="126"/>
      <c r="ZA204" s="126"/>
      <c r="ZB204" s="126"/>
      <c r="ZC204" s="126"/>
      <c r="ZD204" s="126"/>
      <c r="ZE204" s="126"/>
      <c r="ZF204" s="126"/>
      <c r="ZG204" s="126"/>
      <c r="ZH204" s="126"/>
      <c r="ZI204" s="126"/>
      <c r="ZJ204" s="126"/>
      <c r="ZK204" s="126"/>
      <c r="ZL204" s="126"/>
      <c r="ZM204" s="126"/>
      <c r="ZN204" s="126"/>
      <c r="ZO204" s="126"/>
      <c r="ZP204" s="126"/>
      <c r="ZQ204" s="126"/>
      <c r="ZR204" s="126"/>
      <c r="ZS204" s="126"/>
      <c r="ZT204" s="126"/>
      <c r="ZU204" s="126"/>
      <c r="ZV204" s="126"/>
      <c r="ZW204" s="126"/>
      <c r="ZX204" s="126"/>
      <c r="ZY204" s="126"/>
      <c r="ZZ204" s="126"/>
      <c r="AAA204" s="126"/>
      <c r="AAB204" s="126"/>
      <c r="AAC204" s="126"/>
      <c r="AAD204" s="126"/>
      <c r="AAE204" s="126"/>
      <c r="AAF204" s="126"/>
      <c r="AAG204" s="126"/>
      <c r="AAH204" s="126"/>
      <c r="AAI204" s="126"/>
      <c r="AAJ204" s="126"/>
      <c r="AAK204" s="126"/>
      <c r="AAL204" s="126"/>
      <c r="AAM204" s="126"/>
      <c r="AAN204" s="126"/>
      <c r="AAO204" s="126"/>
      <c r="AAP204" s="126"/>
      <c r="AAQ204" s="126"/>
      <c r="AAR204" s="126"/>
      <c r="AAS204" s="126"/>
      <c r="AAT204" s="126"/>
      <c r="AAU204" s="126"/>
      <c r="AAV204" s="126"/>
      <c r="AAW204" s="126"/>
      <c r="AAX204" s="126"/>
      <c r="AAY204" s="126"/>
      <c r="AAZ204" s="126"/>
      <c r="ABA204" s="126"/>
      <c r="ABB204" s="126"/>
      <c r="ABC204" s="126"/>
      <c r="ABD204" s="126"/>
      <c r="ABE204" s="126"/>
      <c r="ABF204" s="126"/>
      <c r="ABG204" s="126"/>
      <c r="ABH204" s="126"/>
      <c r="ABI204" s="126"/>
      <c r="ABJ204" s="126"/>
      <c r="ABK204" s="126"/>
      <c r="ABL204" s="126"/>
      <c r="ABM204" s="126"/>
      <c r="ABN204" s="126"/>
      <c r="ABO204" s="126"/>
      <c r="ABP204" s="126"/>
      <c r="ABQ204" s="126"/>
      <c r="ABR204" s="126"/>
      <c r="ABS204" s="126"/>
      <c r="ABT204" s="126"/>
      <c r="ABU204" s="126"/>
      <c r="ABV204" s="126"/>
      <c r="ABW204" s="126"/>
      <c r="ABX204" s="126"/>
      <c r="ABY204" s="126"/>
      <c r="ABZ204" s="126"/>
      <c r="ACA204" s="126"/>
      <c r="ACB204" s="126"/>
      <c r="ACC204" s="126"/>
      <c r="ACD204" s="126"/>
      <c r="ACE204" s="126"/>
      <c r="ACF204" s="126"/>
      <c r="ACG204" s="126"/>
      <c r="ACH204" s="126"/>
      <c r="ACI204" s="126"/>
      <c r="ACJ204" s="126"/>
      <c r="ACK204" s="126"/>
      <c r="ACL204" s="126"/>
      <c r="ACM204" s="126"/>
      <c r="ACN204" s="126"/>
      <c r="ACO204" s="126"/>
      <c r="ACP204" s="126"/>
      <c r="ACQ204" s="126"/>
      <c r="ACR204" s="126"/>
      <c r="ACS204" s="126"/>
      <c r="ACT204" s="126"/>
      <c r="ACU204" s="126"/>
      <c r="ACV204" s="126"/>
      <c r="ACW204" s="126"/>
      <c r="ACX204" s="126"/>
      <c r="ACY204" s="126"/>
      <c r="ACZ204" s="126"/>
      <c r="ADA204" s="126"/>
      <c r="ADB204" s="126"/>
      <c r="ADC204" s="126"/>
      <c r="ADD204" s="126"/>
      <c r="ADE204" s="126"/>
      <c r="ADF204" s="126"/>
      <c r="ADG204" s="126"/>
      <c r="ADH204" s="126"/>
      <c r="ADI204" s="126"/>
      <c r="ADJ204" s="126"/>
      <c r="ADK204" s="126"/>
      <c r="ADL204" s="126"/>
      <c r="ADM204" s="126"/>
      <c r="ADN204" s="126"/>
      <c r="ADO204" s="126"/>
      <c r="ADP204" s="126"/>
      <c r="ADQ204" s="126"/>
      <c r="ADR204" s="126"/>
      <c r="ADS204" s="126"/>
      <c r="ADT204" s="126"/>
      <c r="ADU204" s="126"/>
      <c r="ADV204" s="126"/>
      <c r="ADW204" s="126"/>
      <c r="ADX204" s="126"/>
      <c r="ADY204" s="126"/>
      <c r="ADZ204" s="126"/>
      <c r="AEA204" s="126"/>
      <c r="AEB204" s="126"/>
      <c r="AEC204" s="126"/>
      <c r="AED204" s="126"/>
      <c r="AEE204" s="126"/>
      <c r="AEF204" s="126"/>
      <c r="AEG204" s="126"/>
      <c r="AEH204" s="126"/>
      <c r="AEI204" s="126"/>
      <c r="AEJ204" s="126"/>
      <c r="AEK204" s="126"/>
      <c r="AEL204" s="126"/>
      <c r="AEM204" s="126"/>
      <c r="AEN204" s="126"/>
      <c r="AEO204" s="126"/>
      <c r="AEP204" s="126"/>
      <c r="AEQ204" s="126"/>
      <c r="AER204" s="126"/>
      <c r="AES204" s="126"/>
      <c r="AET204" s="126"/>
      <c r="AEU204" s="126"/>
      <c r="AEV204" s="126"/>
      <c r="AEW204" s="126"/>
      <c r="AEX204" s="126"/>
      <c r="AEY204" s="126"/>
      <c r="AEZ204" s="126"/>
      <c r="AFA204" s="126"/>
      <c r="AFB204" s="126"/>
      <c r="AFC204" s="126"/>
      <c r="AFD204" s="126"/>
      <c r="AFE204" s="126"/>
      <c r="AFF204" s="126"/>
      <c r="AFG204" s="126"/>
      <c r="AFH204" s="126"/>
      <c r="AFI204" s="126"/>
      <c r="AFJ204" s="126"/>
      <c r="AFK204" s="126"/>
      <c r="AFL204" s="126"/>
      <c r="AFM204" s="126"/>
      <c r="AFN204" s="126"/>
      <c r="AFO204" s="126"/>
      <c r="AFP204" s="126"/>
      <c r="AFQ204" s="126"/>
      <c r="AFR204" s="126"/>
      <c r="AFS204" s="126"/>
      <c r="AFT204" s="126"/>
      <c r="AFU204" s="126"/>
      <c r="AFV204" s="126"/>
      <c r="AFW204" s="126"/>
      <c r="AFX204" s="126"/>
      <c r="AFY204" s="126"/>
      <c r="AFZ204" s="126"/>
      <c r="AGA204" s="126"/>
      <c r="AGB204" s="126"/>
      <c r="AGC204" s="126"/>
      <c r="AGD204" s="126"/>
      <c r="AGE204" s="126"/>
      <c r="AGF204" s="126"/>
      <c r="AGG204" s="126"/>
      <c r="AGH204" s="126"/>
      <c r="AGI204" s="126"/>
      <c r="AGJ204" s="126"/>
      <c r="AGK204" s="126"/>
      <c r="AGL204" s="126"/>
      <c r="AGM204" s="126"/>
      <c r="AGN204" s="126"/>
      <c r="AGO204" s="126"/>
      <c r="AGP204" s="126"/>
      <c r="AGQ204" s="126"/>
      <c r="AGR204" s="126"/>
      <c r="AGS204" s="126"/>
      <c r="AGT204" s="126"/>
      <c r="AGU204" s="126"/>
      <c r="AGV204" s="126"/>
      <c r="AGW204" s="126"/>
      <c r="AGX204" s="126"/>
      <c r="AGY204" s="126"/>
      <c r="AGZ204" s="126"/>
      <c r="AHA204" s="126"/>
      <c r="AHB204" s="126"/>
      <c r="AHC204" s="126"/>
      <c r="AHD204" s="126"/>
      <c r="AHE204" s="126"/>
      <c r="AHF204" s="126"/>
      <c r="AHG204" s="126"/>
      <c r="AHH204" s="126"/>
      <c r="AHI204" s="126"/>
      <c r="AHJ204" s="126"/>
      <c r="AHK204" s="126"/>
      <c r="AHL204" s="126"/>
      <c r="AHM204" s="126"/>
      <c r="AHN204" s="126"/>
      <c r="AHO204" s="126"/>
      <c r="AHP204" s="126"/>
      <c r="AHQ204" s="126"/>
      <c r="AHR204" s="126"/>
      <c r="AHS204" s="126"/>
      <c r="AHT204" s="126"/>
      <c r="AHU204" s="126"/>
      <c r="AHV204" s="126"/>
      <c r="AHW204" s="126"/>
      <c r="AHX204" s="126"/>
      <c r="AHY204" s="126"/>
      <c r="AHZ204" s="126"/>
      <c r="AIA204" s="126"/>
      <c r="AIB204" s="126"/>
      <c r="AIC204" s="126"/>
      <c r="AID204" s="126"/>
      <c r="AIE204" s="126"/>
      <c r="AIF204" s="126"/>
      <c r="AIG204" s="126"/>
      <c r="AIH204" s="126"/>
      <c r="AII204" s="126"/>
      <c r="AIJ204" s="126"/>
      <c r="AIK204" s="126"/>
      <c r="AIL204" s="126"/>
      <c r="AIM204" s="126"/>
      <c r="AIN204" s="126"/>
      <c r="AIO204" s="126"/>
      <c r="AIP204" s="126"/>
      <c r="AIQ204" s="126"/>
      <c r="AIR204" s="126"/>
      <c r="AIS204" s="126"/>
      <c r="AIT204" s="126"/>
      <c r="AIU204" s="126"/>
      <c r="AIV204" s="126"/>
      <c r="AIW204" s="126"/>
      <c r="AIX204" s="126"/>
      <c r="AIY204" s="126"/>
      <c r="AIZ204" s="126"/>
      <c r="AJA204" s="126"/>
      <c r="AJB204" s="126"/>
      <c r="AJC204" s="126"/>
      <c r="AJD204" s="126"/>
      <c r="AJE204" s="126"/>
      <c r="AJF204" s="126"/>
      <c r="AJG204" s="126"/>
      <c r="AJH204" s="126"/>
      <c r="AJI204" s="126"/>
      <c r="AJJ204" s="126"/>
      <c r="AJK204" s="126"/>
      <c r="AJL204" s="126"/>
      <c r="AJM204" s="126"/>
      <c r="AJN204" s="126"/>
      <c r="AJO204" s="126"/>
      <c r="AJP204" s="126"/>
      <c r="AJQ204" s="126"/>
      <c r="AJR204" s="126"/>
      <c r="AJS204" s="126"/>
      <c r="AJT204" s="126"/>
      <c r="AJU204" s="126"/>
      <c r="AJV204" s="126"/>
      <c r="AJW204" s="126"/>
      <c r="AJX204" s="126"/>
      <c r="AJY204" s="126"/>
      <c r="AJZ204" s="126"/>
      <c r="AKA204" s="126"/>
      <c r="AKB204" s="126"/>
      <c r="AKC204" s="126"/>
      <c r="AKD204" s="126"/>
      <c r="AKE204" s="126"/>
      <c r="AKF204" s="126"/>
      <c r="AKG204" s="126"/>
      <c r="AKH204" s="126"/>
      <c r="AKI204" s="126"/>
      <c r="AKJ204" s="126"/>
      <c r="AKK204" s="126"/>
      <c r="AKL204" s="126"/>
      <c r="AKM204" s="126"/>
      <c r="AKN204" s="126"/>
      <c r="AKO204" s="126"/>
      <c r="AKP204" s="126"/>
      <c r="AKQ204" s="126"/>
      <c r="AKR204" s="126"/>
      <c r="AKS204" s="126"/>
      <c r="AKT204" s="126"/>
      <c r="AKU204" s="126"/>
      <c r="AKV204" s="126"/>
      <c r="AKW204" s="126"/>
      <c r="AKX204" s="126"/>
      <c r="AKY204" s="126"/>
      <c r="AKZ204" s="126"/>
      <c r="ALA204" s="126"/>
      <c r="ALB204" s="126"/>
      <c r="ALC204" s="126"/>
      <c r="ALD204" s="126"/>
      <c r="ALE204" s="126"/>
      <c r="ALF204" s="126"/>
      <c r="ALG204" s="126"/>
      <c r="ALH204" s="126"/>
      <c r="ALI204" s="126"/>
      <c r="ALJ204" s="126"/>
      <c r="ALK204" s="126"/>
      <c r="ALL204" s="126"/>
      <c r="ALM204" s="126"/>
      <c r="ALN204" s="126"/>
      <c r="ALO204" s="126"/>
      <c r="ALP204" s="126"/>
    </row>
    <row r="205" spans="1:1004" x14ac:dyDescent="0.4">
      <c r="B205" s="214"/>
      <c r="C205" s="126"/>
      <c r="D205" s="126"/>
      <c r="E205" s="487"/>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c r="AC205" s="126"/>
      <c r="AD205" s="126"/>
      <c r="AE205" s="126"/>
      <c r="AF205" s="126"/>
      <c r="AG205" s="126"/>
      <c r="AH205" s="126"/>
      <c r="AI205" s="126"/>
      <c r="AJ205" s="126"/>
      <c r="AK205" s="126"/>
      <c r="AL205" s="126"/>
      <c r="AM205" s="126"/>
      <c r="AN205" s="126"/>
      <c r="AO205" s="126"/>
      <c r="AP205" s="126"/>
      <c r="AQ205" s="126"/>
      <c r="AR205" s="126"/>
      <c r="AS205" s="126"/>
      <c r="AT205" s="126"/>
      <c r="AU205" s="126"/>
      <c r="AV205" s="126"/>
      <c r="AW205" s="126"/>
      <c r="AX205" s="126"/>
      <c r="AY205" s="126"/>
      <c r="AZ205" s="126"/>
      <c r="BA205" s="126"/>
      <c r="BB205" s="126"/>
      <c r="BC205" s="126"/>
      <c r="BD205" s="126"/>
      <c r="BE205" s="126"/>
      <c r="BF205" s="126"/>
      <c r="BG205" s="126"/>
      <c r="BH205" s="126"/>
      <c r="BI205" s="126"/>
      <c r="BJ205" s="126"/>
      <c r="BK205" s="126"/>
      <c r="BL205" s="126"/>
      <c r="BM205" s="126"/>
      <c r="BN205" s="126"/>
      <c r="BO205" s="126"/>
      <c r="BP205" s="126"/>
      <c r="BQ205" s="126"/>
      <c r="BR205" s="126"/>
      <c r="BS205" s="126"/>
      <c r="BT205" s="126"/>
      <c r="BU205" s="126"/>
      <c r="BV205" s="126"/>
      <c r="BW205" s="126"/>
      <c r="BX205" s="126"/>
      <c r="BY205" s="126"/>
      <c r="BZ205" s="126"/>
      <c r="CA205" s="126"/>
      <c r="CB205" s="126"/>
      <c r="CC205" s="126"/>
      <c r="CD205" s="126"/>
      <c r="CE205" s="126"/>
      <c r="CF205" s="126"/>
      <c r="CG205" s="126"/>
      <c r="CH205" s="126"/>
      <c r="CI205" s="126"/>
      <c r="CJ205" s="126"/>
      <c r="CK205" s="126"/>
      <c r="CL205" s="126"/>
      <c r="CM205" s="126"/>
      <c r="CN205" s="126"/>
      <c r="CO205" s="126"/>
      <c r="CP205" s="126"/>
      <c r="CQ205" s="126"/>
      <c r="CR205" s="126"/>
      <c r="CS205" s="126"/>
      <c r="CT205" s="126"/>
      <c r="CU205" s="126"/>
      <c r="CV205" s="126"/>
      <c r="CW205" s="126"/>
      <c r="CX205" s="126"/>
      <c r="CY205" s="126"/>
      <c r="CZ205" s="126"/>
      <c r="DA205" s="126"/>
      <c r="DB205" s="126"/>
      <c r="DC205" s="126"/>
      <c r="DD205" s="126"/>
      <c r="DE205" s="126"/>
      <c r="DF205" s="126"/>
      <c r="DG205" s="126"/>
      <c r="DH205" s="126"/>
      <c r="DI205" s="126"/>
      <c r="DJ205" s="126"/>
      <c r="DK205" s="126"/>
      <c r="DL205" s="126"/>
      <c r="DM205" s="126"/>
      <c r="DN205" s="126"/>
      <c r="DO205" s="126"/>
      <c r="DP205" s="126"/>
      <c r="DQ205" s="126"/>
      <c r="DR205" s="126"/>
      <c r="DS205" s="126"/>
      <c r="DT205" s="126"/>
      <c r="DU205" s="126"/>
      <c r="DV205" s="126"/>
      <c r="DW205" s="126"/>
      <c r="DX205" s="126"/>
      <c r="DY205" s="126"/>
      <c r="DZ205" s="126"/>
      <c r="EA205" s="126"/>
      <c r="EB205" s="126"/>
      <c r="EC205" s="126"/>
      <c r="ED205" s="126"/>
      <c r="EE205" s="126"/>
      <c r="EF205" s="126"/>
      <c r="EG205" s="126"/>
      <c r="EH205" s="126"/>
      <c r="EI205" s="126"/>
      <c r="EJ205" s="126"/>
      <c r="EK205" s="126"/>
      <c r="EL205" s="126"/>
      <c r="EM205" s="126"/>
      <c r="EN205" s="126"/>
      <c r="EO205" s="126"/>
      <c r="EP205" s="126"/>
      <c r="EQ205" s="126"/>
      <c r="ER205" s="126"/>
      <c r="ES205" s="126"/>
      <c r="ET205" s="126"/>
      <c r="EU205" s="126"/>
      <c r="EV205" s="126"/>
      <c r="EW205" s="126"/>
      <c r="EX205" s="126"/>
      <c r="EY205" s="126"/>
      <c r="EZ205" s="126"/>
      <c r="FA205" s="126"/>
      <c r="FB205" s="126"/>
      <c r="FC205" s="126"/>
      <c r="FD205" s="126"/>
      <c r="FE205" s="126"/>
      <c r="FF205" s="126"/>
      <c r="FG205" s="126"/>
      <c r="FH205" s="126"/>
      <c r="FI205" s="126"/>
      <c r="FJ205" s="126"/>
      <c r="FK205" s="126"/>
      <c r="FL205" s="126"/>
      <c r="FM205" s="126"/>
      <c r="FN205" s="126"/>
      <c r="FO205" s="126"/>
      <c r="FP205" s="126"/>
      <c r="FQ205" s="126"/>
      <c r="FR205" s="126"/>
      <c r="FS205" s="126"/>
      <c r="FT205" s="126"/>
      <c r="FU205" s="126"/>
      <c r="FV205" s="126"/>
      <c r="FW205" s="126"/>
      <c r="FX205" s="126"/>
      <c r="FY205" s="126"/>
      <c r="FZ205" s="126"/>
      <c r="GA205" s="126"/>
      <c r="GB205" s="126"/>
      <c r="GC205" s="126"/>
      <c r="GD205" s="126"/>
      <c r="GE205" s="126"/>
      <c r="GF205" s="126"/>
      <c r="GG205" s="126"/>
      <c r="GH205" s="126"/>
      <c r="GI205" s="126"/>
      <c r="GJ205" s="126"/>
      <c r="GK205" s="126"/>
      <c r="GL205" s="126"/>
      <c r="GM205" s="126"/>
      <c r="GN205" s="126"/>
      <c r="GO205" s="126"/>
      <c r="GP205" s="126"/>
      <c r="GQ205" s="126"/>
      <c r="GR205" s="126"/>
      <c r="GS205" s="126"/>
      <c r="GT205" s="126"/>
      <c r="GU205" s="126"/>
      <c r="GV205" s="126"/>
      <c r="GW205" s="126"/>
      <c r="GX205" s="126"/>
      <c r="GY205" s="126"/>
      <c r="GZ205" s="126"/>
      <c r="HA205" s="126"/>
      <c r="HB205" s="126"/>
      <c r="HC205" s="126"/>
      <c r="HD205" s="126"/>
      <c r="HE205" s="126"/>
      <c r="HF205" s="126"/>
      <c r="HG205" s="126"/>
      <c r="HH205" s="126"/>
      <c r="HI205" s="126"/>
      <c r="HJ205" s="126"/>
      <c r="HK205" s="126"/>
      <c r="HL205" s="126"/>
      <c r="HM205" s="126"/>
      <c r="HN205" s="126"/>
      <c r="HO205" s="126"/>
      <c r="HP205" s="126"/>
      <c r="HQ205" s="126"/>
      <c r="HR205" s="126"/>
      <c r="HS205" s="126"/>
      <c r="HT205" s="126"/>
      <c r="HU205" s="126"/>
      <c r="HV205" s="126"/>
      <c r="HW205" s="126"/>
      <c r="HX205" s="126"/>
      <c r="HY205" s="126"/>
      <c r="HZ205" s="126"/>
      <c r="IA205" s="126"/>
      <c r="IB205" s="126"/>
      <c r="IC205" s="126"/>
      <c r="ID205" s="126"/>
      <c r="IE205" s="126"/>
      <c r="IF205" s="126"/>
      <c r="IG205" s="126"/>
      <c r="IH205" s="126"/>
      <c r="II205" s="126"/>
      <c r="IJ205" s="126"/>
      <c r="IK205" s="126"/>
      <c r="IL205" s="126"/>
      <c r="IM205" s="126"/>
      <c r="IN205" s="126"/>
      <c r="IO205" s="126"/>
      <c r="IP205" s="126"/>
      <c r="IQ205" s="126"/>
      <c r="IR205" s="126"/>
      <c r="IS205" s="126"/>
      <c r="IT205" s="126"/>
      <c r="IU205" s="126"/>
      <c r="IV205" s="126"/>
      <c r="IW205" s="126"/>
      <c r="IX205" s="126"/>
      <c r="IY205" s="126"/>
      <c r="IZ205" s="126"/>
      <c r="JA205" s="126"/>
      <c r="JB205" s="126"/>
      <c r="JC205" s="126"/>
      <c r="JD205" s="126"/>
      <c r="JE205" s="126"/>
      <c r="JF205" s="126"/>
      <c r="JG205" s="126"/>
      <c r="JH205" s="126"/>
      <c r="JI205" s="126"/>
      <c r="JJ205" s="126"/>
      <c r="JK205" s="126"/>
      <c r="JL205" s="126"/>
      <c r="JM205" s="126"/>
      <c r="JN205" s="126"/>
      <c r="JO205" s="126"/>
      <c r="JP205" s="126"/>
      <c r="JQ205" s="126"/>
      <c r="JR205" s="126"/>
      <c r="JS205" s="126"/>
      <c r="JT205" s="126"/>
      <c r="JU205" s="126"/>
      <c r="JV205" s="126"/>
      <c r="JW205" s="126"/>
      <c r="JX205" s="126"/>
      <c r="JY205" s="126"/>
      <c r="JZ205" s="126"/>
      <c r="KA205" s="126"/>
      <c r="KB205" s="126"/>
      <c r="KC205" s="126"/>
      <c r="KD205" s="126"/>
      <c r="KE205" s="126"/>
      <c r="KF205" s="126"/>
      <c r="KG205" s="126"/>
      <c r="KH205" s="126"/>
      <c r="KI205" s="126"/>
      <c r="KJ205" s="126"/>
      <c r="KK205" s="126"/>
      <c r="KL205" s="126"/>
      <c r="KM205" s="126"/>
      <c r="KN205" s="126"/>
      <c r="KO205" s="126"/>
      <c r="KP205" s="126"/>
      <c r="KQ205" s="126"/>
      <c r="KR205" s="126"/>
      <c r="KS205" s="126"/>
      <c r="KT205" s="126"/>
      <c r="KU205" s="126"/>
      <c r="KV205" s="126"/>
      <c r="KW205" s="126"/>
      <c r="KX205" s="126"/>
      <c r="KY205" s="126"/>
      <c r="KZ205" s="126"/>
      <c r="LA205" s="126"/>
      <c r="LB205" s="126"/>
      <c r="LC205" s="126"/>
      <c r="LD205" s="126"/>
      <c r="LE205" s="126"/>
      <c r="LF205" s="126"/>
      <c r="LG205" s="126"/>
      <c r="LH205" s="126"/>
      <c r="LI205" s="126"/>
      <c r="LJ205" s="126"/>
      <c r="LK205" s="126"/>
      <c r="LL205" s="126"/>
      <c r="LM205" s="126"/>
      <c r="LN205" s="126"/>
      <c r="LO205" s="126"/>
      <c r="LP205" s="126"/>
      <c r="LQ205" s="126"/>
      <c r="LR205" s="126"/>
      <c r="LS205" s="126"/>
      <c r="LT205" s="126"/>
      <c r="LU205" s="126"/>
      <c r="LV205" s="126"/>
      <c r="LW205" s="126"/>
      <c r="LX205" s="126"/>
      <c r="LY205" s="126"/>
      <c r="LZ205" s="126"/>
      <c r="MA205" s="126"/>
      <c r="MB205" s="126"/>
      <c r="MC205" s="126"/>
      <c r="MD205" s="126"/>
      <c r="ME205" s="126"/>
      <c r="MF205" s="126"/>
      <c r="MG205" s="126"/>
      <c r="MH205" s="126"/>
      <c r="MI205" s="126"/>
      <c r="MJ205" s="126"/>
      <c r="MK205" s="126"/>
      <c r="ML205" s="126"/>
      <c r="MM205" s="126"/>
      <c r="MN205" s="126"/>
      <c r="MO205" s="126"/>
      <c r="MP205" s="126"/>
      <c r="MQ205" s="126"/>
      <c r="MR205" s="126"/>
      <c r="MS205" s="126"/>
      <c r="MT205" s="126"/>
      <c r="MU205" s="126"/>
      <c r="MV205" s="126"/>
      <c r="MW205" s="126"/>
      <c r="MX205" s="126"/>
      <c r="MY205" s="126"/>
      <c r="MZ205" s="126"/>
      <c r="NA205" s="126"/>
      <c r="NB205" s="126"/>
      <c r="NC205" s="126"/>
      <c r="ND205" s="126"/>
      <c r="NE205" s="126"/>
      <c r="NF205" s="126"/>
      <c r="NG205" s="126"/>
      <c r="NH205" s="126"/>
      <c r="NI205" s="126"/>
      <c r="NJ205" s="126"/>
      <c r="NK205" s="126"/>
      <c r="NL205" s="126"/>
      <c r="NM205" s="126"/>
      <c r="NN205" s="126"/>
      <c r="NO205" s="126"/>
      <c r="NP205" s="126"/>
      <c r="NQ205" s="126"/>
      <c r="NR205" s="126"/>
      <c r="NS205" s="126"/>
      <c r="NT205" s="126"/>
      <c r="NU205" s="126"/>
      <c r="NV205" s="126"/>
      <c r="NW205" s="126"/>
      <c r="NX205" s="126"/>
      <c r="NY205" s="126"/>
      <c r="NZ205" s="126"/>
      <c r="OA205" s="126"/>
      <c r="OB205" s="126"/>
      <c r="OC205" s="126"/>
      <c r="OD205" s="126"/>
      <c r="OE205" s="126"/>
      <c r="OF205" s="126"/>
      <c r="OG205" s="126"/>
      <c r="OH205" s="126"/>
      <c r="OI205" s="126"/>
      <c r="OJ205" s="126"/>
      <c r="OK205" s="126"/>
      <c r="OL205" s="126"/>
      <c r="OM205" s="126"/>
      <c r="ON205" s="126"/>
      <c r="OO205" s="126"/>
      <c r="OP205" s="126"/>
      <c r="OQ205" s="126"/>
      <c r="OR205" s="126"/>
      <c r="OS205" s="126"/>
      <c r="OT205" s="126"/>
      <c r="OU205" s="126"/>
      <c r="OV205" s="126"/>
      <c r="OW205" s="126"/>
      <c r="OX205" s="126"/>
      <c r="OY205" s="126"/>
      <c r="OZ205" s="126"/>
      <c r="PA205" s="126"/>
      <c r="PB205" s="126"/>
      <c r="PC205" s="126"/>
      <c r="PD205" s="126"/>
      <c r="PE205" s="126"/>
      <c r="PF205" s="126"/>
      <c r="PG205" s="126"/>
      <c r="PH205" s="126"/>
      <c r="PI205" s="126"/>
      <c r="PJ205" s="126"/>
      <c r="PK205" s="126"/>
      <c r="PL205" s="126"/>
      <c r="PM205" s="126"/>
      <c r="PN205" s="126"/>
      <c r="PO205" s="126"/>
      <c r="PP205" s="126"/>
      <c r="PQ205" s="126"/>
      <c r="PR205" s="126"/>
      <c r="PS205" s="126"/>
      <c r="PT205" s="126"/>
      <c r="PU205" s="126"/>
      <c r="PV205" s="126"/>
      <c r="PW205" s="126"/>
      <c r="PX205" s="126"/>
      <c r="PY205" s="126"/>
      <c r="PZ205" s="126"/>
      <c r="QA205" s="126"/>
      <c r="QB205" s="126"/>
      <c r="QC205" s="126"/>
      <c r="QD205" s="126"/>
      <c r="QE205" s="126"/>
      <c r="QF205" s="126"/>
      <c r="QG205" s="126"/>
      <c r="QH205" s="126"/>
      <c r="QI205" s="126"/>
      <c r="QJ205" s="126"/>
      <c r="QK205" s="126"/>
      <c r="QL205" s="126"/>
      <c r="QM205" s="126"/>
      <c r="QN205" s="126"/>
      <c r="QO205" s="126"/>
      <c r="QP205" s="126"/>
      <c r="QQ205" s="126"/>
      <c r="QR205" s="126"/>
      <c r="QS205" s="126"/>
      <c r="QT205" s="126"/>
      <c r="QU205" s="126"/>
      <c r="QV205" s="126"/>
      <c r="QW205" s="126"/>
      <c r="QX205" s="126"/>
      <c r="QY205" s="126"/>
      <c r="QZ205" s="126"/>
      <c r="RA205" s="126"/>
      <c r="RB205" s="126"/>
      <c r="RC205" s="126"/>
      <c r="RD205" s="126"/>
      <c r="RE205" s="126"/>
      <c r="RF205" s="126"/>
      <c r="RG205" s="126"/>
      <c r="RH205" s="126"/>
      <c r="RI205" s="126"/>
      <c r="RJ205" s="126"/>
      <c r="RK205" s="126"/>
      <c r="RL205" s="126"/>
      <c r="RM205" s="126"/>
      <c r="RN205" s="126"/>
      <c r="RO205" s="126"/>
      <c r="RP205" s="126"/>
      <c r="RQ205" s="126"/>
      <c r="RR205" s="126"/>
      <c r="RS205" s="126"/>
      <c r="RT205" s="126"/>
      <c r="RU205" s="126"/>
      <c r="RV205" s="126"/>
      <c r="RW205" s="126"/>
      <c r="RX205" s="126"/>
      <c r="RY205" s="126"/>
      <c r="RZ205" s="126"/>
      <c r="SA205" s="126"/>
      <c r="SB205" s="126"/>
      <c r="SC205" s="126"/>
      <c r="SD205" s="126"/>
      <c r="SE205" s="126"/>
      <c r="SF205" s="126"/>
      <c r="SG205" s="126"/>
      <c r="SH205" s="126"/>
      <c r="SI205" s="126"/>
      <c r="SJ205" s="126"/>
      <c r="SK205" s="126"/>
      <c r="SL205" s="126"/>
      <c r="SM205" s="126"/>
      <c r="SN205" s="126"/>
      <c r="SO205" s="126"/>
      <c r="SP205" s="126"/>
      <c r="SQ205" s="126"/>
      <c r="SR205" s="126"/>
      <c r="SS205" s="126"/>
      <c r="ST205" s="126"/>
      <c r="SU205" s="126"/>
      <c r="SV205" s="126"/>
      <c r="SW205" s="126"/>
      <c r="SX205" s="126"/>
      <c r="SY205" s="126"/>
      <c r="SZ205" s="126"/>
      <c r="TA205" s="126"/>
      <c r="TB205" s="126"/>
      <c r="TC205" s="126"/>
      <c r="TD205" s="126"/>
      <c r="TE205" s="126"/>
      <c r="TF205" s="126"/>
      <c r="TG205" s="126"/>
      <c r="TH205" s="126"/>
      <c r="TI205" s="126"/>
      <c r="TJ205" s="126"/>
      <c r="TK205" s="126"/>
      <c r="TL205" s="126"/>
      <c r="TM205" s="126"/>
      <c r="TN205" s="126"/>
      <c r="TO205" s="126"/>
      <c r="TP205" s="126"/>
      <c r="TQ205" s="126"/>
      <c r="TR205" s="126"/>
      <c r="TS205" s="126"/>
      <c r="TT205" s="126"/>
      <c r="TU205" s="126"/>
      <c r="TV205" s="126"/>
      <c r="TW205" s="126"/>
      <c r="TX205" s="126"/>
      <c r="TY205" s="126"/>
      <c r="TZ205" s="126"/>
      <c r="UA205" s="126"/>
      <c r="UB205" s="126"/>
      <c r="UC205" s="126"/>
      <c r="UD205" s="126"/>
      <c r="UE205" s="126"/>
      <c r="UF205" s="126"/>
      <c r="UG205" s="126"/>
      <c r="UH205" s="126"/>
      <c r="UI205" s="126"/>
      <c r="UJ205" s="126"/>
      <c r="UK205" s="126"/>
      <c r="UL205" s="126"/>
      <c r="UM205" s="126"/>
      <c r="UN205" s="126"/>
      <c r="UO205" s="126"/>
      <c r="UP205" s="126"/>
      <c r="UQ205" s="126"/>
      <c r="UR205" s="126"/>
      <c r="US205" s="126"/>
      <c r="UT205" s="126"/>
      <c r="UU205" s="126"/>
      <c r="UV205" s="126"/>
      <c r="UW205" s="126"/>
      <c r="UX205" s="126"/>
      <c r="UY205" s="126"/>
      <c r="UZ205" s="126"/>
      <c r="VA205" s="126"/>
      <c r="VB205" s="126"/>
      <c r="VC205" s="126"/>
      <c r="VD205" s="126"/>
      <c r="VE205" s="126"/>
      <c r="VF205" s="126"/>
      <c r="VG205" s="126"/>
      <c r="VH205" s="126"/>
      <c r="VI205" s="126"/>
      <c r="VJ205" s="126"/>
      <c r="VK205" s="126"/>
      <c r="VL205" s="126"/>
      <c r="VM205" s="126"/>
      <c r="VN205" s="126"/>
      <c r="VO205" s="126"/>
      <c r="VP205" s="126"/>
      <c r="VQ205" s="126"/>
      <c r="VR205" s="126"/>
      <c r="VS205" s="126"/>
      <c r="VT205" s="126"/>
      <c r="VU205" s="126"/>
      <c r="VV205" s="126"/>
      <c r="VW205" s="126"/>
      <c r="VX205" s="126"/>
      <c r="VY205" s="126"/>
      <c r="VZ205" s="126"/>
      <c r="WA205" s="126"/>
      <c r="WB205" s="126"/>
      <c r="WC205" s="126"/>
      <c r="WD205" s="126"/>
      <c r="WE205" s="126"/>
      <c r="WF205" s="126"/>
      <c r="WG205" s="126"/>
      <c r="WH205" s="126"/>
      <c r="WI205" s="126"/>
      <c r="WJ205" s="126"/>
      <c r="WK205" s="126"/>
      <c r="WL205" s="126"/>
      <c r="WM205" s="126"/>
      <c r="WN205" s="126"/>
      <c r="WO205" s="126"/>
      <c r="WP205" s="126"/>
      <c r="WQ205" s="126"/>
      <c r="WR205" s="126"/>
      <c r="WS205" s="126"/>
      <c r="WT205" s="126"/>
      <c r="WU205" s="126"/>
      <c r="WV205" s="126"/>
      <c r="WW205" s="126"/>
      <c r="WX205" s="126"/>
      <c r="WY205" s="126"/>
      <c r="WZ205" s="126"/>
      <c r="XA205" s="126"/>
      <c r="XB205" s="126"/>
      <c r="XC205" s="126"/>
      <c r="XD205" s="126"/>
      <c r="XE205" s="126"/>
      <c r="XF205" s="126"/>
      <c r="XG205" s="126"/>
      <c r="XH205" s="126"/>
      <c r="XI205" s="126"/>
      <c r="XJ205" s="126"/>
      <c r="XK205" s="126"/>
      <c r="XL205" s="126"/>
      <c r="XM205" s="126"/>
      <c r="XN205" s="126"/>
      <c r="XO205" s="126"/>
      <c r="XP205" s="126"/>
      <c r="XQ205" s="126"/>
      <c r="XR205" s="126"/>
      <c r="XS205" s="126"/>
      <c r="XT205" s="126"/>
      <c r="XU205" s="126"/>
      <c r="XV205" s="126"/>
      <c r="XW205" s="126"/>
      <c r="XX205" s="126"/>
      <c r="XY205" s="126"/>
      <c r="XZ205" s="126"/>
      <c r="YA205" s="126"/>
      <c r="YB205" s="126"/>
      <c r="YC205" s="126"/>
      <c r="YD205" s="126"/>
      <c r="YE205" s="126"/>
      <c r="YF205" s="126"/>
      <c r="YG205" s="126"/>
      <c r="YH205" s="126"/>
      <c r="YI205" s="126"/>
      <c r="YJ205" s="126"/>
      <c r="YK205" s="126"/>
      <c r="YL205" s="126"/>
      <c r="YM205" s="126"/>
      <c r="YN205" s="126"/>
      <c r="YO205" s="126"/>
      <c r="YP205" s="126"/>
      <c r="YQ205" s="126"/>
      <c r="YR205" s="126"/>
      <c r="YS205" s="126"/>
      <c r="YT205" s="126"/>
      <c r="YU205" s="126"/>
      <c r="YV205" s="126"/>
      <c r="YW205" s="126"/>
      <c r="YX205" s="126"/>
      <c r="YY205" s="126"/>
      <c r="YZ205" s="126"/>
      <c r="ZA205" s="126"/>
      <c r="ZB205" s="126"/>
      <c r="ZC205" s="126"/>
      <c r="ZD205" s="126"/>
      <c r="ZE205" s="126"/>
      <c r="ZF205" s="126"/>
      <c r="ZG205" s="126"/>
      <c r="ZH205" s="126"/>
      <c r="ZI205" s="126"/>
      <c r="ZJ205" s="126"/>
      <c r="ZK205" s="126"/>
      <c r="ZL205" s="126"/>
      <c r="ZM205" s="126"/>
      <c r="ZN205" s="126"/>
      <c r="ZO205" s="126"/>
      <c r="ZP205" s="126"/>
      <c r="ZQ205" s="126"/>
      <c r="ZR205" s="126"/>
      <c r="ZS205" s="126"/>
      <c r="ZT205" s="126"/>
      <c r="ZU205" s="126"/>
      <c r="ZV205" s="126"/>
      <c r="ZW205" s="126"/>
      <c r="ZX205" s="126"/>
      <c r="ZY205" s="126"/>
      <c r="ZZ205" s="126"/>
      <c r="AAA205" s="126"/>
      <c r="AAB205" s="126"/>
      <c r="AAC205" s="126"/>
      <c r="AAD205" s="126"/>
      <c r="AAE205" s="126"/>
      <c r="AAF205" s="126"/>
      <c r="AAG205" s="126"/>
      <c r="AAH205" s="126"/>
      <c r="AAI205" s="126"/>
      <c r="AAJ205" s="126"/>
      <c r="AAK205" s="126"/>
      <c r="AAL205" s="126"/>
      <c r="AAM205" s="126"/>
      <c r="AAN205" s="126"/>
      <c r="AAO205" s="126"/>
      <c r="AAP205" s="126"/>
      <c r="AAQ205" s="126"/>
      <c r="AAR205" s="126"/>
      <c r="AAS205" s="126"/>
      <c r="AAT205" s="126"/>
      <c r="AAU205" s="126"/>
      <c r="AAV205" s="126"/>
      <c r="AAW205" s="126"/>
      <c r="AAX205" s="126"/>
      <c r="AAY205" s="126"/>
      <c r="AAZ205" s="126"/>
      <c r="ABA205" s="126"/>
      <c r="ABB205" s="126"/>
      <c r="ABC205" s="126"/>
      <c r="ABD205" s="126"/>
      <c r="ABE205" s="126"/>
      <c r="ABF205" s="126"/>
      <c r="ABG205" s="126"/>
      <c r="ABH205" s="126"/>
      <c r="ABI205" s="126"/>
      <c r="ABJ205" s="126"/>
      <c r="ABK205" s="126"/>
      <c r="ABL205" s="126"/>
      <c r="ABM205" s="126"/>
      <c r="ABN205" s="126"/>
      <c r="ABO205" s="126"/>
      <c r="ABP205" s="126"/>
      <c r="ABQ205" s="126"/>
      <c r="ABR205" s="126"/>
      <c r="ABS205" s="126"/>
      <c r="ABT205" s="126"/>
      <c r="ABU205" s="126"/>
      <c r="ABV205" s="126"/>
      <c r="ABW205" s="126"/>
      <c r="ABX205" s="126"/>
      <c r="ABY205" s="126"/>
      <c r="ABZ205" s="126"/>
      <c r="ACA205" s="126"/>
      <c r="ACB205" s="126"/>
      <c r="ACC205" s="126"/>
      <c r="ACD205" s="126"/>
      <c r="ACE205" s="126"/>
      <c r="ACF205" s="126"/>
      <c r="ACG205" s="126"/>
      <c r="ACH205" s="126"/>
      <c r="ACI205" s="126"/>
      <c r="ACJ205" s="126"/>
      <c r="ACK205" s="126"/>
      <c r="ACL205" s="126"/>
      <c r="ACM205" s="126"/>
      <c r="ACN205" s="126"/>
      <c r="ACO205" s="126"/>
      <c r="ACP205" s="126"/>
      <c r="ACQ205" s="126"/>
      <c r="ACR205" s="126"/>
      <c r="ACS205" s="126"/>
      <c r="ACT205" s="126"/>
      <c r="ACU205" s="126"/>
      <c r="ACV205" s="126"/>
      <c r="ACW205" s="126"/>
      <c r="ACX205" s="126"/>
      <c r="ACY205" s="126"/>
      <c r="ACZ205" s="126"/>
      <c r="ADA205" s="126"/>
      <c r="ADB205" s="126"/>
      <c r="ADC205" s="126"/>
      <c r="ADD205" s="126"/>
      <c r="ADE205" s="126"/>
      <c r="ADF205" s="126"/>
      <c r="ADG205" s="126"/>
      <c r="ADH205" s="126"/>
      <c r="ADI205" s="126"/>
      <c r="ADJ205" s="126"/>
      <c r="ADK205" s="126"/>
      <c r="ADL205" s="126"/>
      <c r="ADM205" s="126"/>
      <c r="ADN205" s="126"/>
      <c r="ADO205" s="126"/>
      <c r="ADP205" s="126"/>
      <c r="ADQ205" s="126"/>
      <c r="ADR205" s="126"/>
      <c r="ADS205" s="126"/>
      <c r="ADT205" s="126"/>
      <c r="ADU205" s="126"/>
      <c r="ADV205" s="126"/>
      <c r="ADW205" s="126"/>
      <c r="ADX205" s="126"/>
      <c r="ADY205" s="126"/>
      <c r="ADZ205" s="126"/>
      <c r="AEA205" s="126"/>
      <c r="AEB205" s="126"/>
      <c r="AEC205" s="126"/>
      <c r="AED205" s="126"/>
      <c r="AEE205" s="126"/>
      <c r="AEF205" s="126"/>
      <c r="AEG205" s="126"/>
      <c r="AEH205" s="126"/>
      <c r="AEI205" s="126"/>
      <c r="AEJ205" s="126"/>
      <c r="AEK205" s="126"/>
      <c r="AEL205" s="126"/>
      <c r="AEM205" s="126"/>
      <c r="AEN205" s="126"/>
      <c r="AEO205" s="126"/>
      <c r="AEP205" s="126"/>
      <c r="AEQ205" s="126"/>
      <c r="AER205" s="126"/>
      <c r="AES205" s="126"/>
      <c r="AET205" s="126"/>
      <c r="AEU205" s="126"/>
      <c r="AEV205" s="126"/>
      <c r="AEW205" s="126"/>
      <c r="AEX205" s="126"/>
      <c r="AEY205" s="126"/>
      <c r="AEZ205" s="126"/>
      <c r="AFA205" s="126"/>
      <c r="AFB205" s="126"/>
      <c r="AFC205" s="126"/>
      <c r="AFD205" s="126"/>
      <c r="AFE205" s="126"/>
      <c r="AFF205" s="126"/>
      <c r="AFG205" s="126"/>
      <c r="AFH205" s="126"/>
      <c r="AFI205" s="126"/>
      <c r="AFJ205" s="126"/>
      <c r="AFK205" s="126"/>
      <c r="AFL205" s="126"/>
      <c r="AFM205" s="126"/>
      <c r="AFN205" s="126"/>
      <c r="AFO205" s="126"/>
      <c r="AFP205" s="126"/>
      <c r="AFQ205" s="126"/>
      <c r="AFR205" s="126"/>
      <c r="AFS205" s="126"/>
      <c r="AFT205" s="126"/>
      <c r="AFU205" s="126"/>
      <c r="AFV205" s="126"/>
      <c r="AFW205" s="126"/>
      <c r="AFX205" s="126"/>
      <c r="AFY205" s="126"/>
      <c r="AFZ205" s="126"/>
      <c r="AGA205" s="126"/>
      <c r="AGB205" s="126"/>
      <c r="AGC205" s="126"/>
      <c r="AGD205" s="126"/>
      <c r="AGE205" s="126"/>
      <c r="AGF205" s="126"/>
      <c r="AGG205" s="126"/>
      <c r="AGH205" s="126"/>
      <c r="AGI205" s="126"/>
      <c r="AGJ205" s="126"/>
      <c r="AGK205" s="126"/>
      <c r="AGL205" s="126"/>
      <c r="AGM205" s="126"/>
      <c r="AGN205" s="126"/>
      <c r="AGO205" s="126"/>
      <c r="AGP205" s="126"/>
      <c r="AGQ205" s="126"/>
      <c r="AGR205" s="126"/>
      <c r="AGS205" s="126"/>
      <c r="AGT205" s="126"/>
      <c r="AGU205" s="126"/>
      <c r="AGV205" s="126"/>
      <c r="AGW205" s="126"/>
      <c r="AGX205" s="126"/>
      <c r="AGY205" s="126"/>
      <c r="AGZ205" s="126"/>
      <c r="AHA205" s="126"/>
      <c r="AHB205" s="126"/>
      <c r="AHC205" s="126"/>
      <c r="AHD205" s="126"/>
      <c r="AHE205" s="126"/>
      <c r="AHF205" s="126"/>
      <c r="AHG205" s="126"/>
      <c r="AHH205" s="126"/>
      <c r="AHI205" s="126"/>
      <c r="AHJ205" s="126"/>
      <c r="AHK205" s="126"/>
      <c r="AHL205" s="126"/>
      <c r="AHM205" s="126"/>
      <c r="AHN205" s="126"/>
      <c r="AHO205" s="126"/>
      <c r="AHP205" s="126"/>
      <c r="AHQ205" s="126"/>
      <c r="AHR205" s="126"/>
      <c r="AHS205" s="126"/>
      <c r="AHT205" s="126"/>
      <c r="AHU205" s="126"/>
      <c r="AHV205" s="126"/>
      <c r="AHW205" s="126"/>
      <c r="AHX205" s="126"/>
      <c r="AHY205" s="126"/>
      <c r="AHZ205" s="126"/>
      <c r="AIA205" s="126"/>
      <c r="AIB205" s="126"/>
      <c r="AIC205" s="126"/>
      <c r="AID205" s="126"/>
      <c r="AIE205" s="126"/>
      <c r="AIF205" s="126"/>
      <c r="AIG205" s="126"/>
      <c r="AIH205" s="126"/>
      <c r="AII205" s="126"/>
      <c r="AIJ205" s="126"/>
      <c r="AIK205" s="126"/>
      <c r="AIL205" s="126"/>
      <c r="AIM205" s="126"/>
      <c r="AIN205" s="126"/>
      <c r="AIO205" s="126"/>
      <c r="AIP205" s="126"/>
      <c r="AIQ205" s="126"/>
      <c r="AIR205" s="126"/>
      <c r="AIS205" s="126"/>
      <c r="AIT205" s="126"/>
      <c r="AIU205" s="126"/>
      <c r="AIV205" s="126"/>
      <c r="AIW205" s="126"/>
      <c r="AIX205" s="126"/>
      <c r="AIY205" s="126"/>
      <c r="AIZ205" s="126"/>
      <c r="AJA205" s="126"/>
      <c r="AJB205" s="126"/>
      <c r="AJC205" s="126"/>
      <c r="AJD205" s="126"/>
      <c r="AJE205" s="126"/>
      <c r="AJF205" s="126"/>
      <c r="AJG205" s="126"/>
      <c r="AJH205" s="126"/>
      <c r="AJI205" s="126"/>
      <c r="AJJ205" s="126"/>
      <c r="AJK205" s="126"/>
      <c r="AJL205" s="126"/>
      <c r="AJM205" s="126"/>
      <c r="AJN205" s="126"/>
      <c r="AJO205" s="126"/>
      <c r="AJP205" s="126"/>
      <c r="AJQ205" s="126"/>
      <c r="AJR205" s="126"/>
      <c r="AJS205" s="126"/>
      <c r="AJT205" s="126"/>
      <c r="AJU205" s="126"/>
      <c r="AJV205" s="126"/>
      <c r="AJW205" s="126"/>
      <c r="AJX205" s="126"/>
      <c r="AJY205" s="126"/>
      <c r="AJZ205" s="126"/>
      <c r="AKA205" s="126"/>
      <c r="AKB205" s="126"/>
      <c r="AKC205" s="126"/>
      <c r="AKD205" s="126"/>
      <c r="AKE205" s="126"/>
      <c r="AKF205" s="126"/>
      <c r="AKG205" s="126"/>
      <c r="AKH205" s="126"/>
      <c r="AKI205" s="126"/>
      <c r="AKJ205" s="126"/>
      <c r="AKK205" s="126"/>
      <c r="AKL205" s="126"/>
      <c r="AKM205" s="126"/>
      <c r="AKN205" s="126"/>
      <c r="AKO205" s="126"/>
      <c r="AKP205" s="126"/>
      <c r="AKQ205" s="126"/>
      <c r="AKR205" s="126"/>
      <c r="AKS205" s="126"/>
      <c r="AKT205" s="126"/>
      <c r="AKU205" s="126"/>
      <c r="AKV205" s="126"/>
      <c r="AKW205" s="126"/>
      <c r="AKX205" s="126"/>
      <c r="AKY205" s="126"/>
      <c r="AKZ205" s="126"/>
      <c r="ALA205" s="126"/>
      <c r="ALB205" s="126"/>
      <c r="ALC205" s="126"/>
      <c r="ALD205" s="126"/>
      <c r="ALE205" s="126"/>
      <c r="ALF205" s="126"/>
      <c r="ALG205" s="126"/>
      <c r="ALH205" s="126"/>
      <c r="ALI205" s="126"/>
      <c r="ALJ205" s="126"/>
      <c r="ALK205" s="126"/>
      <c r="ALL205" s="126"/>
      <c r="ALM205" s="126"/>
      <c r="ALN205" s="126"/>
      <c r="ALO205" s="126"/>
      <c r="ALP205" s="126"/>
    </row>
  </sheetData>
  <mergeCells count="13">
    <mergeCell ref="B1:G1"/>
    <mergeCell ref="B2:G2"/>
    <mergeCell ref="C196:F196"/>
    <mergeCell ref="B3:B4"/>
    <mergeCell ref="C3:C4"/>
    <mergeCell ref="D3:D4"/>
    <mergeCell ref="E3:E4"/>
    <mergeCell ref="C10:G10"/>
    <mergeCell ref="B12:G12"/>
    <mergeCell ref="B15:G15"/>
    <mergeCell ref="C17:F17"/>
    <mergeCell ref="C18:F18"/>
    <mergeCell ref="C19:F19"/>
  </mergeCells>
  <pageMargins left="0.7" right="0.7" top="0.75" bottom="0.75" header="0.3" footer="0.3"/>
  <pageSetup paperSize="9" scale="82" orientation="portrait" r:id="rId1"/>
  <rowBreaks count="2" manualBreakCount="2">
    <brk id="59" min="1" max="6" man="1"/>
    <brk id="91" min="1"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G30"/>
  <sheetViews>
    <sheetView view="pageBreakPreview" zoomScaleNormal="100" zoomScaleSheetLayoutView="100" workbookViewId="0">
      <selection activeCell="B5" sqref="B5:B6"/>
    </sheetView>
  </sheetViews>
  <sheetFormatPr defaultColWidth="9.07421875" defaultRowHeight="14.6" x14ac:dyDescent="0.4"/>
  <cols>
    <col min="1" max="1" width="9.07421875" style="126"/>
    <col min="2" max="2" width="8.69140625" style="208" customWidth="1"/>
    <col min="3" max="3" width="54" style="107" bestFit="1" customWidth="1"/>
    <col min="4" max="4" width="8.69140625" style="125" customWidth="1"/>
    <col min="5" max="5" width="8.69140625" style="482" customWidth="1"/>
    <col min="6" max="6" width="10.69140625" style="19" customWidth="1"/>
    <col min="7" max="7" width="15.69140625" style="125" customWidth="1"/>
    <col min="8" max="995" width="9.3046875" style="107" customWidth="1"/>
    <col min="996" max="16384" width="9.07421875" style="126"/>
  </cols>
  <sheetData>
    <row r="1" spans="2:995" s="112" customFormat="1" ht="15.9" thickBot="1" x14ac:dyDescent="0.45">
      <c r="B1" s="972"/>
      <c r="C1" s="1241" t="s">
        <v>68</v>
      </c>
      <c r="D1" s="1242"/>
      <c r="E1" s="1242"/>
      <c r="F1" s="973"/>
      <c r="G1" s="1243"/>
    </row>
    <row r="2" spans="2:995" s="116" customFormat="1" ht="10.3" x14ac:dyDescent="0.25">
      <c r="B2" s="1087"/>
      <c r="C2" s="1126"/>
      <c r="D2" s="1088"/>
      <c r="E2" s="1089"/>
      <c r="F2" s="1090"/>
      <c r="G2" s="1243"/>
    </row>
    <row r="3" spans="2:995" s="117" customFormat="1" ht="20.149999999999999" x14ac:dyDescent="0.5">
      <c r="B3" s="1244" t="s">
        <v>140</v>
      </c>
      <c r="C3" s="1118"/>
      <c r="D3" s="1118"/>
      <c r="E3" s="1118"/>
      <c r="F3" s="1118"/>
      <c r="G3" s="1119"/>
    </row>
    <row r="4" spans="2:995" s="116" customFormat="1" ht="12.9" x14ac:dyDescent="0.25">
      <c r="B4" s="1245" t="s">
        <v>1437</v>
      </c>
      <c r="C4" s="1245"/>
      <c r="D4" s="1245"/>
      <c r="E4" s="1245"/>
      <c r="F4" s="1245"/>
      <c r="G4" s="1245"/>
    </row>
    <row r="5" spans="2:995" s="116" customFormat="1" ht="10.3" x14ac:dyDescent="0.25">
      <c r="B5" s="1246" t="s">
        <v>18</v>
      </c>
      <c r="C5" s="1247" t="s">
        <v>19</v>
      </c>
      <c r="D5" s="1248" t="s">
        <v>20</v>
      </c>
      <c r="E5" s="1249" t="s">
        <v>21</v>
      </c>
      <c r="F5" s="1091" t="s">
        <v>22</v>
      </c>
      <c r="G5" s="1092" t="s">
        <v>23</v>
      </c>
    </row>
    <row r="6" spans="2:995" s="116" customFormat="1" ht="10.3" x14ac:dyDescent="0.25">
      <c r="B6" s="1246"/>
      <c r="C6" s="1247"/>
      <c r="D6" s="1248"/>
      <c r="E6" s="1249"/>
      <c r="F6" s="1091" t="s">
        <v>24</v>
      </c>
      <c r="G6" s="1092" t="s">
        <v>25</v>
      </c>
    </row>
    <row r="7" spans="2:995" s="116" customFormat="1" ht="10.75" thickBot="1" x14ac:dyDescent="0.3">
      <c r="B7" s="1093" t="s">
        <v>26</v>
      </c>
      <c r="C7" s="1094" t="s">
        <v>27</v>
      </c>
      <c r="D7" s="1095" t="s">
        <v>28</v>
      </c>
      <c r="E7" s="1096" t="s">
        <v>29</v>
      </c>
      <c r="F7" s="1097" t="s">
        <v>30</v>
      </c>
      <c r="G7" s="1098" t="s">
        <v>31</v>
      </c>
    </row>
    <row r="8" spans="2:995" s="107" customFormat="1" ht="12.9" x14ac:dyDescent="0.35">
      <c r="B8" s="122"/>
      <c r="C8" s="46"/>
      <c r="D8" s="123"/>
      <c r="E8" s="424"/>
      <c r="F8" s="124"/>
      <c r="G8" s="123"/>
    </row>
    <row r="9" spans="2:995" s="125" customFormat="1" ht="12.9" x14ac:dyDescent="0.35">
      <c r="B9" s="122"/>
      <c r="C9" s="1111" t="s">
        <v>143</v>
      </c>
      <c r="D9" s="1111"/>
      <c r="E9" s="1111"/>
      <c r="F9" s="1111"/>
      <c r="G9" s="1111"/>
    </row>
    <row r="10" spans="2:995" s="125" customFormat="1" ht="12.9" x14ac:dyDescent="0.35">
      <c r="B10" s="122"/>
      <c r="C10" s="110"/>
      <c r="D10" s="110"/>
      <c r="E10" s="425"/>
      <c r="F10" s="110"/>
      <c r="G10" s="110"/>
    </row>
    <row r="11" spans="2:995" s="125" customFormat="1" ht="97.85" customHeight="1" x14ac:dyDescent="0.35">
      <c r="B11" s="122"/>
      <c r="C11" s="18" t="s">
        <v>141</v>
      </c>
      <c r="D11" s="110"/>
      <c r="E11" s="425"/>
      <c r="F11" s="110"/>
      <c r="G11" s="110"/>
    </row>
    <row r="12" spans="2:995" s="125" customFormat="1" ht="12.9" x14ac:dyDescent="0.35">
      <c r="B12" s="122"/>
      <c r="C12" s="110"/>
      <c r="D12" s="110"/>
      <c r="E12" s="425"/>
      <c r="F12" s="47"/>
      <c r="G12" s="110"/>
    </row>
    <row r="13" spans="2:995" s="125" customFormat="1" ht="12.9" x14ac:dyDescent="0.35">
      <c r="B13" s="122"/>
      <c r="C13" s="110" t="s">
        <v>32</v>
      </c>
      <c r="D13" s="110"/>
      <c r="E13" s="425"/>
      <c r="F13" s="47"/>
      <c r="G13" s="110"/>
    </row>
    <row r="14" spans="2:995" s="125" customFormat="1" ht="12.9" x14ac:dyDescent="0.35">
      <c r="B14" s="122"/>
      <c r="C14" s="1111" t="s">
        <v>142</v>
      </c>
      <c r="D14" s="1111"/>
      <c r="E14" s="1111"/>
      <c r="F14" s="1111"/>
      <c r="G14" s="1111"/>
    </row>
    <row r="15" spans="2:995" ht="15" thickBot="1" x14ac:dyDescent="0.45">
      <c r="B15" s="122"/>
      <c r="C15" s="110"/>
      <c r="D15" s="110"/>
      <c r="E15" s="425"/>
      <c r="F15" s="47"/>
      <c r="G15" s="110"/>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row>
    <row r="16" spans="2:995" s="117" customFormat="1" ht="20.6" thickBot="1" x14ac:dyDescent="0.55000000000000004">
      <c r="B16" s="1238" t="s">
        <v>1430</v>
      </c>
      <c r="C16" s="1239"/>
      <c r="D16" s="1239"/>
      <c r="E16" s="1239"/>
      <c r="F16" s="1239"/>
      <c r="G16" s="1240"/>
    </row>
    <row r="17" spans="2:995" x14ac:dyDescent="0.4">
      <c r="B17" s="122"/>
      <c r="C17" s="1099"/>
      <c r="D17" s="123"/>
      <c r="E17" s="424"/>
      <c r="F17" s="124"/>
      <c r="G17" s="123"/>
      <c r="H17" s="126"/>
      <c r="I17" s="126"/>
      <c r="J17" s="126"/>
      <c r="K17" s="126"/>
      <c r="L17" s="126"/>
      <c r="M17" s="126"/>
      <c r="N17" s="126"/>
      <c r="O17" s="126"/>
      <c r="P17" s="126"/>
      <c r="Q17" s="126"/>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6"/>
      <c r="DA17" s="126"/>
      <c r="DB17" s="126"/>
      <c r="DC17" s="126"/>
      <c r="DD17" s="126"/>
      <c r="DE17" s="126"/>
      <c r="DF17" s="126"/>
      <c r="DG17" s="126"/>
      <c r="DH17" s="126"/>
      <c r="DI17" s="126"/>
      <c r="DJ17" s="126"/>
      <c r="DK17" s="126"/>
      <c r="DL17" s="126"/>
      <c r="DM17" s="126"/>
      <c r="DN17" s="126"/>
      <c r="DO17" s="126"/>
      <c r="DP17" s="126"/>
      <c r="DQ17" s="126"/>
      <c r="DR17" s="126"/>
      <c r="DS17" s="126"/>
      <c r="DT17" s="126"/>
      <c r="DU17" s="126"/>
      <c r="DV17" s="126"/>
      <c r="DW17" s="126"/>
      <c r="DX17" s="126"/>
      <c r="DY17" s="126"/>
      <c r="DZ17" s="126"/>
      <c r="EA17" s="126"/>
      <c r="EB17" s="126"/>
      <c r="EC17" s="126"/>
      <c r="ED17" s="126"/>
      <c r="EE17" s="126"/>
      <c r="EF17" s="126"/>
      <c r="EG17" s="126"/>
      <c r="EH17" s="126"/>
      <c r="EI17" s="126"/>
      <c r="EJ17" s="126"/>
      <c r="EK17" s="126"/>
      <c r="EL17" s="126"/>
      <c r="EM17" s="126"/>
      <c r="EN17" s="126"/>
      <c r="EO17" s="126"/>
      <c r="EP17" s="126"/>
      <c r="EQ17" s="126"/>
      <c r="ER17" s="126"/>
      <c r="ES17" s="126"/>
      <c r="ET17" s="126"/>
      <c r="EU17" s="126"/>
      <c r="EV17" s="126"/>
      <c r="EW17" s="126"/>
      <c r="EX17" s="126"/>
      <c r="EY17" s="126"/>
      <c r="EZ17" s="126"/>
      <c r="FA17" s="126"/>
      <c r="FB17" s="126"/>
      <c r="FC17" s="126"/>
      <c r="FD17" s="126"/>
      <c r="FE17" s="126"/>
      <c r="FF17" s="126"/>
      <c r="FG17" s="126"/>
      <c r="FH17" s="126"/>
      <c r="FI17" s="126"/>
      <c r="FJ17" s="126"/>
      <c r="FK17" s="126"/>
      <c r="FL17" s="126"/>
      <c r="FM17" s="126"/>
      <c r="FN17" s="126"/>
      <c r="FO17" s="126"/>
      <c r="FP17" s="126"/>
      <c r="FQ17" s="126"/>
      <c r="FR17" s="126"/>
      <c r="FS17" s="126"/>
      <c r="FT17" s="126"/>
      <c r="FU17" s="126"/>
      <c r="FV17" s="126"/>
      <c r="FW17" s="126"/>
      <c r="FX17" s="126"/>
      <c r="FY17" s="126"/>
      <c r="FZ17" s="126"/>
      <c r="GA17" s="126"/>
      <c r="GB17" s="126"/>
      <c r="GC17" s="126"/>
      <c r="GD17" s="126"/>
      <c r="GE17" s="126"/>
      <c r="GF17" s="126"/>
      <c r="GG17" s="126"/>
      <c r="GH17" s="126"/>
      <c r="GI17" s="126"/>
      <c r="GJ17" s="126"/>
      <c r="GK17" s="126"/>
      <c r="GL17" s="126"/>
      <c r="GM17" s="126"/>
      <c r="GN17" s="126"/>
      <c r="GO17" s="126"/>
      <c r="GP17" s="126"/>
      <c r="GQ17" s="126"/>
      <c r="GR17" s="126"/>
      <c r="GS17" s="126"/>
      <c r="GT17" s="126"/>
      <c r="GU17" s="126"/>
      <c r="GV17" s="126"/>
      <c r="GW17" s="126"/>
      <c r="GX17" s="126"/>
      <c r="GY17" s="126"/>
      <c r="GZ17" s="126"/>
      <c r="HA17" s="126"/>
      <c r="HB17" s="126"/>
      <c r="HC17" s="126"/>
      <c r="HD17" s="126"/>
      <c r="HE17" s="126"/>
      <c r="HF17" s="126"/>
      <c r="HG17" s="126"/>
      <c r="HH17" s="126"/>
      <c r="HI17" s="126"/>
      <c r="HJ17" s="126"/>
      <c r="HK17" s="126"/>
      <c r="HL17" s="126"/>
      <c r="HM17" s="126"/>
      <c r="HN17" s="126"/>
      <c r="HO17" s="126"/>
      <c r="HP17" s="126"/>
      <c r="HQ17" s="126"/>
      <c r="HR17" s="126"/>
      <c r="HS17" s="126"/>
      <c r="HT17" s="126"/>
      <c r="HU17" s="126"/>
      <c r="HV17" s="126"/>
      <c r="HW17" s="126"/>
      <c r="HX17" s="126"/>
      <c r="HY17" s="126"/>
      <c r="HZ17" s="126"/>
      <c r="IA17" s="126"/>
      <c r="IB17" s="126"/>
      <c r="IC17" s="126"/>
      <c r="ID17" s="126"/>
      <c r="IE17" s="126"/>
      <c r="IF17" s="126"/>
      <c r="IG17" s="126"/>
      <c r="IH17" s="126"/>
      <c r="II17" s="126"/>
      <c r="IJ17" s="126"/>
      <c r="IK17" s="126"/>
      <c r="IL17" s="126"/>
      <c r="IM17" s="126"/>
      <c r="IN17" s="126"/>
      <c r="IO17" s="126"/>
      <c r="IP17" s="126"/>
      <c r="IQ17" s="126"/>
      <c r="IR17" s="126"/>
      <c r="IS17" s="126"/>
      <c r="IT17" s="126"/>
      <c r="IU17" s="126"/>
      <c r="IV17" s="126"/>
      <c r="IW17" s="126"/>
      <c r="IX17" s="126"/>
      <c r="IY17" s="126"/>
      <c r="IZ17" s="126"/>
      <c r="JA17" s="126"/>
      <c r="JB17" s="126"/>
      <c r="JC17" s="126"/>
      <c r="JD17" s="126"/>
      <c r="JE17" s="126"/>
      <c r="JF17" s="126"/>
      <c r="JG17" s="126"/>
      <c r="JH17" s="126"/>
      <c r="JI17" s="126"/>
      <c r="JJ17" s="126"/>
      <c r="JK17" s="126"/>
      <c r="JL17" s="126"/>
      <c r="JM17" s="126"/>
      <c r="JN17" s="126"/>
      <c r="JO17" s="126"/>
      <c r="JP17" s="126"/>
      <c r="JQ17" s="126"/>
      <c r="JR17" s="126"/>
      <c r="JS17" s="126"/>
      <c r="JT17" s="126"/>
      <c r="JU17" s="126"/>
      <c r="JV17" s="126"/>
      <c r="JW17" s="126"/>
      <c r="JX17" s="126"/>
      <c r="JY17" s="126"/>
      <c r="JZ17" s="126"/>
      <c r="KA17" s="126"/>
      <c r="KB17" s="126"/>
      <c r="KC17" s="126"/>
      <c r="KD17" s="126"/>
      <c r="KE17" s="126"/>
      <c r="KF17" s="126"/>
      <c r="KG17" s="126"/>
      <c r="KH17" s="126"/>
      <c r="KI17" s="126"/>
      <c r="KJ17" s="126"/>
      <c r="KK17" s="126"/>
      <c r="KL17" s="126"/>
      <c r="KM17" s="126"/>
      <c r="KN17" s="126"/>
      <c r="KO17" s="126"/>
      <c r="KP17" s="126"/>
      <c r="KQ17" s="126"/>
      <c r="KR17" s="126"/>
      <c r="KS17" s="126"/>
      <c r="KT17" s="126"/>
      <c r="KU17" s="126"/>
      <c r="KV17" s="126"/>
      <c r="KW17" s="126"/>
      <c r="KX17" s="126"/>
      <c r="KY17" s="126"/>
      <c r="KZ17" s="126"/>
      <c r="LA17" s="126"/>
      <c r="LB17" s="126"/>
      <c r="LC17" s="126"/>
      <c r="LD17" s="126"/>
      <c r="LE17" s="126"/>
      <c r="LF17" s="126"/>
      <c r="LG17" s="126"/>
      <c r="LH17" s="126"/>
      <c r="LI17" s="126"/>
      <c r="LJ17" s="126"/>
      <c r="LK17" s="126"/>
      <c r="LL17" s="126"/>
      <c r="LM17" s="126"/>
      <c r="LN17" s="126"/>
      <c r="LO17" s="126"/>
      <c r="LP17" s="126"/>
      <c r="LQ17" s="126"/>
      <c r="LR17" s="126"/>
      <c r="LS17" s="126"/>
      <c r="LT17" s="126"/>
      <c r="LU17" s="126"/>
      <c r="LV17" s="126"/>
      <c r="LW17" s="126"/>
      <c r="LX17" s="126"/>
      <c r="LY17" s="126"/>
      <c r="LZ17" s="126"/>
      <c r="MA17" s="126"/>
      <c r="MB17" s="126"/>
      <c r="MC17" s="126"/>
      <c r="MD17" s="126"/>
      <c r="ME17" s="126"/>
      <c r="MF17" s="126"/>
      <c r="MG17" s="126"/>
      <c r="MH17" s="126"/>
      <c r="MI17" s="126"/>
      <c r="MJ17" s="126"/>
      <c r="MK17" s="126"/>
      <c r="ML17" s="126"/>
      <c r="MM17" s="126"/>
      <c r="MN17" s="126"/>
      <c r="MO17" s="126"/>
      <c r="MP17" s="126"/>
      <c r="MQ17" s="126"/>
      <c r="MR17" s="126"/>
      <c r="MS17" s="126"/>
      <c r="MT17" s="126"/>
      <c r="MU17" s="126"/>
      <c r="MV17" s="126"/>
      <c r="MW17" s="126"/>
      <c r="MX17" s="126"/>
      <c r="MY17" s="126"/>
      <c r="MZ17" s="126"/>
      <c r="NA17" s="126"/>
      <c r="NB17" s="126"/>
      <c r="NC17" s="126"/>
      <c r="ND17" s="126"/>
      <c r="NE17" s="126"/>
      <c r="NF17" s="126"/>
      <c r="NG17" s="126"/>
      <c r="NH17" s="126"/>
      <c r="NI17" s="126"/>
      <c r="NJ17" s="126"/>
      <c r="NK17" s="126"/>
      <c r="NL17" s="126"/>
      <c r="NM17" s="126"/>
      <c r="NN17" s="126"/>
      <c r="NO17" s="126"/>
      <c r="NP17" s="126"/>
      <c r="NQ17" s="126"/>
      <c r="NR17" s="126"/>
      <c r="NS17" s="126"/>
      <c r="NT17" s="126"/>
      <c r="NU17" s="126"/>
      <c r="NV17" s="126"/>
      <c r="NW17" s="126"/>
      <c r="NX17" s="126"/>
      <c r="NY17" s="126"/>
      <c r="NZ17" s="126"/>
      <c r="OA17" s="126"/>
      <c r="OB17" s="126"/>
      <c r="OC17" s="126"/>
      <c r="OD17" s="126"/>
      <c r="OE17" s="126"/>
      <c r="OF17" s="126"/>
      <c r="OG17" s="126"/>
      <c r="OH17" s="126"/>
      <c r="OI17" s="126"/>
      <c r="OJ17" s="126"/>
      <c r="OK17" s="126"/>
      <c r="OL17" s="126"/>
      <c r="OM17" s="126"/>
      <c r="ON17" s="126"/>
      <c r="OO17" s="126"/>
      <c r="OP17" s="126"/>
      <c r="OQ17" s="126"/>
      <c r="OR17" s="126"/>
      <c r="OS17" s="126"/>
      <c r="OT17" s="126"/>
      <c r="OU17" s="126"/>
      <c r="OV17" s="126"/>
      <c r="OW17" s="126"/>
      <c r="OX17" s="126"/>
      <c r="OY17" s="126"/>
      <c r="OZ17" s="126"/>
      <c r="PA17" s="126"/>
      <c r="PB17" s="126"/>
      <c r="PC17" s="126"/>
      <c r="PD17" s="126"/>
      <c r="PE17" s="126"/>
      <c r="PF17" s="126"/>
      <c r="PG17" s="126"/>
      <c r="PH17" s="126"/>
      <c r="PI17" s="126"/>
      <c r="PJ17" s="126"/>
      <c r="PK17" s="126"/>
      <c r="PL17" s="126"/>
      <c r="PM17" s="126"/>
      <c r="PN17" s="126"/>
      <c r="PO17" s="126"/>
      <c r="PP17" s="126"/>
      <c r="PQ17" s="126"/>
      <c r="PR17" s="126"/>
      <c r="PS17" s="126"/>
      <c r="PT17" s="126"/>
      <c r="PU17" s="126"/>
      <c r="PV17" s="126"/>
      <c r="PW17" s="126"/>
      <c r="PX17" s="126"/>
      <c r="PY17" s="126"/>
      <c r="PZ17" s="126"/>
      <c r="QA17" s="126"/>
      <c r="QB17" s="126"/>
      <c r="QC17" s="126"/>
      <c r="QD17" s="126"/>
      <c r="QE17" s="126"/>
      <c r="QF17" s="126"/>
      <c r="QG17" s="126"/>
      <c r="QH17" s="126"/>
      <c r="QI17" s="126"/>
      <c r="QJ17" s="126"/>
      <c r="QK17" s="126"/>
      <c r="QL17" s="126"/>
      <c r="QM17" s="126"/>
      <c r="QN17" s="126"/>
      <c r="QO17" s="126"/>
      <c r="QP17" s="126"/>
      <c r="QQ17" s="126"/>
      <c r="QR17" s="126"/>
      <c r="QS17" s="126"/>
      <c r="QT17" s="126"/>
      <c r="QU17" s="126"/>
      <c r="QV17" s="126"/>
      <c r="QW17" s="126"/>
      <c r="QX17" s="126"/>
      <c r="QY17" s="126"/>
      <c r="QZ17" s="126"/>
      <c r="RA17" s="126"/>
      <c r="RB17" s="126"/>
      <c r="RC17" s="126"/>
      <c r="RD17" s="126"/>
      <c r="RE17" s="126"/>
      <c r="RF17" s="126"/>
      <c r="RG17" s="126"/>
      <c r="RH17" s="126"/>
      <c r="RI17" s="126"/>
      <c r="RJ17" s="126"/>
      <c r="RK17" s="126"/>
      <c r="RL17" s="126"/>
      <c r="RM17" s="126"/>
      <c r="RN17" s="126"/>
      <c r="RO17" s="126"/>
      <c r="RP17" s="126"/>
      <c r="RQ17" s="126"/>
      <c r="RR17" s="126"/>
      <c r="RS17" s="126"/>
      <c r="RT17" s="126"/>
      <c r="RU17" s="126"/>
      <c r="RV17" s="126"/>
      <c r="RW17" s="126"/>
      <c r="RX17" s="126"/>
      <c r="RY17" s="126"/>
      <c r="RZ17" s="126"/>
      <c r="SA17" s="126"/>
      <c r="SB17" s="126"/>
      <c r="SC17" s="126"/>
      <c r="SD17" s="126"/>
      <c r="SE17" s="126"/>
      <c r="SF17" s="126"/>
      <c r="SG17" s="126"/>
      <c r="SH17" s="126"/>
      <c r="SI17" s="126"/>
      <c r="SJ17" s="126"/>
      <c r="SK17" s="126"/>
      <c r="SL17" s="126"/>
      <c r="SM17" s="126"/>
      <c r="SN17" s="126"/>
      <c r="SO17" s="126"/>
      <c r="SP17" s="126"/>
      <c r="SQ17" s="126"/>
      <c r="SR17" s="126"/>
      <c r="SS17" s="126"/>
      <c r="ST17" s="126"/>
      <c r="SU17" s="126"/>
      <c r="SV17" s="126"/>
      <c r="SW17" s="126"/>
      <c r="SX17" s="126"/>
      <c r="SY17" s="126"/>
      <c r="SZ17" s="126"/>
      <c r="TA17" s="126"/>
      <c r="TB17" s="126"/>
      <c r="TC17" s="126"/>
      <c r="TD17" s="126"/>
      <c r="TE17" s="126"/>
      <c r="TF17" s="126"/>
      <c r="TG17" s="126"/>
      <c r="TH17" s="126"/>
      <c r="TI17" s="126"/>
      <c r="TJ17" s="126"/>
      <c r="TK17" s="126"/>
      <c r="TL17" s="126"/>
      <c r="TM17" s="126"/>
      <c r="TN17" s="126"/>
      <c r="TO17" s="126"/>
      <c r="TP17" s="126"/>
      <c r="TQ17" s="126"/>
      <c r="TR17" s="126"/>
      <c r="TS17" s="126"/>
      <c r="TT17" s="126"/>
      <c r="TU17" s="126"/>
      <c r="TV17" s="126"/>
      <c r="TW17" s="126"/>
      <c r="TX17" s="126"/>
      <c r="TY17" s="126"/>
      <c r="TZ17" s="126"/>
      <c r="UA17" s="126"/>
      <c r="UB17" s="126"/>
      <c r="UC17" s="126"/>
      <c r="UD17" s="126"/>
      <c r="UE17" s="126"/>
      <c r="UF17" s="126"/>
      <c r="UG17" s="126"/>
      <c r="UH17" s="126"/>
      <c r="UI17" s="126"/>
      <c r="UJ17" s="126"/>
      <c r="UK17" s="126"/>
      <c r="UL17" s="126"/>
      <c r="UM17" s="126"/>
      <c r="UN17" s="126"/>
      <c r="UO17" s="126"/>
      <c r="UP17" s="126"/>
      <c r="UQ17" s="126"/>
      <c r="UR17" s="126"/>
      <c r="US17" s="126"/>
      <c r="UT17" s="126"/>
      <c r="UU17" s="126"/>
      <c r="UV17" s="126"/>
      <c r="UW17" s="126"/>
      <c r="UX17" s="126"/>
      <c r="UY17" s="126"/>
      <c r="UZ17" s="126"/>
      <c r="VA17" s="126"/>
      <c r="VB17" s="126"/>
      <c r="VC17" s="126"/>
      <c r="VD17" s="126"/>
      <c r="VE17" s="126"/>
      <c r="VF17" s="126"/>
      <c r="VG17" s="126"/>
      <c r="VH17" s="126"/>
      <c r="VI17" s="126"/>
      <c r="VJ17" s="126"/>
      <c r="VK17" s="126"/>
      <c r="VL17" s="126"/>
      <c r="VM17" s="126"/>
      <c r="VN17" s="126"/>
      <c r="VO17" s="126"/>
      <c r="VP17" s="126"/>
      <c r="VQ17" s="126"/>
      <c r="VR17" s="126"/>
      <c r="VS17" s="126"/>
      <c r="VT17" s="126"/>
      <c r="VU17" s="126"/>
      <c r="VV17" s="126"/>
      <c r="VW17" s="126"/>
      <c r="VX17" s="126"/>
      <c r="VY17" s="126"/>
      <c r="VZ17" s="126"/>
      <c r="WA17" s="126"/>
      <c r="WB17" s="126"/>
      <c r="WC17" s="126"/>
      <c r="WD17" s="126"/>
      <c r="WE17" s="126"/>
      <c r="WF17" s="126"/>
      <c r="WG17" s="126"/>
      <c r="WH17" s="126"/>
      <c r="WI17" s="126"/>
      <c r="WJ17" s="126"/>
      <c r="WK17" s="126"/>
      <c r="WL17" s="126"/>
      <c r="WM17" s="126"/>
      <c r="WN17" s="126"/>
      <c r="WO17" s="126"/>
      <c r="WP17" s="126"/>
      <c r="WQ17" s="126"/>
      <c r="WR17" s="126"/>
      <c r="WS17" s="126"/>
      <c r="WT17" s="126"/>
      <c r="WU17" s="126"/>
      <c r="WV17" s="126"/>
      <c r="WW17" s="126"/>
      <c r="WX17" s="126"/>
      <c r="WY17" s="126"/>
      <c r="WZ17" s="126"/>
      <c r="XA17" s="126"/>
      <c r="XB17" s="126"/>
      <c r="XC17" s="126"/>
      <c r="XD17" s="126"/>
      <c r="XE17" s="126"/>
      <c r="XF17" s="126"/>
      <c r="XG17" s="126"/>
      <c r="XH17" s="126"/>
      <c r="XI17" s="126"/>
      <c r="XJ17" s="126"/>
      <c r="XK17" s="126"/>
      <c r="XL17" s="126"/>
      <c r="XM17" s="126"/>
      <c r="XN17" s="126"/>
      <c r="XO17" s="126"/>
      <c r="XP17" s="126"/>
      <c r="XQ17" s="126"/>
      <c r="XR17" s="126"/>
      <c r="XS17" s="126"/>
      <c r="XT17" s="126"/>
      <c r="XU17" s="126"/>
      <c r="XV17" s="126"/>
      <c r="XW17" s="126"/>
      <c r="XX17" s="126"/>
      <c r="XY17" s="126"/>
      <c r="XZ17" s="126"/>
      <c r="YA17" s="126"/>
      <c r="YB17" s="126"/>
      <c r="YC17" s="126"/>
      <c r="YD17" s="126"/>
      <c r="YE17" s="126"/>
      <c r="YF17" s="126"/>
      <c r="YG17" s="126"/>
      <c r="YH17" s="126"/>
      <c r="YI17" s="126"/>
      <c r="YJ17" s="126"/>
      <c r="YK17" s="126"/>
      <c r="YL17" s="126"/>
      <c r="YM17" s="126"/>
      <c r="YN17" s="126"/>
      <c r="YO17" s="126"/>
      <c r="YP17" s="126"/>
      <c r="YQ17" s="126"/>
      <c r="YR17" s="126"/>
      <c r="YS17" s="126"/>
      <c r="YT17" s="126"/>
      <c r="YU17" s="126"/>
      <c r="YV17" s="126"/>
      <c r="YW17" s="126"/>
      <c r="YX17" s="126"/>
      <c r="YY17" s="126"/>
      <c r="YZ17" s="126"/>
      <c r="ZA17" s="126"/>
      <c r="ZB17" s="126"/>
      <c r="ZC17" s="126"/>
      <c r="ZD17" s="126"/>
      <c r="ZE17" s="126"/>
      <c r="ZF17" s="126"/>
      <c r="ZG17" s="126"/>
      <c r="ZH17" s="126"/>
      <c r="ZI17" s="126"/>
      <c r="ZJ17" s="126"/>
      <c r="ZK17" s="126"/>
      <c r="ZL17" s="126"/>
      <c r="ZM17" s="126"/>
      <c r="ZN17" s="126"/>
      <c r="ZO17" s="126"/>
      <c r="ZP17" s="126"/>
      <c r="ZQ17" s="126"/>
      <c r="ZR17" s="126"/>
      <c r="ZS17" s="126"/>
      <c r="ZT17" s="126"/>
      <c r="ZU17" s="126"/>
      <c r="ZV17" s="126"/>
      <c r="ZW17" s="126"/>
      <c r="ZX17" s="126"/>
      <c r="ZY17" s="126"/>
      <c r="ZZ17" s="126"/>
      <c r="AAA17" s="126"/>
      <c r="AAB17" s="126"/>
      <c r="AAC17" s="126"/>
      <c r="AAD17" s="126"/>
      <c r="AAE17" s="126"/>
      <c r="AAF17" s="126"/>
      <c r="AAG17" s="126"/>
      <c r="AAH17" s="126"/>
      <c r="AAI17" s="126"/>
      <c r="AAJ17" s="126"/>
      <c r="AAK17" s="126"/>
      <c r="AAL17" s="126"/>
      <c r="AAM17" s="126"/>
      <c r="AAN17" s="126"/>
      <c r="AAO17" s="126"/>
      <c r="AAP17" s="126"/>
      <c r="AAQ17" s="126"/>
      <c r="AAR17" s="126"/>
      <c r="AAS17" s="126"/>
      <c r="AAT17" s="126"/>
      <c r="AAU17" s="126"/>
      <c r="AAV17" s="126"/>
      <c r="AAW17" s="126"/>
      <c r="AAX17" s="126"/>
      <c r="AAY17" s="126"/>
      <c r="AAZ17" s="126"/>
      <c r="ABA17" s="126"/>
      <c r="ABB17" s="126"/>
      <c r="ABC17" s="126"/>
      <c r="ABD17" s="126"/>
      <c r="ABE17" s="126"/>
      <c r="ABF17" s="126"/>
      <c r="ABG17" s="126"/>
      <c r="ABH17" s="126"/>
      <c r="ABI17" s="126"/>
      <c r="ABJ17" s="126"/>
      <c r="ABK17" s="126"/>
      <c r="ABL17" s="126"/>
      <c r="ABM17" s="126"/>
      <c r="ABN17" s="126"/>
      <c r="ABO17" s="126"/>
      <c r="ABP17" s="126"/>
      <c r="ABQ17" s="126"/>
      <c r="ABR17" s="126"/>
      <c r="ABS17" s="126"/>
      <c r="ABT17" s="126"/>
      <c r="ABU17" s="126"/>
      <c r="ABV17" s="126"/>
      <c r="ABW17" s="126"/>
      <c r="ABX17" s="126"/>
      <c r="ABY17" s="126"/>
      <c r="ABZ17" s="126"/>
      <c r="ACA17" s="126"/>
      <c r="ACB17" s="126"/>
      <c r="ACC17" s="126"/>
      <c r="ACD17" s="126"/>
      <c r="ACE17" s="126"/>
      <c r="ACF17" s="126"/>
      <c r="ACG17" s="126"/>
      <c r="ACH17" s="126"/>
      <c r="ACI17" s="126"/>
      <c r="ACJ17" s="126"/>
      <c r="ACK17" s="126"/>
      <c r="ACL17" s="126"/>
      <c r="ACM17" s="126"/>
      <c r="ACN17" s="126"/>
      <c r="ACO17" s="126"/>
      <c r="ACP17" s="126"/>
      <c r="ACQ17" s="126"/>
      <c r="ACR17" s="126"/>
      <c r="ACS17" s="126"/>
      <c r="ACT17" s="126"/>
      <c r="ACU17" s="126"/>
      <c r="ACV17" s="126"/>
      <c r="ACW17" s="126"/>
      <c r="ACX17" s="126"/>
      <c r="ACY17" s="126"/>
      <c r="ACZ17" s="126"/>
      <c r="ADA17" s="126"/>
      <c r="ADB17" s="126"/>
      <c r="ADC17" s="126"/>
      <c r="ADD17" s="126"/>
      <c r="ADE17" s="126"/>
      <c r="ADF17" s="126"/>
      <c r="ADG17" s="126"/>
      <c r="ADH17" s="126"/>
      <c r="ADI17" s="126"/>
      <c r="ADJ17" s="126"/>
      <c r="ADK17" s="126"/>
      <c r="ADL17" s="126"/>
      <c r="ADM17" s="126"/>
      <c r="ADN17" s="126"/>
      <c r="ADO17" s="126"/>
      <c r="ADP17" s="126"/>
      <c r="ADQ17" s="126"/>
      <c r="ADR17" s="126"/>
      <c r="ADS17" s="126"/>
      <c r="ADT17" s="126"/>
      <c r="ADU17" s="126"/>
      <c r="ADV17" s="126"/>
      <c r="ADW17" s="126"/>
      <c r="ADX17" s="126"/>
      <c r="ADY17" s="126"/>
      <c r="ADZ17" s="126"/>
      <c r="AEA17" s="126"/>
      <c r="AEB17" s="126"/>
      <c r="AEC17" s="126"/>
      <c r="AED17" s="126"/>
      <c r="AEE17" s="126"/>
      <c r="AEF17" s="126"/>
      <c r="AEG17" s="126"/>
      <c r="AEH17" s="126"/>
      <c r="AEI17" s="126"/>
      <c r="AEJ17" s="126"/>
      <c r="AEK17" s="126"/>
      <c r="AEL17" s="126"/>
      <c r="AEM17" s="126"/>
      <c r="AEN17" s="126"/>
      <c r="AEO17" s="126"/>
      <c r="AEP17" s="126"/>
      <c r="AEQ17" s="126"/>
      <c r="AER17" s="126"/>
      <c r="AES17" s="126"/>
      <c r="AET17" s="126"/>
      <c r="AEU17" s="126"/>
      <c r="AEV17" s="126"/>
      <c r="AEW17" s="126"/>
      <c r="AEX17" s="126"/>
      <c r="AEY17" s="126"/>
      <c r="AEZ17" s="126"/>
      <c r="AFA17" s="126"/>
      <c r="AFB17" s="126"/>
      <c r="AFC17" s="126"/>
      <c r="AFD17" s="126"/>
      <c r="AFE17" s="126"/>
      <c r="AFF17" s="126"/>
      <c r="AFG17" s="126"/>
      <c r="AFH17" s="126"/>
      <c r="AFI17" s="126"/>
      <c r="AFJ17" s="126"/>
      <c r="AFK17" s="126"/>
      <c r="AFL17" s="126"/>
      <c r="AFM17" s="126"/>
      <c r="AFN17" s="126"/>
      <c r="AFO17" s="126"/>
      <c r="AFP17" s="126"/>
      <c r="AFQ17" s="126"/>
      <c r="AFR17" s="126"/>
      <c r="AFS17" s="126"/>
      <c r="AFT17" s="126"/>
      <c r="AFU17" s="126"/>
      <c r="AFV17" s="126"/>
      <c r="AFW17" s="126"/>
      <c r="AFX17" s="126"/>
      <c r="AFY17" s="126"/>
      <c r="AFZ17" s="126"/>
      <c r="AGA17" s="126"/>
      <c r="AGB17" s="126"/>
      <c r="AGC17" s="126"/>
      <c r="AGD17" s="126"/>
      <c r="AGE17" s="126"/>
      <c r="AGF17" s="126"/>
      <c r="AGG17" s="126"/>
      <c r="AGH17" s="126"/>
      <c r="AGI17" s="126"/>
      <c r="AGJ17" s="126"/>
      <c r="AGK17" s="126"/>
      <c r="AGL17" s="126"/>
      <c r="AGM17" s="126"/>
      <c r="AGN17" s="126"/>
      <c r="AGO17" s="126"/>
      <c r="AGP17" s="126"/>
      <c r="AGQ17" s="126"/>
      <c r="AGR17" s="126"/>
      <c r="AGS17" s="126"/>
      <c r="AGT17" s="126"/>
      <c r="AGU17" s="126"/>
      <c r="AGV17" s="126"/>
      <c r="AGW17" s="126"/>
      <c r="AGX17" s="126"/>
      <c r="AGY17" s="126"/>
      <c r="AGZ17" s="126"/>
      <c r="AHA17" s="126"/>
      <c r="AHB17" s="126"/>
      <c r="AHC17" s="126"/>
      <c r="AHD17" s="126"/>
      <c r="AHE17" s="126"/>
      <c r="AHF17" s="126"/>
      <c r="AHG17" s="126"/>
      <c r="AHH17" s="126"/>
      <c r="AHI17" s="126"/>
      <c r="AHJ17" s="126"/>
      <c r="AHK17" s="126"/>
      <c r="AHL17" s="126"/>
      <c r="AHM17" s="126"/>
      <c r="AHN17" s="126"/>
      <c r="AHO17" s="126"/>
      <c r="AHP17" s="126"/>
      <c r="AHQ17" s="126"/>
      <c r="AHR17" s="126"/>
      <c r="AHS17" s="126"/>
      <c r="AHT17" s="126"/>
      <c r="AHU17" s="126"/>
      <c r="AHV17" s="126"/>
      <c r="AHW17" s="126"/>
      <c r="AHX17" s="126"/>
      <c r="AHY17" s="126"/>
      <c r="AHZ17" s="126"/>
      <c r="AIA17" s="126"/>
      <c r="AIB17" s="126"/>
      <c r="AIC17" s="126"/>
      <c r="AID17" s="126"/>
      <c r="AIE17" s="126"/>
      <c r="AIF17" s="126"/>
      <c r="AIG17" s="126"/>
      <c r="AIH17" s="126"/>
      <c r="AII17" s="126"/>
      <c r="AIJ17" s="126"/>
      <c r="AIK17" s="126"/>
      <c r="AIL17" s="126"/>
      <c r="AIM17" s="126"/>
      <c r="AIN17" s="126"/>
      <c r="AIO17" s="126"/>
      <c r="AIP17" s="126"/>
      <c r="AIQ17" s="126"/>
      <c r="AIR17" s="126"/>
      <c r="AIS17" s="126"/>
      <c r="AIT17" s="126"/>
      <c r="AIU17" s="126"/>
      <c r="AIV17" s="126"/>
      <c r="AIW17" s="126"/>
      <c r="AIX17" s="126"/>
      <c r="AIY17" s="126"/>
      <c r="AIZ17" s="126"/>
      <c r="AJA17" s="126"/>
      <c r="AJB17" s="126"/>
      <c r="AJC17" s="126"/>
      <c r="AJD17" s="126"/>
      <c r="AJE17" s="126"/>
      <c r="AJF17" s="126"/>
      <c r="AJG17" s="126"/>
      <c r="AJH17" s="126"/>
      <c r="AJI17" s="126"/>
      <c r="AJJ17" s="126"/>
      <c r="AJK17" s="126"/>
      <c r="AJL17" s="126"/>
      <c r="AJM17" s="126"/>
      <c r="AJN17" s="126"/>
      <c r="AJO17" s="126"/>
      <c r="AJP17" s="126"/>
      <c r="AJQ17" s="126"/>
      <c r="AJR17" s="126"/>
      <c r="AJS17" s="126"/>
      <c r="AJT17" s="126"/>
      <c r="AJU17" s="126"/>
      <c r="AJV17" s="126"/>
      <c r="AJW17" s="126"/>
      <c r="AJX17" s="126"/>
      <c r="AJY17" s="126"/>
      <c r="AJZ17" s="126"/>
      <c r="AKA17" s="126"/>
      <c r="AKB17" s="126"/>
      <c r="AKC17" s="126"/>
      <c r="AKD17" s="126"/>
      <c r="AKE17" s="126"/>
      <c r="AKF17" s="126"/>
      <c r="AKG17" s="126"/>
      <c r="AKH17" s="126"/>
      <c r="AKI17" s="126"/>
      <c r="AKJ17" s="126"/>
      <c r="AKK17" s="126"/>
      <c r="AKL17" s="126"/>
      <c r="AKM17" s="126"/>
      <c r="AKN17" s="126"/>
      <c r="AKO17" s="126"/>
      <c r="AKP17" s="126"/>
      <c r="AKQ17" s="126"/>
      <c r="AKR17" s="126"/>
      <c r="AKS17" s="126"/>
      <c r="AKT17" s="126"/>
      <c r="AKU17" s="126"/>
      <c r="AKV17" s="126"/>
      <c r="AKW17" s="126"/>
      <c r="AKX17" s="126"/>
      <c r="AKY17" s="126"/>
      <c r="AKZ17" s="126"/>
      <c r="ALA17" s="126"/>
      <c r="ALB17" s="126"/>
      <c r="ALC17" s="126"/>
      <c r="ALD17" s="126"/>
      <c r="ALE17" s="126"/>
      <c r="ALF17" s="126"/>
      <c r="ALG17" s="126"/>
    </row>
    <row r="18" spans="2:995" x14ac:dyDescent="0.4">
      <c r="B18" s="122"/>
      <c r="C18" s="46"/>
      <c r="D18" s="123"/>
      <c r="E18" s="424"/>
      <c r="F18" s="124"/>
      <c r="G18" s="123"/>
      <c r="H18" s="126"/>
      <c r="I18" s="126"/>
      <c r="J18" s="126"/>
      <c r="K18" s="126"/>
      <c r="L18" s="126"/>
      <c r="M18" s="126"/>
      <c r="N18" s="126"/>
      <c r="O18" s="126"/>
      <c r="P18" s="126"/>
      <c r="Q18" s="126"/>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126"/>
      <c r="ABL18" s="126"/>
      <c r="ABM18" s="126"/>
      <c r="ABN18" s="126"/>
      <c r="ABO18" s="126"/>
      <c r="ABP18" s="126"/>
      <c r="ABQ18" s="126"/>
      <c r="ABR18" s="126"/>
      <c r="ABS18" s="126"/>
      <c r="ABT18" s="126"/>
      <c r="ABU18" s="126"/>
      <c r="ABV18" s="126"/>
      <c r="ABW18" s="126"/>
      <c r="ABX18" s="126"/>
      <c r="ABY18" s="126"/>
      <c r="ABZ18" s="126"/>
      <c r="ACA18" s="126"/>
      <c r="ACB18" s="126"/>
      <c r="ACC18" s="126"/>
      <c r="ACD18" s="126"/>
      <c r="ACE18" s="126"/>
      <c r="ACF18" s="126"/>
      <c r="ACG18" s="126"/>
      <c r="ACH18" s="126"/>
      <c r="ACI18" s="126"/>
      <c r="ACJ18" s="126"/>
      <c r="ACK18" s="126"/>
      <c r="ACL18" s="126"/>
      <c r="ACM18" s="126"/>
      <c r="ACN18" s="126"/>
      <c r="ACO18" s="126"/>
      <c r="ACP18" s="126"/>
      <c r="ACQ18" s="126"/>
      <c r="ACR18" s="126"/>
      <c r="ACS18" s="126"/>
      <c r="ACT18" s="126"/>
      <c r="ACU18" s="126"/>
      <c r="ACV18" s="126"/>
      <c r="ACW18" s="126"/>
      <c r="ACX18" s="126"/>
      <c r="ACY18" s="126"/>
      <c r="ACZ18" s="126"/>
      <c r="ADA18" s="126"/>
      <c r="ADB18" s="126"/>
      <c r="ADC18" s="126"/>
      <c r="ADD18" s="126"/>
      <c r="ADE18" s="126"/>
      <c r="ADF18" s="126"/>
      <c r="ADG18" s="126"/>
      <c r="ADH18" s="126"/>
      <c r="ADI18" s="126"/>
      <c r="ADJ18" s="126"/>
      <c r="ADK18" s="126"/>
      <c r="ADL18" s="126"/>
      <c r="ADM18" s="126"/>
      <c r="ADN18" s="126"/>
      <c r="ADO18" s="126"/>
      <c r="ADP18" s="126"/>
      <c r="ADQ18" s="126"/>
      <c r="ADR18" s="126"/>
      <c r="ADS18" s="126"/>
      <c r="ADT18" s="126"/>
      <c r="ADU18" s="126"/>
      <c r="ADV18" s="126"/>
      <c r="ADW18" s="126"/>
      <c r="ADX18" s="126"/>
      <c r="ADY18" s="126"/>
      <c r="ADZ18" s="126"/>
      <c r="AEA18" s="126"/>
      <c r="AEB18" s="126"/>
      <c r="AEC18" s="126"/>
      <c r="AED18" s="126"/>
      <c r="AEE18" s="126"/>
      <c r="AEF18" s="126"/>
      <c r="AEG18" s="126"/>
      <c r="AEH18" s="126"/>
      <c r="AEI18" s="126"/>
      <c r="AEJ18" s="126"/>
      <c r="AEK18" s="126"/>
      <c r="AEL18" s="126"/>
      <c r="AEM18" s="126"/>
      <c r="AEN18" s="126"/>
      <c r="AEO18" s="126"/>
      <c r="AEP18" s="126"/>
      <c r="AEQ18" s="126"/>
      <c r="AER18" s="126"/>
      <c r="AES18" s="126"/>
      <c r="AET18" s="126"/>
      <c r="AEU18" s="126"/>
      <c r="AEV18" s="126"/>
      <c r="AEW18" s="126"/>
      <c r="AEX18" s="126"/>
      <c r="AEY18" s="126"/>
      <c r="AEZ18" s="126"/>
      <c r="AFA18" s="126"/>
      <c r="AFB18" s="126"/>
      <c r="AFC18" s="126"/>
      <c r="AFD18" s="126"/>
      <c r="AFE18" s="126"/>
      <c r="AFF18" s="126"/>
      <c r="AFG18" s="126"/>
      <c r="AFH18" s="126"/>
      <c r="AFI18" s="126"/>
      <c r="AFJ18" s="126"/>
      <c r="AFK18" s="126"/>
      <c r="AFL18" s="126"/>
      <c r="AFM18" s="126"/>
      <c r="AFN18" s="126"/>
      <c r="AFO18" s="126"/>
      <c r="AFP18" s="126"/>
      <c r="AFQ18" s="126"/>
      <c r="AFR18" s="126"/>
      <c r="AFS18" s="126"/>
      <c r="AFT18" s="126"/>
      <c r="AFU18" s="126"/>
      <c r="AFV18" s="126"/>
      <c r="AFW18" s="126"/>
      <c r="AFX18" s="126"/>
      <c r="AFY18" s="126"/>
      <c r="AFZ18" s="126"/>
      <c r="AGA18" s="126"/>
      <c r="AGB18" s="126"/>
      <c r="AGC18" s="126"/>
      <c r="AGD18" s="126"/>
      <c r="AGE18" s="126"/>
      <c r="AGF18" s="126"/>
      <c r="AGG18" s="126"/>
      <c r="AGH18" s="126"/>
      <c r="AGI18" s="126"/>
      <c r="AGJ18" s="126"/>
      <c r="AGK18" s="126"/>
      <c r="AGL18" s="126"/>
      <c r="AGM18" s="126"/>
      <c r="AGN18" s="126"/>
      <c r="AGO18" s="126"/>
      <c r="AGP18" s="126"/>
      <c r="AGQ18" s="126"/>
      <c r="AGR18" s="126"/>
      <c r="AGS18" s="126"/>
      <c r="AGT18" s="126"/>
      <c r="AGU18" s="126"/>
      <c r="AGV18" s="126"/>
      <c r="AGW18" s="126"/>
      <c r="AGX18" s="126"/>
      <c r="AGY18" s="126"/>
      <c r="AGZ18" s="126"/>
      <c r="AHA18" s="126"/>
      <c r="AHB18" s="126"/>
      <c r="AHC18" s="126"/>
      <c r="AHD18" s="126"/>
      <c r="AHE18" s="126"/>
      <c r="AHF18" s="126"/>
      <c r="AHG18" s="126"/>
      <c r="AHH18" s="126"/>
      <c r="AHI18" s="126"/>
      <c r="AHJ18" s="126"/>
      <c r="AHK18" s="126"/>
      <c r="AHL18" s="126"/>
      <c r="AHM18" s="126"/>
      <c r="AHN18" s="126"/>
      <c r="AHO18" s="126"/>
      <c r="AHP18" s="126"/>
      <c r="AHQ18" s="126"/>
      <c r="AHR18" s="126"/>
      <c r="AHS18" s="126"/>
      <c r="AHT18" s="126"/>
      <c r="AHU18" s="126"/>
      <c r="AHV18" s="126"/>
      <c r="AHW18" s="126"/>
      <c r="AHX18" s="126"/>
      <c r="AHY18" s="126"/>
      <c r="AHZ18" s="126"/>
      <c r="AIA18" s="126"/>
      <c r="AIB18" s="126"/>
      <c r="AIC18" s="126"/>
      <c r="AID18" s="126"/>
      <c r="AIE18" s="126"/>
      <c r="AIF18" s="126"/>
      <c r="AIG18" s="126"/>
      <c r="AIH18" s="126"/>
      <c r="AII18" s="126"/>
      <c r="AIJ18" s="126"/>
      <c r="AIK18" s="126"/>
      <c r="AIL18" s="126"/>
      <c r="AIM18" s="126"/>
      <c r="AIN18" s="126"/>
      <c r="AIO18" s="126"/>
      <c r="AIP18" s="126"/>
      <c r="AIQ18" s="126"/>
      <c r="AIR18" s="126"/>
      <c r="AIS18" s="126"/>
      <c r="AIT18" s="126"/>
      <c r="AIU18" s="126"/>
      <c r="AIV18" s="126"/>
      <c r="AIW18" s="126"/>
      <c r="AIX18" s="126"/>
      <c r="AIY18" s="126"/>
      <c r="AIZ18" s="126"/>
      <c r="AJA18" s="126"/>
      <c r="AJB18" s="126"/>
      <c r="AJC18" s="126"/>
      <c r="AJD18" s="126"/>
      <c r="AJE18" s="126"/>
      <c r="AJF18" s="126"/>
      <c r="AJG18" s="126"/>
      <c r="AJH18" s="126"/>
      <c r="AJI18" s="126"/>
      <c r="AJJ18" s="126"/>
      <c r="AJK18" s="126"/>
      <c r="AJL18" s="126"/>
      <c r="AJM18" s="126"/>
      <c r="AJN18" s="126"/>
      <c r="AJO18" s="126"/>
      <c r="AJP18" s="126"/>
      <c r="AJQ18" s="126"/>
      <c r="AJR18" s="126"/>
      <c r="AJS18" s="126"/>
      <c r="AJT18" s="126"/>
      <c r="AJU18" s="126"/>
      <c r="AJV18" s="126"/>
      <c r="AJW18" s="126"/>
      <c r="AJX18" s="126"/>
      <c r="AJY18" s="126"/>
      <c r="AJZ18" s="126"/>
      <c r="AKA18" s="126"/>
      <c r="AKB18" s="126"/>
      <c r="AKC18" s="126"/>
      <c r="AKD18" s="126"/>
      <c r="AKE18" s="126"/>
      <c r="AKF18" s="126"/>
      <c r="AKG18" s="126"/>
      <c r="AKH18" s="126"/>
      <c r="AKI18" s="126"/>
      <c r="AKJ18" s="126"/>
      <c r="AKK18" s="126"/>
      <c r="AKL18" s="126"/>
      <c r="AKM18" s="126"/>
      <c r="AKN18" s="126"/>
      <c r="AKO18" s="126"/>
      <c r="AKP18" s="126"/>
      <c r="AKQ18" s="126"/>
      <c r="AKR18" s="126"/>
      <c r="AKS18" s="126"/>
      <c r="AKT18" s="126"/>
      <c r="AKU18" s="126"/>
      <c r="AKV18" s="126"/>
      <c r="AKW18" s="126"/>
      <c r="AKX18" s="126"/>
      <c r="AKY18" s="126"/>
      <c r="AKZ18" s="126"/>
      <c r="ALA18" s="126"/>
      <c r="ALB18" s="126"/>
      <c r="ALC18" s="126"/>
      <c r="ALD18" s="126"/>
      <c r="ALE18" s="126"/>
      <c r="ALF18" s="126"/>
      <c r="ALG18" s="126"/>
    </row>
    <row r="19" spans="2:995" x14ac:dyDescent="0.4">
      <c r="B19" s="214"/>
      <c r="C19"/>
      <c r="D19"/>
      <c r="E19"/>
      <c r="F19"/>
      <c r="G19"/>
      <c r="H19" s="126"/>
      <c r="I19" s="126"/>
      <c r="J19" s="126"/>
      <c r="K19" s="126"/>
      <c r="L19" s="126"/>
      <c r="M19" s="126"/>
      <c r="N19" s="126"/>
      <c r="O19" s="126"/>
      <c r="P19" s="126"/>
      <c r="Q19" s="126"/>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c r="DU19" s="126"/>
      <c r="DV19" s="126"/>
      <c r="DW19" s="126"/>
      <c r="DX19" s="126"/>
      <c r="DY19" s="126"/>
      <c r="DZ19" s="126"/>
      <c r="EA19" s="126"/>
      <c r="EB19" s="126"/>
      <c r="EC19" s="126"/>
      <c r="ED19" s="126"/>
      <c r="EE19" s="126"/>
      <c r="EF19" s="126"/>
      <c r="EG19" s="126"/>
      <c r="EH19" s="126"/>
      <c r="EI19" s="126"/>
      <c r="EJ19" s="126"/>
      <c r="EK19" s="126"/>
      <c r="EL19" s="126"/>
      <c r="EM19" s="126"/>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c r="FU19" s="126"/>
      <c r="FV19" s="126"/>
      <c r="FW19" s="126"/>
      <c r="FX19" s="126"/>
      <c r="FY19" s="126"/>
      <c r="FZ19" s="126"/>
      <c r="GA19" s="126"/>
      <c r="GB19" s="126"/>
      <c r="GC19" s="126"/>
      <c r="GD19" s="126"/>
      <c r="GE19" s="126"/>
      <c r="GF19" s="126"/>
      <c r="GG19" s="126"/>
      <c r="GH19" s="126"/>
      <c r="GI19" s="126"/>
      <c r="GJ19" s="126"/>
      <c r="GK19" s="126"/>
      <c r="GL19" s="126"/>
      <c r="GM19" s="126"/>
      <c r="GN19" s="126"/>
      <c r="GO19" s="126"/>
      <c r="GP19" s="126"/>
      <c r="GQ19" s="126"/>
      <c r="GR19" s="126"/>
      <c r="GS19" s="126"/>
      <c r="GT19" s="126"/>
      <c r="GU19" s="126"/>
      <c r="GV19" s="126"/>
      <c r="GW19" s="126"/>
      <c r="GX19" s="126"/>
      <c r="GY19" s="126"/>
      <c r="GZ19" s="126"/>
      <c r="HA19" s="126"/>
      <c r="HB19" s="126"/>
      <c r="HC19" s="126"/>
      <c r="HD19" s="126"/>
      <c r="HE19" s="126"/>
      <c r="HF19" s="126"/>
      <c r="HG19" s="126"/>
      <c r="HH19" s="126"/>
      <c r="HI19" s="126"/>
      <c r="HJ19" s="126"/>
      <c r="HK19" s="126"/>
      <c r="HL19" s="126"/>
      <c r="HM19" s="126"/>
      <c r="HN19" s="126"/>
      <c r="HO19" s="126"/>
      <c r="HP19" s="126"/>
      <c r="HQ19" s="126"/>
      <c r="HR19" s="126"/>
      <c r="HS19" s="126"/>
      <c r="HT19" s="126"/>
      <c r="HU19" s="126"/>
      <c r="HV19" s="126"/>
      <c r="HW19" s="126"/>
      <c r="HX19" s="126"/>
      <c r="HY19" s="126"/>
      <c r="HZ19" s="126"/>
      <c r="IA19" s="126"/>
      <c r="IB19" s="126"/>
      <c r="IC19" s="126"/>
      <c r="ID19" s="126"/>
      <c r="IE19" s="126"/>
      <c r="IF19" s="126"/>
      <c r="IG19" s="126"/>
      <c r="IH19" s="126"/>
      <c r="II19" s="126"/>
      <c r="IJ19" s="126"/>
      <c r="IK19" s="126"/>
      <c r="IL19" s="126"/>
      <c r="IM19" s="126"/>
      <c r="IN19" s="126"/>
      <c r="IO19" s="126"/>
      <c r="IP19" s="126"/>
      <c r="IQ19" s="126"/>
      <c r="IR19" s="126"/>
      <c r="IS19" s="126"/>
      <c r="IT19" s="126"/>
      <c r="IU19" s="126"/>
      <c r="IV19" s="126"/>
      <c r="IW19" s="126"/>
      <c r="IX19" s="126"/>
      <c r="IY19" s="126"/>
      <c r="IZ19" s="126"/>
      <c r="JA19" s="126"/>
      <c r="JB19" s="126"/>
      <c r="JC19" s="126"/>
      <c r="JD19" s="126"/>
      <c r="JE19" s="126"/>
      <c r="JF19" s="126"/>
      <c r="JG19" s="126"/>
      <c r="JH19" s="126"/>
      <c r="JI19" s="126"/>
      <c r="JJ19" s="126"/>
      <c r="JK19" s="126"/>
      <c r="JL19" s="126"/>
      <c r="JM19" s="126"/>
      <c r="JN19" s="126"/>
      <c r="JO19" s="126"/>
      <c r="JP19" s="126"/>
      <c r="JQ19" s="126"/>
      <c r="JR19" s="126"/>
      <c r="JS19" s="126"/>
      <c r="JT19" s="126"/>
      <c r="JU19" s="126"/>
      <c r="JV19" s="126"/>
      <c r="JW19" s="126"/>
      <c r="JX19" s="126"/>
      <c r="JY19" s="126"/>
      <c r="JZ19" s="126"/>
      <c r="KA19" s="126"/>
      <c r="KB19" s="126"/>
      <c r="KC19" s="126"/>
      <c r="KD19" s="126"/>
      <c r="KE19" s="126"/>
      <c r="KF19" s="126"/>
      <c r="KG19" s="126"/>
      <c r="KH19" s="126"/>
      <c r="KI19" s="126"/>
      <c r="KJ19" s="126"/>
      <c r="KK19" s="126"/>
      <c r="KL19" s="126"/>
      <c r="KM19" s="126"/>
      <c r="KN19" s="126"/>
      <c r="KO19" s="126"/>
      <c r="KP19" s="126"/>
      <c r="KQ19" s="126"/>
      <c r="KR19" s="126"/>
      <c r="KS19" s="126"/>
      <c r="KT19" s="126"/>
      <c r="KU19" s="126"/>
      <c r="KV19" s="126"/>
      <c r="KW19" s="126"/>
      <c r="KX19" s="126"/>
      <c r="KY19" s="126"/>
      <c r="KZ19" s="126"/>
      <c r="LA19" s="126"/>
      <c r="LB19" s="126"/>
      <c r="LC19" s="126"/>
      <c r="LD19" s="126"/>
      <c r="LE19" s="126"/>
      <c r="LF19" s="126"/>
      <c r="LG19" s="126"/>
      <c r="LH19" s="126"/>
      <c r="LI19" s="126"/>
      <c r="LJ19" s="126"/>
      <c r="LK19" s="126"/>
      <c r="LL19" s="126"/>
      <c r="LM19" s="126"/>
      <c r="LN19" s="126"/>
      <c r="LO19" s="126"/>
      <c r="LP19" s="126"/>
      <c r="LQ19" s="126"/>
      <c r="LR19" s="126"/>
      <c r="LS19" s="126"/>
      <c r="LT19" s="126"/>
      <c r="LU19" s="126"/>
      <c r="LV19" s="126"/>
      <c r="LW19" s="126"/>
      <c r="LX19" s="126"/>
      <c r="LY19" s="126"/>
      <c r="LZ19" s="126"/>
      <c r="MA19" s="126"/>
      <c r="MB19" s="126"/>
      <c r="MC19" s="126"/>
      <c r="MD19" s="126"/>
      <c r="ME19" s="126"/>
      <c r="MF19" s="126"/>
      <c r="MG19" s="126"/>
      <c r="MH19" s="126"/>
      <c r="MI19" s="126"/>
      <c r="MJ19" s="126"/>
      <c r="MK19" s="126"/>
      <c r="ML19" s="126"/>
      <c r="MM19" s="126"/>
      <c r="MN19" s="126"/>
      <c r="MO19" s="126"/>
      <c r="MP19" s="126"/>
      <c r="MQ19" s="126"/>
      <c r="MR19" s="126"/>
      <c r="MS19" s="126"/>
      <c r="MT19" s="126"/>
      <c r="MU19" s="126"/>
      <c r="MV19" s="126"/>
      <c r="MW19" s="126"/>
      <c r="MX19" s="126"/>
      <c r="MY19" s="126"/>
      <c r="MZ19" s="126"/>
      <c r="NA19" s="126"/>
      <c r="NB19" s="126"/>
      <c r="NC19" s="126"/>
      <c r="ND19" s="126"/>
      <c r="NE19" s="126"/>
      <c r="NF19" s="126"/>
      <c r="NG19" s="126"/>
      <c r="NH19" s="126"/>
      <c r="NI19" s="126"/>
      <c r="NJ19" s="126"/>
      <c r="NK19" s="126"/>
      <c r="NL19" s="126"/>
      <c r="NM19" s="126"/>
      <c r="NN19" s="126"/>
      <c r="NO19" s="126"/>
      <c r="NP19" s="126"/>
      <c r="NQ19" s="126"/>
      <c r="NR19" s="126"/>
      <c r="NS19" s="126"/>
      <c r="NT19" s="126"/>
      <c r="NU19" s="126"/>
      <c r="NV19" s="126"/>
      <c r="NW19" s="126"/>
      <c r="NX19" s="126"/>
      <c r="NY19" s="126"/>
      <c r="NZ19" s="126"/>
      <c r="OA19" s="126"/>
      <c r="OB19" s="126"/>
      <c r="OC19" s="126"/>
      <c r="OD19" s="126"/>
      <c r="OE19" s="126"/>
      <c r="OF19" s="126"/>
      <c r="OG19" s="126"/>
      <c r="OH19" s="126"/>
      <c r="OI19" s="126"/>
      <c r="OJ19" s="126"/>
      <c r="OK19" s="126"/>
      <c r="OL19" s="126"/>
      <c r="OM19" s="126"/>
      <c r="ON19" s="126"/>
      <c r="OO19" s="126"/>
      <c r="OP19" s="126"/>
      <c r="OQ19" s="126"/>
      <c r="OR19" s="126"/>
      <c r="OS19" s="126"/>
      <c r="OT19" s="126"/>
      <c r="OU19" s="126"/>
      <c r="OV19" s="126"/>
      <c r="OW19" s="126"/>
      <c r="OX19" s="126"/>
      <c r="OY19" s="126"/>
      <c r="OZ19" s="126"/>
      <c r="PA19" s="126"/>
      <c r="PB19" s="126"/>
      <c r="PC19" s="126"/>
      <c r="PD19" s="126"/>
      <c r="PE19" s="126"/>
      <c r="PF19" s="126"/>
      <c r="PG19" s="126"/>
      <c r="PH19" s="126"/>
      <c r="PI19" s="126"/>
      <c r="PJ19" s="126"/>
      <c r="PK19" s="126"/>
      <c r="PL19" s="126"/>
      <c r="PM19" s="126"/>
      <c r="PN19" s="126"/>
      <c r="PO19" s="126"/>
      <c r="PP19" s="126"/>
      <c r="PQ19" s="126"/>
      <c r="PR19" s="126"/>
      <c r="PS19" s="126"/>
      <c r="PT19" s="126"/>
      <c r="PU19" s="126"/>
      <c r="PV19" s="126"/>
      <c r="PW19" s="126"/>
      <c r="PX19" s="126"/>
      <c r="PY19" s="126"/>
      <c r="PZ19" s="126"/>
      <c r="QA19" s="126"/>
      <c r="QB19" s="126"/>
      <c r="QC19" s="126"/>
      <c r="QD19" s="126"/>
      <c r="QE19" s="126"/>
      <c r="QF19" s="126"/>
      <c r="QG19" s="126"/>
      <c r="QH19" s="126"/>
      <c r="QI19" s="126"/>
      <c r="QJ19" s="126"/>
      <c r="QK19" s="126"/>
      <c r="QL19" s="126"/>
      <c r="QM19" s="126"/>
      <c r="QN19" s="126"/>
      <c r="QO19" s="126"/>
      <c r="QP19" s="126"/>
      <c r="QQ19" s="126"/>
      <c r="QR19" s="126"/>
      <c r="QS19" s="126"/>
      <c r="QT19" s="126"/>
      <c r="QU19" s="126"/>
      <c r="QV19" s="126"/>
      <c r="QW19" s="126"/>
      <c r="QX19" s="126"/>
      <c r="QY19" s="126"/>
      <c r="QZ19" s="126"/>
      <c r="RA19" s="126"/>
      <c r="RB19" s="126"/>
      <c r="RC19" s="126"/>
      <c r="RD19" s="126"/>
      <c r="RE19" s="126"/>
      <c r="RF19" s="126"/>
      <c r="RG19" s="126"/>
      <c r="RH19" s="126"/>
      <c r="RI19" s="126"/>
      <c r="RJ19" s="126"/>
      <c r="RK19" s="126"/>
      <c r="RL19" s="126"/>
      <c r="RM19" s="126"/>
      <c r="RN19" s="126"/>
      <c r="RO19" s="126"/>
      <c r="RP19" s="126"/>
      <c r="RQ19" s="126"/>
      <c r="RR19" s="126"/>
      <c r="RS19" s="126"/>
      <c r="RT19" s="126"/>
      <c r="RU19" s="126"/>
      <c r="RV19" s="126"/>
      <c r="RW19" s="126"/>
      <c r="RX19" s="126"/>
      <c r="RY19" s="126"/>
      <c r="RZ19" s="126"/>
      <c r="SA19" s="126"/>
      <c r="SB19" s="126"/>
      <c r="SC19" s="126"/>
      <c r="SD19" s="126"/>
      <c r="SE19" s="126"/>
      <c r="SF19" s="126"/>
      <c r="SG19" s="126"/>
      <c r="SH19" s="126"/>
      <c r="SI19" s="126"/>
      <c r="SJ19" s="126"/>
      <c r="SK19" s="126"/>
      <c r="SL19" s="126"/>
      <c r="SM19" s="126"/>
      <c r="SN19" s="126"/>
      <c r="SO19" s="126"/>
      <c r="SP19" s="126"/>
      <c r="SQ19" s="126"/>
      <c r="SR19" s="126"/>
      <c r="SS19" s="126"/>
      <c r="ST19" s="126"/>
      <c r="SU19" s="126"/>
      <c r="SV19" s="126"/>
      <c r="SW19" s="126"/>
      <c r="SX19" s="126"/>
      <c r="SY19" s="126"/>
      <c r="SZ19" s="126"/>
      <c r="TA19" s="126"/>
      <c r="TB19" s="126"/>
      <c r="TC19" s="126"/>
      <c r="TD19" s="126"/>
      <c r="TE19" s="126"/>
      <c r="TF19" s="126"/>
      <c r="TG19" s="126"/>
      <c r="TH19" s="126"/>
      <c r="TI19" s="126"/>
      <c r="TJ19" s="126"/>
      <c r="TK19" s="126"/>
      <c r="TL19" s="126"/>
      <c r="TM19" s="126"/>
      <c r="TN19" s="126"/>
      <c r="TO19" s="126"/>
      <c r="TP19" s="126"/>
      <c r="TQ19" s="126"/>
      <c r="TR19" s="126"/>
      <c r="TS19" s="126"/>
      <c r="TT19" s="126"/>
      <c r="TU19" s="126"/>
      <c r="TV19" s="126"/>
      <c r="TW19" s="126"/>
      <c r="TX19" s="126"/>
      <c r="TY19" s="126"/>
      <c r="TZ19" s="126"/>
      <c r="UA19" s="126"/>
      <c r="UB19" s="126"/>
      <c r="UC19" s="126"/>
      <c r="UD19" s="126"/>
      <c r="UE19" s="126"/>
      <c r="UF19" s="126"/>
      <c r="UG19" s="126"/>
      <c r="UH19" s="126"/>
      <c r="UI19" s="126"/>
      <c r="UJ19" s="126"/>
      <c r="UK19" s="126"/>
      <c r="UL19" s="126"/>
      <c r="UM19" s="126"/>
      <c r="UN19" s="126"/>
      <c r="UO19" s="126"/>
      <c r="UP19" s="126"/>
      <c r="UQ19" s="126"/>
      <c r="UR19" s="126"/>
      <c r="US19" s="126"/>
      <c r="UT19" s="126"/>
      <c r="UU19" s="126"/>
      <c r="UV19" s="126"/>
      <c r="UW19" s="126"/>
      <c r="UX19" s="126"/>
      <c r="UY19" s="126"/>
      <c r="UZ19" s="126"/>
      <c r="VA19" s="126"/>
      <c r="VB19" s="126"/>
      <c r="VC19" s="126"/>
      <c r="VD19" s="126"/>
      <c r="VE19" s="126"/>
      <c r="VF19" s="126"/>
      <c r="VG19" s="126"/>
      <c r="VH19" s="126"/>
      <c r="VI19" s="126"/>
      <c r="VJ19" s="126"/>
      <c r="VK19" s="126"/>
      <c r="VL19" s="126"/>
      <c r="VM19" s="126"/>
      <c r="VN19" s="126"/>
      <c r="VO19" s="126"/>
      <c r="VP19" s="126"/>
      <c r="VQ19" s="126"/>
      <c r="VR19" s="126"/>
      <c r="VS19" s="126"/>
      <c r="VT19" s="126"/>
      <c r="VU19" s="126"/>
      <c r="VV19" s="126"/>
      <c r="VW19" s="126"/>
      <c r="VX19" s="126"/>
      <c r="VY19" s="126"/>
      <c r="VZ19" s="126"/>
      <c r="WA19" s="126"/>
      <c r="WB19" s="126"/>
      <c r="WC19" s="126"/>
      <c r="WD19" s="126"/>
      <c r="WE19" s="126"/>
      <c r="WF19" s="126"/>
      <c r="WG19" s="126"/>
      <c r="WH19" s="126"/>
      <c r="WI19" s="126"/>
      <c r="WJ19" s="126"/>
      <c r="WK19" s="126"/>
      <c r="WL19" s="126"/>
      <c r="WM19" s="126"/>
      <c r="WN19" s="126"/>
      <c r="WO19" s="126"/>
      <c r="WP19" s="126"/>
      <c r="WQ19" s="126"/>
      <c r="WR19" s="126"/>
      <c r="WS19" s="126"/>
      <c r="WT19" s="126"/>
      <c r="WU19" s="126"/>
      <c r="WV19" s="126"/>
      <c r="WW19" s="126"/>
      <c r="WX19" s="126"/>
      <c r="WY19" s="126"/>
      <c r="WZ19" s="126"/>
      <c r="XA19" s="126"/>
      <c r="XB19" s="126"/>
      <c r="XC19" s="126"/>
      <c r="XD19" s="126"/>
      <c r="XE19" s="126"/>
      <c r="XF19" s="126"/>
      <c r="XG19" s="126"/>
      <c r="XH19" s="126"/>
      <c r="XI19" s="126"/>
      <c r="XJ19" s="126"/>
      <c r="XK19" s="126"/>
      <c r="XL19" s="126"/>
      <c r="XM19" s="126"/>
      <c r="XN19" s="126"/>
      <c r="XO19" s="126"/>
      <c r="XP19" s="126"/>
      <c r="XQ19" s="126"/>
      <c r="XR19" s="126"/>
      <c r="XS19" s="126"/>
      <c r="XT19" s="126"/>
      <c r="XU19" s="126"/>
      <c r="XV19" s="126"/>
      <c r="XW19" s="126"/>
      <c r="XX19" s="126"/>
      <c r="XY19" s="126"/>
      <c r="XZ19" s="126"/>
      <c r="YA19" s="126"/>
      <c r="YB19" s="126"/>
      <c r="YC19" s="126"/>
      <c r="YD19" s="126"/>
      <c r="YE19" s="126"/>
      <c r="YF19" s="126"/>
      <c r="YG19" s="126"/>
      <c r="YH19" s="126"/>
      <c r="YI19" s="126"/>
      <c r="YJ19" s="126"/>
      <c r="YK19" s="126"/>
      <c r="YL19" s="126"/>
      <c r="YM19" s="126"/>
      <c r="YN19" s="126"/>
      <c r="YO19" s="126"/>
      <c r="YP19" s="126"/>
      <c r="YQ19" s="126"/>
      <c r="YR19" s="126"/>
      <c r="YS19" s="126"/>
      <c r="YT19" s="126"/>
      <c r="YU19" s="126"/>
      <c r="YV19" s="126"/>
      <c r="YW19" s="126"/>
      <c r="YX19" s="126"/>
      <c r="YY19" s="126"/>
      <c r="YZ19" s="126"/>
      <c r="ZA19" s="126"/>
      <c r="ZB19" s="126"/>
      <c r="ZC19" s="126"/>
      <c r="ZD19" s="126"/>
      <c r="ZE19" s="126"/>
      <c r="ZF19" s="126"/>
      <c r="ZG19" s="126"/>
      <c r="ZH19" s="126"/>
      <c r="ZI19" s="126"/>
      <c r="ZJ19" s="126"/>
      <c r="ZK19" s="126"/>
      <c r="ZL19" s="126"/>
      <c r="ZM19" s="126"/>
      <c r="ZN19" s="126"/>
      <c r="ZO19" s="126"/>
      <c r="ZP19" s="126"/>
      <c r="ZQ19" s="126"/>
      <c r="ZR19" s="126"/>
      <c r="ZS19" s="126"/>
      <c r="ZT19" s="126"/>
      <c r="ZU19" s="126"/>
      <c r="ZV19" s="126"/>
      <c r="ZW19" s="126"/>
      <c r="ZX19" s="126"/>
      <c r="ZY19" s="126"/>
      <c r="ZZ19" s="126"/>
      <c r="AAA19" s="126"/>
      <c r="AAB19" s="126"/>
      <c r="AAC19" s="126"/>
      <c r="AAD19" s="126"/>
      <c r="AAE19" s="126"/>
      <c r="AAF19" s="126"/>
      <c r="AAG19" s="126"/>
      <c r="AAH19" s="126"/>
      <c r="AAI19" s="126"/>
      <c r="AAJ19" s="126"/>
      <c r="AAK19" s="126"/>
      <c r="AAL19" s="126"/>
      <c r="AAM19" s="126"/>
      <c r="AAN19" s="126"/>
      <c r="AAO19" s="126"/>
      <c r="AAP19" s="126"/>
      <c r="AAQ19" s="126"/>
      <c r="AAR19" s="126"/>
      <c r="AAS19" s="126"/>
      <c r="AAT19" s="126"/>
      <c r="AAU19" s="126"/>
      <c r="AAV19" s="126"/>
      <c r="AAW19" s="126"/>
      <c r="AAX19" s="126"/>
      <c r="AAY19" s="126"/>
      <c r="AAZ19" s="126"/>
      <c r="ABA19" s="126"/>
      <c r="ABB19" s="126"/>
      <c r="ABC19" s="126"/>
      <c r="ABD19" s="126"/>
      <c r="ABE19" s="126"/>
      <c r="ABF19" s="126"/>
      <c r="ABG19" s="126"/>
      <c r="ABH19" s="126"/>
      <c r="ABI19" s="126"/>
      <c r="ABJ19" s="126"/>
      <c r="ABK19" s="126"/>
      <c r="ABL19" s="126"/>
      <c r="ABM19" s="126"/>
      <c r="ABN19" s="126"/>
      <c r="ABO19" s="126"/>
      <c r="ABP19" s="126"/>
      <c r="ABQ19" s="126"/>
      <c r="ABR19" s="126"/>
      <c r="ABS19" s="126"/>
      <c r="ABT19" s="126"/>
      <c r="ABU19" s="126"/>
      <c r="ABV19" s="126"/>
      <c r="ABW19" s="126"/>
      <c r="ABX19" s="126"/>
      <c r="ABY19" s="126"/>
      <c r="ABZ19" s="126"/>
      <c r="ACA19" s="126"/>
      <c r="ACB19" s="126"/>
      <c r="ACC19" s="126"/>
      <c r="ACD19" s="126"/>
      <c r="ACE19" s="126"/>
      <c r="ACF19" s="126"/>
      <c r="ACG19" s="126"/>
      <c r="ACH19" s="126"/>
      <c r="ACI19" s="126"/>
      <c r="ACJ19" s="126"/>
      <c r="ACK19" s="126"/>
      <c r="ACL19" s="126"/>
      <c r="ACM19" s="126"/>
      <c r="ACN19" s="126"/>
      <c r="ACO19" s="126"/>
      <c r="ACP19" s="126"/>
      <c r="ACQ19" s="126"/>
      <c r="ACR19" s="126"/>
      <c r="ACS19" s="126"/>
      <c r="ACT19" s="126"/>
      <c r="ACU19" s="126"/>
      <c r="ACV19" s="126"/>
      <c r="ACW19" s="126"/>
      <c r="ACX19" s="126"/>
      <c r="ACY19" s="126"/>
      <c r="ACZ19" s="126"/>
      <c r="ADA19" s="126"/>
      <c r="ADB19" s="126"/>
      <c r="ADC19" s="126"/>
      <c r="ADD19" s="126"/>
      <c r="ADE19" s="126"/>
      <c r="ADF19" s="126"/>
      <c r="ADG19" s="126"/>
      <c r="ADH19" s="126"/>
      <c r="ADI19" s="126"/>
      <c r="ADJ19" s="126"/>
      <c r="ADK19" s="126"/>
      <c r="ADL19" s="126"/>
      <c r="ADM19" s="126"/>
      <c r="ADN19" s="126"/>
      <c r="ADO19" s="126"/>
      <c r="ADP19" s="126"/>
      <c r="ADQ19" s="126"/>
      <c r="ADR19" s="126"/>
      <c r="ADS19" s="126"/>
      <c r="ADT19" s="126"/>
      <c r="ADU19" s="126"/>
      <c r="ADV19" s="126"/>
      <c r="ADW19" s="126"/>
      <c r="ADX19" s="126"/>
      <c r="ADY19" s="126"/>
      <c r="ADZ19" s="126"/>
      <c r="AEA19" s="126"/>
      <c r="AEB19" s="126"/>
      <c r="AEC19" s="126"/>
      <c r="AED19" s="126"/>
      <c r="AEE19" s="126"/>
      <c r="AEF19" s="126"/>
      <c r="AEG19" s="126"/>
      <c r="AEH19" s="126"/>
      <c r="AEI19" s="126"/>
      <c r="AEJ19" s="126"/>
      <c r="AEK19" s="126"/>
      <c r="AEL19" s="126"/>
      <c r="AEM19" s="126"/>
      <c r="AEN19" s="126"/>
      <c r="AEO19" s="126"/>
      <c r="AEP19" s="126"/>
      <c r="AEQ19" s="126"/>
      <c r="AER19" s="126"/>
      <c r="AES19" s="126"/>
      <c r="AET19" s="126"/>
      <c r="AEU19" s="126"/>
      <c r="AEV19" s="126"/>
      <c r="AEW19" s="126"/>
      <c r="AEX19" s="126"/>
      <c r="AEY19" s="126"/>
      <c r="AEZ19" s="126"/>
      <c r="AFA19" s="126"/>
      <c r="AFB19" s="126"/>
      <c r="AFC19" s="126"/>
      <c r="AFD19" s="126"/>
      <c r="AFE19" s="126"/>
      <c r="AFF19" s="126"/>
      <c r="AFG19" s="126"/>
      <c r="AFH19" s="126"/>
      <c r="AFI19" s="126"/>
      <c r="AFJ19" s="126"/>
      <c r="AFK19" s="126"/>
      <c r="AFL19" s="126"/>
      <c r="AFM19" s="126"/>
      <c r="AFN19" s="126"/>
      <c r="AFO19" s="126"/>
      <c r="AFP19" s="126"/>
      <c r="AFQ19" s="126"/>
      <c r="AFR19" s="126"/>
      <c r="AFS19" s="126"/>
      <c r="AFT19" s="126"/>
      <c r="AFU19" s="126"/>
      <c r="AFV19" s="126"/>
      <c r="AFW19" s="126"/>
      <c r="AFX19" s="126"/>
      <c r="AFY19" s="126"/>
      <c r="AFZ19" s="126"/>
      <c r="AGA19" s="126"/>
      <c r="AGB19" s="126"/>
      <c r="AGC19" s="126"/>
      <c r="AGD19" s="126"/>
      <c r="AGE19" s="126"/>
      <c r="AGF19" s="126"/>
      <c r="AGG19" s="126"/>
      <c r="AGH19" s="126"/>
      <c r="AGI19" s="126"/>
      <c r="AGJ19" s="126"/>
      <c r="AGK19" s="126"/>
      <c r="AGL19" s="126"/>
      <c r="AGM19" s="126"/>
      <c r="AGN19" s="126"/>
      <c r="AGO19" s="126"/>
      <c r="AGP19" s="126"/>
      <c r="AGQ19" s="126"/>
      <c r="AGR19" s="126"/>
      <c r="AGS19" s="126"/>
      <c r="AGT19" s="126"/>
      <c r="AGU19" s="126"/>
      <c r="AGV19" s="126"/>
      <c r="AGW19" s="126"/>
      <c r="AGX19" s="126"/>
      <c r="AGY19" s="126"/>
      <c r="AGZ19" s="126"/>
      <c r="AHA19" s="126"/>
      <c r="AHB19" s="126"/>
      <c r="AHC19" s="126"/>
      <c r="AHD19" s="126"/>
      <c r="AHE19" s="126"/>
      <c r="AHF19" s="126"/>
      <c r="AHG19" s="126"/>
      <c r="AHH19" s="126"/>
      <c r="AHI19" s="126"/>
      <c r="AHJ19" s="126"/>
      <c r="AHK19" s="126"/>
      <c r="AHL19" s="126"/>
      <c r="AHM19" s="126"/>
      <c r="AHN19" s="126"/>
      <c r="AHO19" s="126"/>
      <c r="AHP19" s="126"/>
      <c r="AHQ19" s="126"/>
      <c r="AHR19" s="126"/>
      <c r="AHS19" s="126"/>
      <c r="AHT19" s="126"/>
      <c r="AHU19" s="126"/>
      <c r="AHV19" s="126"/>
      <c r="AHW19" s="126"/>
      <c r="AHX19" s="126"/>
      <c r="AHY19" s="126"/>
      <c r="AHZ19" s="126"/>
      <c r="AIA19" s="126"/>
      <c r="AIB19" s="126"/>
      <c r="AIC19" s="126"/>
      <c r="AID19" s="126"/>
      <c r="AIE19" s="126"/>
      <c r="AIF19" s="126"/>
      <c r="AIG19" s="126"/>
      <c r="AIH19" s="126"/>
      <c r="AII19" s="126"/>
      <c r="AIJ19" s="126"/>
      <c r="AIK19" s="126"/>
      <c r="AIL19" s="126"/>
      <c r="AIM19" s="126"/>
      <c r="AIN19" s="126"/>
      <c r="AIO19" s="126"/>
      <c r="AIP19" s="126"/>
      <c r="AIQ19" s="126"/>
      <c r="AIR19" s="126"/>
      <c r="AIS19" s="126"/>
      <c r="AIT19" s="126"/>
      <c r="AIU19" s="126"/>
      <c r="AIV19" s="126"/>
      <c r="AIW19" s="126"/>
      <c r="AIX19" s="126"/>
      <c r="AIY19" s="126"/>
      <c r="AIZ19" s="126"/>
      <c r="AJA19" s="126"/>
      <c r="AJB19" s="126"/>
      <c r="AJC19" s="126"/>
      <c r="AJD19" s="126"/>
      <c r="AJE19" s="126"/>
      <c r="AJF19" s="126"/>
      <c r="AJG19" s="126"/>
      <c r="AJH19" s="126"/>
      <c r="AJI19" s="126"/>
      <c r="AJJ19" s="126"/>
      <c r="AJK19" s="126"/>
      <c r="AJL19" s="126"/>
      <c r="AJM19" s="126"/>
      <c r="AJN19" s="126"/>
      <c r="AJO19" s="126"/>
      <c r="AJP19" s="126"/>
      <c r="AJQ19" s="126"/>
      <c r="AJR19" s="126"/>
      <c r="AJS19" s="126"/>
      <c r="AJT19" s="126"/>
      <c r="AJU19" s="126"/>
      <c r="AJV19" s="126"/>
      <c r="AJW19" s="126"/>
      <c r="AJX19" s="126"/>
      <c r="AJY19" s="126"/>
      <c r="AJZ19" s="126"/>
      <c r="AKA19" s="126"/>
      <c r="AKB19" s="126"/>
      <c r="AKC19" s="126"/>
      <c r="AKD19" s="126"/>
      <c r="AKE19" s="126"/>
      <c r="AKF19" s="126"/>
      <c r="AKG19" s="126"/>
      <c r="AKH19" s="126"/>
      <c r="AKI19" s="126"/>
      <c r="AKJ19" s="126"/>
      <c r="AKK19" s="126"/>
      <c r="AKL19" s="126"/>
      <c r="AKM19" s="126"/>
      <c r="AKN19" s="126"/>
      <c r="AKO19" s="126"/>
      <c r="AKP19" s="126"/>
      <c r="AKQ19" s="126"/>
      <c r="AKR19" s="126"/>
      <c r="AKS19" s="126"/>
      <c r="AKT19" s="126"/>
      <c r="AKU19" s="126"/>
      <c r="AKV19" s="126"/>
      <c r="AKW19" s="126"/>
      <c r="AKX19" s="126"/>
      <c r="AKY19" s="126"/>
      <c r="AKZ19" s="126"/>
      <c r="ALA19" s="126"/>
      <c r="ALB19" s="126"/>
      <c r="ALC19" s="126"/>
      <c r="ALD19" s="126"/>
      <c r="ALE19" s="126"/>
      <c r="ALF19" s="126"/>
      <c r="ALG19" s="126"/>
    </row>
    <row r="20" spans="2:995" ht="29.15" x14ac:dyDescent="0.4">
      <c r="B20" s="214">
        <v>1</v>
      </c>
      <c r="C20" s="1100" t="s">
        <v>1431</v>
      </c>
      <c r="D20" s="126" t="s">
        <v>1432</v>
      </c>
      <c r="E20" s="126">
        <v>11</v>
      </c>
      <c r="F20" s="126"/>
      <c r="G20" s="487">
        <f>E20*F20</f>
        <v>0</v>
      </c>
      <c r="H20" s="126"/>
      <c r="I20" s="126"/>
      <c r="J20" s="126"/>
      <c r="K20" s="126"/>
      <c r="L20" s="126"/>
      <c r="M20" s="126"/>
      <c r="N20" s="126"/>
      <c r="O20" s="126"/>
      <c r="P20" s="126"/>
      <c r="Q20" s="126"/>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6"/>
      <c r="DA20" s="126"/>
      <c r="DB20" s="126"/>
      <c r="DC20" s="126"/>
      <c r="DD20" s="126"/>
      <c r="DE20" s="126"/>
      <c r="DF20" s="126"/>
      <c r="DG20" s="126"/>
      <c r="DH20" s="126"/>
      <c r="DI20" s="126"/>
      <c r="DJ20" s="126"/>
      <c r="DK20" s="126"/>
      <c r="DL20" s="126"/>
      <c r="DM20" s="126"/>
      <c r="DN20" s="126"/>
      <c r="DO20" s="126"/>
      <c r="DP20" s="126"/>
      <c r="DQ20" s="126"/>
      <c r="DR20" s="126"/>
      <c r="DS20" s="126"/>
      <c r="DT20" s="126"/>
      <c r="DU20" s="126"/>
      <c r="DV20" s="126"/>
      <c r="DW20" s="126"/>
      <c r="DX20" s="126"/>
      <c r="DY20" s="126"/>
      <c r="DZ20" s="126"/>
      <c r="EA20" s="126"/>
      <c r="EB20" s="126"/>
      <c r="EC20" s="126"/>
      <c r="ED20" s="126"/>
      <c r="EE20" s="126"/>
      <c r="EF20" s="126"/>
      <c r="EG20" s="126"/>
      <c r="EH20" s="126"/>
      <c r="EI20" s="126"/>
      <c r="EJ20" s="126"/>
      <c r="EK20" s="126"/>
      <c r="EL20" s="126"/>
      <c r="EM20" s="126"/>
      <c r="EN20" s="126"/>
      <c r="EO20" s="126"/>
      <c r="EP20" s="126"/>
      <c r="EQ20" s="126"/>
      <c r="ER20" s="126"/>
      <c r="ES20" s="126"/>
      <c r="ET20" s="126"/>
      <c r="EU20" s="126"/>
      <c r="EV20" s="126"/>
      <c r="EW20" s="126"/>
      <c r="EX20" s="126"/>
      <c r="EY20" s="126"/>
      <c r="EZ20" s="126"/>
      <c r="FA20" s="126"/>
      <c r="FB20" s="126"/>
      <c r="FC20" s="126"/>
      <c r="FD20" s="126"/>
      <c r="FE20" s="126"/>
      <c r="FF20" s="126"/>
      <c r="FG20" s="126"/>
      <c r="FH20" s="126"/>
      <c r="FI20" s="126"/>
      <c r="FJ20" s="126"/>
      <c r="FK20" s="126"/>
      <c r="FL20" s="126"/>
      <c r="FM20" s="126"/>
      <c r="FN20" s="126"/>
      <c r="FO20" s="126"/>
      <c r="FP20" s="126"/>
      <c r="FQ20" s="126"/>
      <c r="FR20" s="126"/>
      <c r="FS20" s="126"/>
      <c r="FT20" s="126"/>
      <c r="FU20" s="126"/>
      <c r="FV20" s="126"/>
      <c r="FW20" s="126"/>
      <c r="FX20" s="126"/>
      <c r="FY20" s="126"/>
      <c r="FZ20" s="126"/>
      <c r="GA20" s="126"/>
      <c r="GB20" s="126"/>
      <c r="GC20" s="126"/>
      <c r="GD20" s="126"/>
      <c r="GE20" s="126"/>
      <c r="GF20" s="126"/>
      <c r="GG20" s="126"/>
      <c r="GH20" s="126"/>
      <c r="GI20" s="126"/>
      <c r="GJ20" s="126"/>
      <c r="GK20" s="126"/>
      <c r="GL20" s="126"/>
      <c r="GM20" s="126"/>
      <c r="GN20" s="126"/>
      <c r="GO20" s="126"/>
      <c r="GP20" s="126"/>
      <c r="GQ20" s="126"/>
      <c r="GR20" s="126"/>
      <c r="GS20" s="126"/>
      <c r="GT20" s="126"/>
      <c r="GU20" s="126"/>
      <c r="GV20" s="126"/>
      <c r="GW20" s="126"/>
      <c r="GX20" s="126"/>
      <c r="GY20" s="126"/>
      <c r="GZ20" s="126"/>
      <c r="HA20" s="126"/>
      <c r="HB20" s="126"/>
      <c r="HC20" s="126"/>
      <c r="HD20" s="126"/>
      <c r="HE20" s="126"/>
      <c r="HF20" s="126"/>
      <c r="HG20" s="126"/>
      <c r="HH20" s="126"/>
      <c r="HI20" s="126"/>
      <c r="HJ20" s="126"/>
      <c r="HK20" s="126"/>
      <c r="HL20" s="126"/>
      <c r="HM20" s="126"/>
      <c r="HN20" s="126"/>
      <c r="HO20" s="126"/>
      <c r="HP20" s="126"/>
      <c r="HQ20" s="126"/>
      <c r="HR20" s="126"/>
      <c r="HS20" s="126"/>
      <c r="HT20" s="126"/>
      <c r="HU20" s="126"/>
      <c r="HV20" s="126"/>
      <c r="HW20" s="126"/>
      <c r="HX20" s="126"/>
      <c r="HY20" s="126"/>
      <c r="HZ20" s="126"/>
      <c r="IA20" s="126"/>
      <c r="IB20" s="126"/>
      <c r="IC20" s="126"/>
      <c r="ID20" s="126"/>
      <c r="IE20" s="126"/>
      <c r="IF20" s="126"/>
      <c r="IG20" s="126"/>
      <c r="IH20" s="126"/>
      <c r="II20" s="126"/>
      <c r="IJ20" s="126"/>
      <c r="IK20" s="126"/>
      <c r="IL20" s="126"/>
      <c r="IM20" s="126"/>
      <c r="IN20" s="126"/>
      <c r="IO20" s="126"/>
      <c r="IP20" s="126"/>
      <c r="IQ20" s="126"/>
      <c r="IR20" s="126"/>
      <c r="IS20" s="126"/>
      <c r="IT20" s="126"/>
      <c r="IU20" s="126"/>
      <c r="IV20" s="126"/>
      <c r="IW20" s="126"/>
      <c r="IX20" s="126"/>
      <c r="IY20" s="126"/>
      <c r="IZ20" s="126"/>
      <c r="JA20" s="126"/>
      <c r="JB20" s="126"/>
      <c r="JC20" s="126"/>
      <c r="JD20" s="126"/>
      <c r="JE20" s="126"/>
      <c r="JF20" s="126"/>
      <c r="JG20" s="126"/>
      <c r="JH20" s="126"/>
      <c r="JI20" s="126"/>
      <c r="JJ20" s="126"/>
      <c r="JK20" s="126"/>
      <c r="JL20" s="126"/>
      <c r="JM20" s="126"/>
      <c r="JN20" s="126"/>
      <c r="JO20" s="126"/>
      <c r="JP20" s="126"/>
      <c r="JQ20" s="126"/>
      <c r="JR20" s="126"/>
      <c r="JS20" s="126"/>
      <c r="JT20" s="126"/>
      <c r="JU20" s="126"/>
      <c r="JV20" s="126"/>
      <c r="JW20" s="126"/>
      <c r="JX20" s="126"/>
      <c r="JY20" s="126"/>
      <c r="JZ20" s="126"/>
      <c r="KA20" s="126"/>
      <c r="KB20" s="126"/>
      <c r="KC20" s="126"/>
      <c r="KD20" s="126"/>
      <c r="KE20" s="126"/>
      <c r="KF20" s="126"/>
      <c r="KG20" s="126"/>
      <c r="KH20" s="126"/>
      <c r="KI20" s="126"/>
      <c r="KJ20" s="126"/>
      <c r="KK20" s="126"/>
      <c r="KL20" s="126"/>
      <c r="KM20" s="126"/>
      <c r="KN20" s="126"/>
      <c r="KO20" s="126"/>
      <c r="KP20" s="126"/>
      <c r="KQ20" s="126"/>
      <c r="KR20" s="126"/>
      <c r="KS20" s="126"/>
      <c r="KT20" s="126"/>
      <c r="KU20" s="126"/>
      <c r="KV20" s="126"/>
      <c r="KW20" s="126"/>
      <c r="KX20" s="126"/>
      <c r="KY20" s="126"/>
      <c r="KZ20" s="126"/>
      <c r="LA20" s="126"/>
      <c r="LB20" s="126"/>
      <c r="LC20" s="126"/>
      <c r="LD20" s="126"/>
      <c r="LE20" s="126"/>
      <c r="LF20" s="126"/>
      <c r="LG20" s="126"/>
      <c r="LH20" s="126"/>
      <c r="LI20" s="126"/>
      <c r="LJ20" s="126"/>
      <c r="LK20" s="126"/>
      <c r="LL20" s="126"/>
      <c r="LM20" s="126"/>
      <c r="LN20" s="126"/>
      <c r="LO20" s="126"/>
      <c r="LP20" s="126"/>
      <c r="LQ20" s="126"/>
      <c r="LR20" s="126"/>
      <c r="LS20" s="126"/>
      <c r="LT20" s="126"/>
      <c r="LU20" s="126"/>
      <c r="LV20" s="126"/>
      <c r="LW20" s="126"/>
      <c r="LX20" s="126"/>
      <c r="LY20" s="126"/>
      <c r="LZ20" s="126"/>
      <c r="MA20" s="126"/>
      <c r="MB20" s="126"/>
      <c r="MC20" s="126"/>
      <c r="MD20" s="126"/>
      <c r="ME20" s="126"/>
      <c r="MF20" s="126"/>
      <c r="MG20" s="126"/>
      <c r="MH20" s="126"/>
      <c r="MI20" s="126"/>
      <c r="MJ20" s="126"/>
      <c r="MK20" s="126"/>
      <c r="ML20" s="126"/>
      <c r="MM20" s="126"/>
      <c r="MN20" s="126"/>
      <c r="MO20" s="126"/>
      <c r="MP20" s="126"/>
      <c r="MQ20" s="126"/>
      <c r="MR20" s="126"/>
      <c r="MS20" s="126"/>
      <c r="MT20" s="126"/>
      <c r="MU20" s="126"/>
      <c r="MV20" s="126"/>
      <c r="MW20" s="126"/>
      <c r="MX20" s="126"/>
      <c r="MY20" s="126"/>
      <c r="MZ20" s="126"/>
      <c r="NA20" s="126"/>
      <c r="NB20" s="126"/>
      <c r="NC20" s="126"/>
      <c r="ND20" s="126"/>
      <c r="NE20" s="126"/>
      <c r="NF20" s="126"/>
      <c r="NG20" s="126"/>
      <c r="NH20" s="126"/>
      <c r="NI20" s="126"/>
      <c r="NJ20" s="126"/>
      <c r="NK20" s="126"/>
      <c r="NL20" s="126"/>
      <c r="NM20" s="126"/>
      <c r="NN20" s="126"/>
      <c r="NO20" s="126"/>
      <c r="NP20" s="126"/>
      <c r="NQ20" s="126"/>
      <c r="NR20" s="126"/>
      <c r="NS20" s="126"/>
      <c r="NT20" s="126"/>
      <c r="NU20" s="126"/>
      <c r="NV20" s="126"/>
      <c r="NW20" s="126"/>
      <c r="NX20" s="126"/>
      <c r="NY20" s="126"/>
      <c r="NZ20" s="126"/>
      <c r="OA20" s="126"/>
      <c r="OB20" s="126"/>
      <c r="OC20" s="126"/>
      <c r="OD20" s="126"/>
      <c r="OE20" s="126"/>
      <c r="OF20" s="126"/>
      <c r="OG20" s="126"/>
      <c r="OH20" s="126"/>
      <c r="OI20" s="126"/>
      <c r="OJ20" s="126"/>
      <c r="OK20" s="126"/>
      <c r="OL20" s="126"/>
      <c r="OM20" s="126"/>
      <c r="ON20" s="126"/>
      <c r="OO20" s="126"/>
      <c r="OP20" s="126"/>
      <c r="OQ20" s="126"/>
      <c r="OR20" s="126"/>
      <c r="OS20" s="126"/>
      <c r="OT20" s="126"/>
      <c r="OU20" s="126"/>
      <c r="OV20" s="126"/>
      <c r="OW20" s="126"/>
      <c r="OX20" s="126"/>
      <c r="OY20" s="126"/>
      <c r="OZ20" s="126"/>
      <c r="PA20" s="126"/>
      <c r="PB20" s="126"/>
      <c r="PC20" s="126"/>
      <c r="PD20" s="126"/>
      <c r="PE20" s="126"/>
      <c r="PF20" s="126"/>
      <c r="PG20" s="126"/>
      <c r="PH20" s="126"/>
      <c r="PI20" s="126"/>
      <c r="PJ20" s="126"/>
      <c r="PK20" s="126"/>
      <c r="PL20" s="126"/>
      <c r="PM20" s="126"/>
      <c r="PN20" s="126"/>
      <c r="PO20" s="126"/>
      <c r="PP20" s="126"/>
      <c r="PQ20" s="126"/>
      <c r="PR20" s="126"/>
      <c r="PS20" s="126"/>
      <c r="PT20" s="126"/>
      <c r="PU20" s="126"/>
      <c r="PV20" s="126"/>
      <c r="PW20" s="126"/>
      <c r="PX20" s="126"/>
      <c r="PY20" s="126"/>
      <c r="PZ20" s="126"/>
      <c r="QA20" s="126"/>
      <c r="QB20" s="126"/>
      <c r="QC20" s="126"/>
      <c r="QD20" s="126"/>
      <c r="QE20" s="126"/>
      <c r="QF20" s="126"/>
      <c r="QG20" s="126"/>
      <c r="QH20" s="126"/>
      <c r="QI20" s="126"/>
      <c r="QJ20" s="126"/>
      <c r="QK20" s="126"/>
      <c r="QL20" s="126"/>
      <c r="QM20" s="126"/>
      <c r="QN20" s="126"/>
      <c r="QO20" s="126"/>
      <c r="QP20" s="126"/>
      <c r="QQ20" s="126"/>
      <c r="QR20" s="126"/>
      <c r="QS20" s="126"/>
      <c r="QT20" s="126"/>
      <c r="QU20" s="126"/>
      <c r="QV20" s="126"/>
      <c r="QW20" s="126"/>
      <c r="QX20" s="126"/>
      <c r="QY20" s="126"/>
      <c r="QZ20" s="126"/>
      <c r="RA20" s="126"/>
      <c r="RB20" s="126"/>
      <c r="RC20" s="126"/>
      <c r="RD20" s="126"/>
      <c r="RE20" s="126"/>
      <c r="RF20" s="126"/>
      <c r="RG20" s="126"/>
      <c r="RH20" s="126"/>
      <c r="RI20" s="126"/>
      <c r="RJ20" s="126"/>
      <c r="RK20" s="126"/>
      <c r="RL20" s="126"/>
      <c r="RM20" s="126"/>
      <c r="RN20" s="126"/>
      <c r="RO20" s="126"/>
      <c r="RP20" s="126"/>
      <c r="RQ20" s="126"/>
      <c r="RR20" s="126"/>
      <c r="RS20" s="126"/>
      <c r="RT20" s="126"/>
      <c r="RU20" s="126"/>
      <c r="RV20" s="126"/>
      <c r="RW20" s="126"/>
      <c r="RX20" s="126"/>
      <c r="RY20" s="126"/>
      <c r="RZ20" s="126"/>
      <c r="SA20" s="126"/>
      <c r="SB20" s="126"/>
      <c r="SC20" s="126"/>
      <c r="SD20" s="126"/>
      <c r="SE20" s="126"/>
      <c r="SF20" s="126"/>
      <c r="SG20" s="126"/>
      <c r="SH20" s="126"/>
      <c r="SI20" s="126"/>
      <c r="SJ20" s="126"/>
      <c r="SK20" s="126"/>
      <c r="SL20" s="126"/>
      <c r="SM20" s="126"/>
      <c r="SN20" s="126"/>
      <c r="SO20" s="126"/>
      <c r="SP20" s="126"/>
      <c r="SQ20" s="126"/>
      <c r="SR20" s="126"/>
      <c r="SS20" s="126"/>
      <c r="ST20" s="126"/>
      <c r="SU20" s="126"/>
      <c r="SV20" s="126"/>
      <c r="SW20" s="126"/>
      <c r="SX20" s="126"/>
      <c r="SY20" s="126"/>
      <c r="SZ20" s="126"/>
      <c r="TA20" s="126"/>
      <c r="TB20" s="126"/>
      <c r="TC20" s="126"/>
      <c r="TD20" s="126"/>
      <c r="TE20" s="126"/>
      <c r="TF20" s="126"/>
      <c r="TG20" s="126"/>
      <c r="TH20" s="126"/>
      <c r="TI20" s="126"/>
      <c r="TJ20" s="126"/>
      <c r="TK20" s="126"/>
      <c r="TL20" s="126"/>
      <c r="TM20" s="126"/>
      <c r="TN20" s="126"/>
      <c r="TO20" s="126"/>
      <c r="TP20" s="126"/>
      <c r="TQ20" s="126"/>
      <c r="TR20" s="126"/>
      <c r="TS20" s="126"/>
      <c r="TT20" s="126"/>
      <c r="TU20" s="126"/>
      <c r="TV20" s="126"/>
      <c r="TW20" s="126"/>
      <c r="TX20" s="126"/>
      <c r="TY20" s="126"/>
      <c r="TZ20" s="126"/>
      <c r="UA20" s="126"/>
      <c r="UB20" s="126"/>
      <c r="UC20" s="126"/>
      <c r="UD20" s="126"/>
      <c r="UE20" s="126"/>
      <c r="UF20" s="126"/>
      <c r="UG20" s="126"/>
      <c r="UH20" s="126"/>
      <c r="UI20" s="126"/>
      <c r="UJ20" s="126"/>
      <c r="UK20" s="126"/>
      <c r="UL20" s="126"/>
      <c r="UM20" s="126"/>
      <c r="UN20" s="126"/>
      <c r="UO20" s="126"/>
      <c r="UP20" s="126"/>
      <c r="UQ20" s="126"/>
      <c r="UR20" s="126"/>
      <c r="US20" s="126"/>
      <c r="UT20" s="126"/>
      <c r="UU20" s="126"/>
      <c r="UV20" s="126"/>
      <c r="UW20" s="126"/>
      <c r="UX20" s="126"/>
      <c r="UY20" s="126"/>
      <c r="UZ20" s="126"/>
      <c r="VA20" s="126"/>
      <c r="VB20" s="126"/>
      <c r="VC20" s="126"/>
      <c r="VD20" s="126"/>
      <c r="VE20" s="126"/>
      <c r="VF20" s="126"/>
      <c r="VG20" s="126"/>
      <c r="VH20" s="126"/>
      <c r="VI20" s="126"/>
      <c r="VJ20" s="126"/>
      <c r="VK20" s="126"/>
      <c r="VL20" s="126"/>
      <c r="VM20" s="126"/>
      <c r="VN20" s="126"/>
      <c r="VO20" s="126"/>
      <c r="VP20" s="126"/>
      <c r="VQ20" s="126"/>
      <c r="VR20" s="126"/>
      <c r="VS20" s="126"/>
      <c r="VT20" s="126"/>
      <c r="VU20" s="126"/>
      <c r="VV20" s="126"/>
      <c r="VW20" s="126"/>
      <c r="VX20" s="126"/>
      <c r="VY20" s="126"/>
      <c r="VZ20" s="126"/>
      <c r="WA20" s="126"/>
      <c r="WB20" s="126"/>
      <c r="WC20" s="126"/>
      <c r="WD20" s="126"/>
      <c r="WE20" s="126"/>
      <c r="WF20" s="126"/>
      <c r="WG20" s="126"/>
      <c r="WH20" s="126"/>
      <c r="WI20" s="126"/>
      <c r="WJ20" s="126"/>
      <c r="WK20" s="126"/>
      <c r="WL20" s="126"/>
      <c r="WM20" s="126"/>
      <c r="WN20" s="126"/>
      <c r="WO20" s="126"/>
      <c r="WP20" s="126"/>
      <c r="WQ20" s="126"/>
      <c r="WR20" s="126"/>
      <c r="WS20" s="126"/>
      <c r="WT20" s="126"/>
      <c r="WU20" s="126"/>
      <c r="WV20" s="126"/>
      <c r="WW20" s="126"/>
      <c r="WX20" s="126"/>
      <c r="WY20" s="126"/>
      <c r="WZ20" s="126"/>
      <c r="XA20" s="126"/>
      <c r="XB20" s="126"/>
      <c r="XC20" s="126"/>
      <c r="XD20" s="126"/>
      <c r="XE20" s="126"/>
      <c r="XF20" s="126"/>
      <c r="XG20" s="126"/>
      <c r="XH20" s="126"/>
      <c r="XI20" s="126"/>
      <c r="XJ20" s="126"/>
      <c r="XK20" s="126"/>
      <c r="XL20" s="126"/>
      <c r="XM20" s="126"/>
      <c r="XN20" s="126"/>
      <c r="XO20" s="126"/>
      <c r="XP20" s="126"/>
      <c r="XQ20" s="126"/>
      <c r="XR20" s="126"/>
      <c r="XS20" s="126"/>
      <c r="XT20" s="126"/>
      <c r="XU20" s="126"/>
      <c r="XV20" s="126"/>
      <c r="XW20" s="126"/>
      <c r="XX20" s="126"/>
      <c r="XY20" s="126"/>
      <c r="XZ20" s="126"/>
      <c r="YA20" s="126"/>
      <c r="YB20" s="126"/>
      <c r="YC20" s="126"/>
      <c r="YD20" s="126"/>
      <c r="YE20" s="126"/>
      <c r="YF20" s="126"/>
      <c r="YG20" s="126"/>
      <c r="YH20" s="126"/>
      <c r="YI20" s="126"/>
      <c r="YJ20" s="126"/>
      <c r="YK20" s="126"/>
      <c r="YL20" s="126"/>
      <c r="YM20" s="126"/>
      <c r="YN20" s="126"/>
      <c r="YO20" s="126"/>
      <c r="YP20" s="126"/>
      <c r="YQ20" s="126"/>
      <c r="YR20" s="126"/>
      <c r="YS20" s="126"/>
      <c r="YT20" s="126"/>
      <c r="YU20" s="126"/>
      <c r="YV20" s="126"/>
      <c r="YW20" s="126"/>
      <c r="YX20" s="126"/>
      <c r="YY20" s="126"/>
      <c r="YZ20" s="126"/>
      <c r="ZA20" s="126"/>
      <c r="ZB20" s="126"/>
      <c r="ZC20" s="126"/>
      <c r="ZD20" s="126"/>
      <c r="ZE20" s="126"/>
      <c r="ZF20" s="126"/>
      <c r="ZG20" s="126"/>
      <c r="ZH20" s="126"/>
      <c r="ZI20" s="126"/>
      <c r="ZJ20" s="126"/>
      <c r="ZK20" s="126"/>
      <c r="ZL20" s="126"/>
      <c r="ZM20" s="126"/>
      <c r="ZN20" s="126"/>
      <c r="ZO20" s="126"/>
      <c r="ZP20" s="126"/>
      <c r="ZQ20" s="126"/>
      <c r="ZR20" s="126"/>
      <c r="ZS20" s="126"/>
      <c r="ZT20" s="126"/>
      <c r="ZU20" s="126"/>
      <c r="ZV20" s="126"/>
      <c r="ZW20" s="126"/>
      <c r="ZX20" s="126"/>
      <c r="ZY20" s="126"/>
      <c r="ZZ20" s="126"/>
      <c r="AAA20" s="126"/>
      <c r="AAB20" s="126"/>
      <c r="AAC20" s="126"/>
      <c r="AAD20" s="126"/>
      <c r="AAE20" s="126"/>
      <c r="AAF20" s="126"/>
      <c r="AAG20" s="126"/>
      <c r="AAH20" s="126"/>
      <c r="AAI20" s="126"/>
      <c r="AAJ20" s="126"/>
      <c r="AAK20" s="126"/>
      <c r="AAL20" s="126"/>
      <c r="AAM20" s="126"/>
      <c r="AAN20" s="126"/>
      <c r="AAO20" s="126"/>
      <c r="AAP20" s="126"/>
      <c r="AAQ20" s="126"/>
      <c r="AAR20" s="126"/>
      <c r="AAS20" s="126"/>
      <c r="AAT20" s="126"/>
      <c r="AAU20" s="126"/>
      <c r="AAV20" s="126"/>
      <c r="AAW20" s="126"/>
      <c r="AAX20" s="126"/>
      <c r="AAY20" s="126"/>
      <c r="AAZ20" s="126"/>
      <c r="ABA20" s="126"/>
      <c r="ABB20" s="126"/>
      <c r="ABC20" s="126"/>
      <c r="ABD20" s="126"/>
      <c r="ABE20" s="126"/>
      <c r="ABF20" s="126"/>
      <c r="ABG20" s="126"/>
      <c r="ABH20" s="126"/>
      <c r="ABI20" s="126"/>
      <c r="ABJ20" s="126"/>
      <c r="ABK20" s="126"/>
      <c r="ABL20" s="126"/>
      <c r="ABM20" s="126"/>
      <c r="ABN20" s="126"/>
      <c r="ABO20" s="126"/>
      <c r="ABP20" s="126"/>
      <c r="ABQ20" s="126"/>
      <c r="ABR20" s="126"/>
      <c r="ABS20" s="126"/>
      <c r="ABT20" s="126"/>
      <c r="ABU20" s="126"/>
      <c r="ABV20" s="126"/>
      <c r="ABW20" s="126"/>
      <c r="ABX20" s="126"/>
      <c r="ABY20" s="126"/>
      <c r="ABZ20" s="126"/>
      <c r="ACA20" s="126"/>
      <c r="ACB20" s="126"/>
      <c r="ACC20" s="126"/>
      <c r="ACD20" s="126"/>
      <c r="ACE20" s="126"/>
      <c r="ACF20" s="126"/>
      <c r="ACG20" s="126"/>
      <c r="ACH20" s="126"/>
      <c r="ACI20" s="126"/>
      <c r="ACJ20" s="126"/>
      <c r="ACK20" s="126"/>
      <c r="ACL20" s="126"/>
      <c r="ACM20" s="126"/>
      <c r="ACN20" s="126"/>
      <c r="ACO20" s="126"/>
      <c r="ACP20" s="126"/>
      <c r="ACQ20" s="126"/>
      <c r="ACR20" s="126"/>
      <c r="ACS20" s="126"/>
      <c r="ACT20" s="126"/>
      <c r="ACU20" s="126"/>
      <c r="ACV20" s="126"/>
      <c r="ACW20" s="126"/>
      <c r="ACX20" s="126"/>
      <c r="ACY20" s="126"/>
      <c r="ACZ20" s="126"/>
      <c r="ADA20" s="126"/>
      <c r="ADB20" s="126"/>
      <c r="ADC20" s="126"/>
      <c r="ADD20" s="126"/>
      <c r="ADE20" s="126"/>
      <c r="ADF20" s="126"/>
      <c r="ADG20" s="126"/>
      <c r="ADH20" s="126"/>
      <c r="ADI20" s="126"/>
      <c r="ADJ20" s="126"/>
      <c r="ADK20" s="126"/>
      <c r="ADL20" s="126"/>
      <c r="ADM20" s="126"/>
      <c r="ADN20" s="126"/>
      <c r="ADO20" s="126"/>
      <c r="ADP20" s="126"/>
      <c r="ADQ20" s="126"/>
      <c r="ADR20" s="126"/>
      <c r="ADS20" s="126"/>
      <c r="ADT20" s="126"/>
      <c r="ADU20" s="126"/>
      <c r="ADV20" s="126"/>
      <c r="ADW20" s="126"/>
      <c r="ADX20" s="126"/>
      <c r="ADY20" s="126"/>
      <c r="ADZ20" s="126"/>
      <c r="AEA20" s="126"/>
      <c r="AEB20" s="126"/>
      <c r="AEC20" s="126"/>
      <c r="AED20" s="126"/>
      <c r="AEE20" s="126"/>
      <c r="AEF20" s="126"/>
      <c r="AEG20" s="126"/>
      <c r="AEH20" s="126"/>
      <c r="AEI20" s="126"/>
      <c r="AEJ20" s="126"/>
      <c r="AEK20" s="126"/>
      <c r="AEL20" s="126"/>
      <c r="AEM20" s="126"/>
      <c r="AEN20" s="126"/>
      <c r="AEO20" s="126"/>
      <c r="AEP20" s="126"/>
      <c r="AEQ20" s="126"/>
      <c r="AER20" s="126"/>
      <c r="AES20" s="126"/>
      <c r="AET20" s="126"/>
      <c r="AEU20" s="126"/>
      <c r="AEV20" s="126"/>
      <c r="AEW20" s="126"/>
      <c r="AEX20" s="126"/>
      <c r="AEY20" s="126"/>
      <c r="AEZ20" s="126"/>
      <c r="AFA20" s="126"/>
      <c r="AFB20" s="126"/>
      <c r="AFC20" s="126"/>
      <c r="AFD20" s="126"/>
      <c r="AFE20" s="126"/>
      <c r="AFF20" s="126"/>
      <c r="AFG20" s="126"/>
      <c r="AFH20" s="126"/>
      <c r="AFI20" s="126"/>
      <c r="AFJ20" s="126"/>
      <c r="AFK20" s="126"/>
      <c r="AFL20" s="126"/>
      <c r="AFM20" s="126"/>
      <c r="AFN20" s="126"/>
      <c r="AFO20" s="126"/>
      <c r="AFP20" s="126"/>
      <c r="AFQ20" s="126"/>
      <c r="AFR20" s="126"/>
      <c r="AFS20" s="126"/>
      <c r="AFT20" s="126"/>
      <c r="AFU20" s="126"/>
      <c r="AFV20" s="126"/>
      <c r="AFW20" s="126"/>
      <c r="AFX20" s="126"/>
      <c r="AFY20" s="126"/>
      <c r="AFZ20" s="126"/>
      <c r="AGA20" s="126"/>
      <c r="AGB20" s="126"/>
      <c r="AGC20" s="126"/>
      <c r="AGD20" s="126"/>
      <c r="AGE20" s="126"/>
      <c r="AGF20" s="126"/>
      <c r="AGG20" s="126"/>
      <c r="AGH20" s="126"/>
      <c r="AGI20" s="126"/>
      <c r="AGJ20" s="126"/>
      <c r="AGK20" s="126"/>
      <c r="AGL20" s="126"/>
      <c r="AGM20" s="126"/>
      <c r="AGN20" s="126"/>
      <c r="AGO20" s="126"/>
      <c r="AGP20" s="126"/>
      <c r="AGQ20" s="126"/>
      <c r="AGR20" s="126"/>
      <c r="AGS20" s="126"/>
      <c r="AGT20" s="126"/>
      <c r="AGU20" s="126"/>
      <c r="AGV20" s="126"/>
      <c r="AGW20" s="126"/>
      <c r="AGX20" s="126"/>
      <c r="AGY20" s="126"/>
      <c r="AGZ20" s="126"/>
      <c r="AHA20" s="126"/>
      <c r="AHB20" s="126"/>
      <c r="AHC20" s="126"/>
      <c r="AHD20" s="126"/>
      <c r="AHE20" s="126"/>
      <c r="AHF20" s="126"/>
      <c r="AHG20" s="126"/>
      <c r="AHH20" s="126"/>
      <c r="AHI20" s="126"/>
      <c r="AHJ20" s="126"/>
      <c r="AHK20" s="126"/>
      <c r="AHL20" s="126"/>
      <c r="AHM20" s="126"/>
      <c r="AHN20" s="126"/>
      <c r="AHO20" s="126"/>
      <c r="AHP20" s="126"/>
      <c r="AHQ20" s="126"/>
      <c r="AHR20" s="126"/>
      <c r="AHS20" s="126"/>
      <c r="AHT20" s="126"/>
      <c r="AHU20" s="126"/>
      <c r="AHV20" s="126"/>
      <c r="AHW20" s="126"/>
      <c r="AHX20" s="126"/>
      <c r="AHY20" s="126"/>
      <c r="AHZ20" s="126"/>
      <c r="AIA20" s="126"/>
      <c r="AIB20" s="126"/>
      <c r="AIC20" s="126"/>
      <c r="AID20" s="126"/>
      <c r="AIE20" s="126"/>
      <c r="AIF20" s="126"/>
      <c r="AIG20" s="126"/>
      <c r="AIH20" s="126"/>
      <c r="AII20" s="126"/>
      <c r="AIJ20" s="126"/>
      <c r="AIK20" s="126"/>
      <c r="AIL20" s="126"/>
      <c r="AIM20" s="126"/>
      <c r="AIN20" s="126"/>
      <c r="AIO20" s="126"/>
      <c r="AIP20" s="126"/>
      <c r="AIQ20" s="126"/>
      <c r="AIR20" s="126"/>
      <c r="AIS20" s="126"/>
      <c r="AIT20" s="126"/>
      <c r="AIU20" s="126"/>
      <c r="AIV20" s="126"/>
      <c r="AIW20" s="126"/>
      <c r="AIX20" s="126"/>
      <c r="AIY20" s="126"/>
      <c r="AIZ20" s="126"/>
      <c r="AJA20" s="126"/>
      <c r="AJB20" s="126"/>
      <c r="AJC20" s="126"/>
      <c r="AJD20" s="126"/>
      <c r="AJE20" s="126"/>
      <c r="AJF20" s="126"/>
      <c r="AJG20" s="126"/>
      <c r="AJH20" s="126"/>
      <c r="AJI20" s="126"/>
      <c r="AJJ20" s="126"/>
      <c r="AJK20" s="126"/>
      <c r="AJL20" s="126"/>
      <c r="AJM20" s="126"/>
      <c r="AJN20" s="126"/>
      <c r="AJO20" s="126"/>
      <c r="AJP20" s="126"/>
      <c r="AJQ20" s="126"/>
      <c r="AJR20" s="126"/>
      <c r="AJS20" s="126"/>
      <c r="AJT20" s="126"/>
      <c r="AJU20" s="126"/>
      <c r="AJV20" s="126"/>
      <c r="AJW20" s="126"/>
      <c r="AJX20" s="126"/>
      <c r="AJY20" s="126"/>
      <c r="AJZ20" s="126"/>
      <c r="AKA20" s="126"/>
      <c r="AKB20" s="126"/>
      <c r="AKC20" s="126"/>
      <c r="AKD20" s="126"/>
      <c r="AKE20" s="126"/>
      <c r="AKF20" s="126"/>
      <c r="AKG20" s="126"/>
      <c r="AKH20" s="126"/>
      <c r="AKI20" s="126"/>
      <c r="AKJ20" s="126"/>
      <c r="AKK20" s="126"/>
      <c r="AKL20" s="126"/>
      <c r="AKM20" s="126"/>
      <c r="AKN20" s="126"/>
      <c r="AKO20" s="126"/>
      <c r="AKP20" s="126"/>
      <c r="AKQ20" s="126"/>
      <c r="AKR20" s="126"/>
      <c r="AKS20" s="126"/>
      <c r="AKT20" s="126"/>
      <c r="AKU20" s="126"/>
      <c r="AKV20" s="126"/>
      <c r="AKW20" s="126"/>
      <c r="AKX20" s="126"/>
      <c r="AKY20" s="126"/>
      <c r="AKZ20" s="126"/>
      <c r="ALA20" s="126"/>
      <c r="ALB20" s="126"/>
      <c r="ALC20" s="126"/>
      <c r="ALD20" s="126"/>
      <c r="ALE20" s="126"/>
      <c r="ALF20" s="126"/>
      <c r="ALG20" s="126"/>
    </row>
    <row r="21" spans="2:995" x14ac:dyDescent="0.4">
      <c r="B21" s="214"/>
      <c r="C21" s="1101"/>
      <c r="D21" s="126"/>
      <c r="E21" s="126"/>
      <c r="F21" s="126"/>
      <c r="G21" s="487"/>
      <c r="H21" s="126"/>
      <c r="I21" s="126"/>
      <c r="J21" s="126"/>
      <c r="K21" s="126"/>
      <c r="L21" s="126"/>
      <c r="M21" s="126"/>
      <c r="N21" s="126"/>
      <c r="O21" s="126"/>
      <c r="P21" s="126"/>
      <c r="Q21" s="126"/>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6"/>
      <c r="DA21" s="126"/>
      <c r="DB21" s="126"/>
      <c r="DC21" s="126"/>
      <c r="DD21" s="126"/>
      <c r="DE21" s="126"/>
      <c r="DF21" s="126"/>
      <c r="DG21" s="126"/>
      <c r="DH21" s="126"/>
      <c r="DI21" s="126"/>
      <c r="DJ21" s="126"/>
      <c r="DK21" s="126"/>
      <c r="DL21" s="126"/>
      <c r="DM21" s="126"/>
      <c r="DN21" s="126"/>
      <c r="DO21" s="126"/>
      <c r="DP21" s="126"/>
      <c r="DQ21" s="126"/>
      <c r="DR21" s="126"/>
      <c r="DS21" s="126"/>
      <c r="DT21" s="126"/>
      <c r="DU21" s="126"/>
      <c r="DV21" s="126"/>
      <c r="DW21" s="126"/>
      <c r="DX21" s="126"/>
      <c r="DY21" s="126"/>
      <c r="DZ21" s="126"/>
      <c r="EA21" s="126"/>
      <c r="EB21" s="126"/>
      <c r="EC21" s="126"/>
      <c r="ED21" s="126"/>
      <c r="EE21" s="126"/>
      <c r="EF21" s="126"/>
      <c r="EG21" s="126"/>
      <c r="EH21" s="126"/>
      <c r="EI21" s="126"/>
      <c r="EJ21" s="126"/>
      <c r="EK21" s="126"/>
      <c r="EL21" s="126"/>
      <c r="EM21" s="126"/>
      <c r="EN21" s="126"/>
      <c r="EO21" s="126"/>
      <c r="EP21" s="126"/>
      <c r="EQ21" s="126"/>
      <c r="ER21" s="126"/>
      <c r="ES21" s="126"/>
      <c r="ET21" s="126"/>
      <c r="EU21" s="126"/>
      <c r="EV21" s="126"/>
      <c r="EW21" s="126"/>
      <c r="EX21" s="126"/>
      <c r="EY21" s="126"/>
      <c r="EZ21" s="126"/>
      <c r="FA21" s="126"/>
      <c r="FB21" s="126"/>
      <c r="FC21" s="126"/>
      <c r="FD21" s="126"/>
      <c r="FE21" s="126"/>
      <c r="FF21" s="126"/>
      <c r="FG21" s="126"/>
      <c r="FH21" s="126"/>
      <c r="FI21" s="126"/>
      <c r="FJ21" s="126"/>
      <c r="FK21" s="126"/>
      <c r="FL21" s="126"/>
      <c r="FM21" s="126"/>
      <c r="FN21" s="126"/>
      <c r="FO21" s="126"/>
      <c r="FP21" s="126"/>
      <c r="FQ21" s="126"/>
      <c r="FR21" s="126"/>
      <c r="FS21" s="126"/>
      <c r="FT21" s="126"/>
      <c r="FU21" s="126"/>
      <c r="FV21" s="126"/>
      <c r="FW21" s="126"/>
      <c r="FX21" s="126"/>
      <c r="FY21" s="126"/>
      <c r="FZ21" s="126"/>
      <c r="GA21" s="126"/>
      <c r="GB21" s="126"/>
      <c r="GC21" s="126"/>
      <c r="GD21" s="126"/>
      <c r="GE21" s="126"/>
      <c r="GF21" s="126"/>
      <c r="GG21" s="126"/>
      <c r="GH21" s="126"/>
      <c r="GI21" s="126"/>
      <c r="GJ21" s="126"/>
      <c r="GK21" s="126"/>
      <c r="GL21" s="126"/>
      <c r="GM21" s="126"/>
      <c r="GN21" s="126"/>
      <c r="GO21" s="126"/>
      <c r="GP21" s="126"/>
      <c r="GQ21" s="126"/>
      <c r="GR21" s="126"/>
      <c r="GS21" s="126"/>
      <c r="GT21" s="126"/>
      <c r="GU21" s="126"/>
      <c r="GV21" s="126"/>
      <c r="GW21" s="126"/>
      <c r="GX21" s="126"/>
      <c r="GY21" s="126"/>
      <c r="GZ21" s="126"/>
      <c r="HA21" s="126"/>
      <c r="HB21" s="126"/>
      <c r="HC21" s="126"/>
      <c r="HD21" s="126"/>
      <c r="HE21" s="126"/>
      <c r="HF21" s="126"/>
      <c r="HG21" s="126"/>
      <c r="HH21" s="126"/>
      <c r="HI21" s="126"/>
      <c r="HJ21" s="126"/>
      <c r="HK21" s="126"/>
      <c r="HL21" s="126"/>
      <c r="HM21" s="126"/>
      <c r="HN21" s="126"/>
      <c r="HO21" s="126"/>
      <c r="HP21" s="126"/>
      <c r="HQ21" s="126"/>
      <c r="HR21" s="126"/>
      <c r="HS21" s="126"/>
      <c r="HT21" s="126"/>
      <c r="HU21" s="126"/>
      <c r="HV21" s="126"/>
      <c r="HW21" s="126"/>
      <c r="HX21" s="126"/>
      <c r="HY21" s="126"/>
      <c r="HZ21" s="126"/>
      <c r="IA21" s="126"/>
      <c r="IB21" s="126"/>
      <c r="IC21" s="126"/>
      <c r="ID21" s="126"/>
      <c r="IE21" s="126"/>
      <c r="IF21" s="126"/>
      <c r="IG21" s="126"/>
      <c r="IH21" s="126"/>
      <c r="II21" s="126"/>
      <c r="IJ21" s="126"/>
      <c r="IK21" s="126"/>
      <c r="IL21" s="126"/>
      <c r="IM21" s="126"/>
      <c r="IN21" s="126"/>
      <c r="IO21" s="126"/>
      <c r="IP21" s="126"/>
      <c r="IQ21" s="126"/>
      <c r="IR21" s="126"/>
      <c r="IS21" s="126"/>
      <c r="IT21" s="126"/>
      <c r="IU21" s="126"/>
      <c r="IV21" s="126"/>
      <c r="IW21" s="126"/>
      <c r="IX21" s="126"/>
      <c r="IY21" s="126"/>
      <c r="IZ21" s="126"/>
      <c r="JA21" s="126"/>
      <c r="JB21" s="126"/>
      <c r="JC21" s="126"/>
      <c r="JD21" s="126"/>
      <c r="JE21" s="126"/>
      <c r="JF21" s="126"/>
      <c r="JG21" s="126"/>
      <c r="JH21" s="126"/>
      <c r="JI21" s="126"/>
      <c r="JJ21" s="126"/>
      <c r="JK21" s="126"/>
      <c r="JL21" s="126"/>
      <c r="JM21" s="126"/>
      <c r="JN21" s="126"/>
      <c r="JO21" s="126"/>
      <c r="JP21" s="126"/>
      <c r="JQ21" s="126"/>
      <c r="JR21" s="126"/>
      <c r="JS21" s="126"/>
      <c r="JT21" s="126"/>
      <c r="JU21" s="126"/>
      <c r="JV21" s="126"/>
      <c r="JW21" s="126"/>
      <c r="JX21" s="126"/>
      <c r="JY21" s="126"/>
      <c r="JZ21" s="126"/>
      <c r="KA21" s="126"/>
      <c r="KB21" s="126"/>
      <c r="KC21" s="126"/>
      <c r="KD21" s="126"/>
      <c r="KE21" s="126"/>
      <c r="KF21" s="126"/>
      <c r="KG21" s="126"/>
      <c r="KH21" s="126"/>
      <c r="KI21" s="126"/>
      <c r="KJ21" s="126"/>
      <c r="KK21" s="126"/>
      <c r="KL21" s="126"/>
      <c r="KM21" s="126"/>
      <c r="KN21" s="126"/>
      <c r="KO21" s="126"/>
      <c r="KP21" s="126"/>
      <c r="KQ21" s="126"/>
      <c r="KR21" s="126"/>
      <c r="KS21" s="126"/>
      <c r="KT21" s="126"/>
      <c r="KU21" s="126"/>
      <c r="KV21" s="126"/>
      <c r="KW21" s="126"/>
      <c r="KX21" s="126"/>
      <c r="KY21" s="126"/>
      <c r="KZ21" s="126"/>
      <c r="LA21" s="126"/>
      <c r="LB21" s="126"/>
      <c r="LC21" s="126"/>
      <c r="LD21" s="126"/>
      <c r="LE21" s="126"/>
      <c r="LF21" s="126"/>
      <c r="LG21" s="126"/>
      <c r="LH21" s="126"/>
      <c r="LI21" s="126"/>
      <c r="LJ21" s="126"/>
      <c r="LK21" s="126"/>
      <c r="LL21" s="126"/>
      <c r="LM21" s="126"/>
      <c r="LN21" s="126"/>
      <c r="LO21" s="126"/>
      <c r="LP21" s="126"/>
      <c r="LQ21" s="126"/>
      <c r="LR21" s="126"/>
      <c r="LS21" s="126"/>
      <c r="LT21" s="126"/>
      <c r="LU21" s="126"/>
      <c r="LV21" s="126"/>
      <c r="LW21" s="126"/>
      <c r="LX21" s="126"/>
      <c r="LY21" s="126"/>
      <c r="LZ21" s="126"/>
      <c r="MA21" s="126"/>
      <c r="MB21" s="126"/>
      <c r="MC21" s="126"/>
      <c r="MD21" s="126"/>
      <c r="ME21" s="126"/>
      <c r="MF21" s="126"/>
      <c r="MG21" s="126"/>
      <c r="MH21" s="126"/>
      <c r="MI21" s="126"/>
      <c r="MJ21" s="126"/>
      <c r="MK21" s="126"/>
      <c r="ML21" s="126"/>
      <c r="MM21" s="126"/>
      <c r="MN21" s="126"/>
      <c r="MO21" s="126"/>
      <c r="MP21" s="126"/>
      <c r="MQ21" s="126"/>
      <c r="MR21" s="126"/>
      <c r="MS21" s="126"/>
      <c r="MT21" s="126"/>
      <c r="MU21" s="126"/>
      <c r="MV21" s="126"/>
      <c r="MW21" s="126"/>
      <c r="MX21" s="126"/>
      <c r="MY21" s="126"/>
      <c r="MZ21" s="126"/>
      <c r="NA21" s="126"/>
      <c r="NB21" s="126"/>
      <c r="NC21" s="126"/>
      <c r="ND21" s="126"/>
      <c r="NE21" s="126"/>
      <c r="NF21" s="126"/>
      <c r="NG21" s="126"/>
      <c r="NH21" s="126"/>
      <c r="NI21" s="126"/>
      <c r="NJ21" s="126"/>
      <c r="NK21" s="126"/>
      <c r="NL21" s="126"/>
      <c r="NM21" s="126"/>
      <c r="NN21" s="126"/>
      <c r="NO21" s="126"/>
      <c r="NP21" s="126"/>
      <c r="NQ21" s="126"/>
      <c r="NR21" s="126"/>
      <c r="NS21" s="126"/>
      <c r="NT21" s="126"/>
      <c r="NU21" s="126"/>
      <c r="NV21" s="126"/>
      <c r="NW21" s="126"/>
      <c r="NX21" s="126"/>
      <c r="NY21" s="126"/>
      <c r="NZ21" s="126"/>
      <c r="OA21" s="126"/>
      <c r="OB21" s="126"/>
      <c r="OC21" s="126"/>
      <c r="OD21" s="126"/>
      <c r="OE21" s="126"/>
      <c r="OF21" s="126"/>
      <c r="OG21" s="126"/>
      <c r="OH21" s="126"/>
      <c r="OI21" s="126"/>
      <c r="OJ21" s="126"/>
      <c r="OK21" s="126"/>
      <c r="OL21" s="126"/>
      <c r="OM21" s="126"/>
      <c r="ON21" s="126"/>
      <c r="OO21" s="126"/>
      <c r="OP21" s="126"/>
      <c r="OQ21" s="126"/>
      <c r="OR21" s="126"/>
      <c r="OS21" s="126"/>
      <c r="OT21" s="126"/>
      <c r="OU21" s="126"/>
      <c r="OV21" s="126"/>
      <c r="OW21" s="126"/>
      <c r="OX21" s="126"/>
      <c r="OY21" s="126"/>
      <c r="OZ21" s="126"/>
      <c r="PA21" s="126"/>
      <c r="PB21" s="126"/>
      <c r="PC21" s="126"/>
      <c r="PD21" s="126"/>
      <c r="PE21" s="126"/>
      <c r="PF21" s="126"/>
      <c r="PG21" s="126"/>
      <c r="PH21" s="126"/>
      <c r="PI21" s="126"/>
      <c r="PJ21" s="126"/>
      <c r="PK21" s="126"/>
      <c r="PL21" s="126"/>
      <c r="PM21" s="126"/>
      <c r="PN21" s="126"/>
      <c r="PO21" s="126"/>
      <c r="PP21" s="126"/>
      <c r="PQ21" s="126"/>
      <c r="PR21" s="126"/>
      <c r="PS21" s="126"/>
      <c r="PT21" s="126"/>
      <c r="PU21" s="126"/>
      <c r="PV21" s="126"/>
      <c r="PW21" s="126"/>
      <c r="PX21" s="126"/>
      <c r="PY21" s="126"/>
      <c r="PZ21" s="126"/>
      <c r="QA21" s="126"/>
      <c r="QB21" s="126"/>
      <c r="QC21" s="126"/>
      <c r="QD21" s="126"/>
      <c r="QE21" s="126"/>
      <c r="QF21" s="126"/>
      <c r="QG21" s="126"/>
      <c r="QH21" s="126"/>
      <c r="QI21" s="126"/>
      <c r="QJ21" s="126"/>
      <c r="QK21" s="126"/>
      <c r="QL21" s="126"/>
      <c r="QM21" s="126"/>
      <c r="QN21" s="126"/>
      <c r="QO21" s="126"/>
      <c r="QP21" s="126"/>
      <c r="QQ21" s="126"/>
      <c r="QR21" s="126"/>
      <c r="QS21" s="126"/>
      <c r="QT21" s="126"/>
      <c r="QU21" s="126"/>
      <c r="QV21" s="126"/>
      <c r="QW21" s="126"/>
      <c r="QX21" s="126"/>
      <c r="QY21" s="126"/>
      <c r="QZ21" s="126"/>
      <c r="RA21" s="126"/>
      <c r="RB21" s="126"/>
      <c r="RC21" s="126"/>
      <c r="RD21" s="126"/>
      <c r="RE21" s="126"/>
      <c r="RF21" s="126"/>
      <c r="RG21" s="126"/>
      <c r="RH21" s="126"/>
      <c r="RI21" s="126"/>
      <c r="RJ21" s="126"/>
      <c r="RK21" s="126"/>
      <c r="RL21" s="126"/>
      <c r="RM21" s="126"/>
      <c r="RN21" s="126"/>
      <c r="RO21" s="126"/>
      <c r="RP21" s="126"/>
      <c r="RQ21" s="126"/>
      <c r="RR21" s="126"/>
      <c r="RS21" s="126"/>
      <c r="RT21" s="126"/>
      <c r="RU21" s="126"/>
      <c r="RV21" s="126"/>
      <c r="RW21" s="126"/>
      <c r="RX21" s="126"/>
      <c r="RY21" s="126"/>
      <c r="RZ21" s="126"/>
      <c r="SA21" s="126"/>
      <c r="SB21" s="126"/>
      <c r="SC21" s="126"/>
      <c r="SD21" s="126"/>
      <c r="SE21" s="126"/>
      <c r="SF21" s="126"/>
      <c r="SG21" s="126"/>
      <c r="SH21" s="126"/>
      <c r="SI21" s="126"/>
      <c r="SJ21" s="126"/>
      <c r="SK21" s="126"/>
      <c r="SL21" s="126"/>
      <c r="SM21" s="126"/>
      <c r="SN21" s="126"/>
      <c r="SO21" s="126"/>
      <c r="SP21" s="126"/>
      <c r="SQ21" s="126"/>
      <c r="SR21" s="126"/>
      <c r="SS21" s="126"/>
      <c r="ST21" s="126"/>
      <c r="SU21" s="126"/>
      <c r="SV21" s="126"/>
      <c r="SW21" s="126"/>
      <c r="SX21" s="126"/>
      <c r="SY21" s="126"/>
      <c r="SZ21" s="126"/>
      <c r="TA21" s="126"/>
      <c r="TB21" s="126"/>
      <c r="TC21" s="126"/>
      <c r="TD21" s="126"/>
      <c r="TE21" s="126"/>
      <c r="TF21" s="126"/>
      <c r="TG21" s="126"/>
      <c r="TH21" s="126"/>
      <c r="TI21" s="126"/>
      <c r="TJ21" s="126"/>
      <c r="TK21" s="126"/>
      <c r="TL21" s="126"/>
      <c r="TM21" s="126"/>
      <c r="TN21" s="126"/>
      <c r="TO21" s="126"/>
      <c r="TP21" s="126"/>
      <c r="TQ21" s="126"/>
      <c r="TR21" s="126"/>
      <c r="TS21" s="126"/>
      <c r="TT21" s="126"/>
      <c r="TU21" s="126"/>
      <c r="TV21" s="126"/>
      <c r="TW21" s="126"/>
      <c r="TX21" s="126"/>
      <c r="TY21" s="126"/>
      <c r="TZ21" s="126"/>
      <c r="UA21" s="126"/>
      <c r="UB21" s="126"/>
      <c r="UC21" s="126"/>
      <c r="UD21" s="126"/>
      <c r="UE21" s="126"/>
      <c r="UF21" s="126"/>
      <c r="UG21" s="126"/>
      <c r="UH21" s="126"/>
      <c r="UI21" s="126"/>
      <c r="UJ21" s="126"/>
      <c r="UK21" s="126"/>
      <c r="UL21" s="126"/>
      <c r="UM21" s="126"/>
      <c r="UN21" s="126"/>
      <c r="UO21" s="126"/>
      <c r="UP21" s="126"/>
      <c r="UQ21" s="126"/>
      <c r="UR21" s="126"/>
      <c r="US21" s="126"/>
      <c r="UT21" s="126"/>
      <c r="UU21" s="126"/>
      <c r="UV21" s="126"/>
      <c r="UW21" s="126"/>
      <c r="UX21" s="126"/>
      <c r="UY21" s="126"/>
      <c r="UZ21" s="126"/>
      <c r="VA21" s="126"/>
      <c r="VB21" s="126"/>
      <c r="VC21" s="126"/>
      <c r="VD21" s="126"/>
      <c r="VE21" s="126"/>
      <c r="VF21" s="126"/>
      <c r="VG21" s="126"/>
      <c r="VH21" s="126"/>
      <c r="VI21" s="126"/>
      <c r="VJ21" s="126"/>
      <c r="VK21" s="126"/>
      <c r="VL21" s="126"/>
      <c r="VM21" s="126"/>
      <c r="VN21" s="126"/>
      <c r="VO21" s="126"/>
      <c r="VP21" s="126"/>
      <c r="VQ21" s="126"/>
      <c r="VR21" s="126"/>
      <c r="VS21" s="126"/>
      <c r="VT21" s="126"/>
      <c r="VU21" s="126"/>
      <c r="VV21" s="126"/>
      <c r="VW21" s="126"/>
      <c r="VX21" s="126"/>
      <c r="VY21" s="126"/>
      <c r="VZ21" s="126"/>
      <c r="WA21" s="126"/>
      <c r="WB21" s="126"/>
      <c r="WC21" s="126"/>
      <c r="WD21" s="126"/>
      <c r="WE21" s="126"/>
      <c r="WF21" s="126"/>
      <c r="WG21" s="126"/>
      <c r="WH21" s="126"/>
      <c r="WI21" s="126"/>
      <c r="WJ21" s="126"/>
      <c r="WK21" s="126"/>
      <c r="WL21" s="126"/>
      <c r="WM21" s="126"/>
      <c r="WN21" s="126"/>
      <c r="WO21" s="126"/>
      <c r="WP21" s="126"/>
      <c r="WQ21" s="126"/>
      <c r="WR21" s="126"/>
      <c r="WS21" s="126"/>
      <c r="WT21" s="126"/>
      <c r="WU21" s="126"/>
      <c r="WV21" s="126"/>
      <c r="WW21" s="126"/>
      <c r="WX21" s="126"/>
      <c r="WY21" s="126"/>
      <c r="WZ21" s="126"/>
      <c r="XA21" s="126"/>
      <c r="XB21" s="126"/>
      <c r="XC21" s="126"/>
      <c r="XD21" s="126"/>
      <c r="XE21" s="126"/>
      <c r="XF21" s="126"/>
      <c r="XG21" s="126"/>
      <c r="XH21" s="126"/>
      <c r="XI21" s="126"/>
      <c r="XJ21" s="126"/>
      <c r="XK21" s="126"/>
      <c r="XL21" s="126"/>
      <c r="XM21" s="126"/>
      <c r="XN21" s="126"/>
      <c r="XO21" s="126"/>
      <c r="XP21" s="126"/>
      <c r="XQ21" s="126"/>
      <c r="XR21" s="126"/>
      <c r="XS21" s="126"/>
      <c r="XT21" s="126"/>
      <c r="XU21" s="126"/>
      <c r="XV21" s="126"/>
      <c r="XW21" s="126"/>
      <c r="XX21" s="126"/>
      <c r="XY21" s="126"/>
      <c r="XZ21" s="126"/>
      <c r="YA21" s="126"/>
      <c r="YB21" s="126"/>
      <c r="YC21" s="126"/>
      <c r="YD21" s="126"/>
      <c r="YE21" s="126"/>
      <c r="YF21" s="126"/>
      <c r="YG21" s="126"/>
      <c r="YH21" s="126"/>
      <c r="YI21" s="126"/>
      <c r="YJ21" s="126"/>
      <c r="YK21" s="126"/>
      <c r="YL21" s="126"/>
      <c r="YM21" s="126"/>
      <c r="YN21" s="126"/>
      <c r="YO21" s="126"/>
      <c r="YP21" s="126"/>
      <c r="YQ21" s="126"/>
      <c r="YR21" s="126"/>
      <c r="YS21" s="126"/>
      <c r="YT21" s="126"/>
      <c r="YU21" s="126"/>
      <c r="YV21" s="126"/>
      <c r="YW21" s="126"/>
      <c r="YX21" s="126"/>
      <c r="YY21" s="126"/>
      <c r="YZ21" s="126"/>
      <c r="ZA21" s="126"/>
      <c r="ZB21" s="126"/>
      <c r="ZC21" s="126"/>
      <c r="ZD21" s="126"/>
      <c r="ZE21" s="126"/>
      <c r="ZF21" s="126"/>
      <c r="ZG21" s="126"/>
      <c r="ZH21" s="126"/>
      <c r="ZI21" s="126"/>
      <c r="ZJ21" s="126"/>
      <c r="ZK21" s="126"/>
      <c r="ZL21" s="126"/>
      <c r="ZM21" s="126"/>
      <c r="ZN21" s="126"/>
      <c r="ZO21" s="126"/>
      <c r="ZP21" s="126"/>
      <c r="ZQ21" s="126"/>
      <c r="ZR21" s="126"/>
      <c r="ZS21" s="126"/>
      <c r="ZT21" s="126"/>
      <c r="ZU21" s="126"/>
      <c r="ZV21" s="126"/>
      <c r="ZW21" s="126"/>
      <c r="ZX21" s="126"/>
      <c r="ZY21" s="126"/>
      <c r="ZZ21" s="126"/>
      <c r="AAA21" s="126"/>
      <c r="AAB21" s="126"/>
      <c r="AAC21" s="126"/>
      <c r="AAD21" s="126"/>
      <c r="AAE21" s="126"/>
      <c r="AAF21" s="126"/>
      <c r="AAG21" s="126"/>
      <c r="AAH21" s="126"/>
      <c r="AAI21" s="126"/>
      <c r="AAJ21" s="126"/>
      <c r="AAK21" s="126"/>
      <c r="AAL21" s="126"/>
      <c r="AAM21" s="126"/>
      <c r="AAN21" s="126"/>
      <c r="AAO21" s="126"/>
      <c r="AAP21" s="126"/>
      <c r="AAQ21" s="126"/>
      <c r="AAR21" s="126"/>
      <c r="AAS21" s="126"/>
      <c r="AAT21" s="126"/>
      <c r="AAU21" s="126"/>
      <c r="AAV21" s="126"/>
      <c r="AAW21" s="126"/>
      <c r="AAX21" s="126"/>
      <c r="AAY21" s="126"/>
      <c r="AAZ21" s="126"/>
      <c r="ABA21" s="126"/>
      <c r="ABB21" s="126"/>
      <c r="ABC21" s="126"/>
      <c r="ABD21" s="126"/>
      <c r="ABE21" s="126"/>
      <c r="ABF21" s="126"/>
      <c r="ABG21" s="126"/>
      <c r="ABH21" s="126"/>
      <c r="ABI21" s="126"/>
      <c r="ABJ21" s="126"/>
      <c r="ABK21" s="126"/>
      <c r="ABL21" s="126"/>
      <c r="ABM21" s="126"/>
      <c r="ABN21" s="126"/>
      <c r="ABO21" s="126"/>
      <c r="ABP21" s="126"/>
      <c r="ABQ21" s="126"/>
      <c r="ABR21" s="126"/>
      <c r="ABS21" s="126"/>
      <c r="ABT21" s="126"/>
      <c r="ABU21" s="126"/>
      <c r="ABV21" s="126"/>
      <c r="ABW21" s="126"/>
      <c r="ABX21" s="126"/>
      <c r="ABY21" s="126"/>
      <c r="ABZ21" s="126"/>
      <c r="ACA21" s="126"/>
      <c r="ACB21" s="126"/>
      <c r="ACC21" s="126"/>
      <c r="ACD21" s="126"/>
      <c r="ACE21" s="126"/>
      <c r="ACF21" s="126"/>
      <c r="ACG21" s="126"/>
      <c r="ACH21" s="126"/>
      <c r="ACI21" s="126"/>
      <c r="ACJ21" s="126"/>
      <c r="ACK21" s="126"/>
      <c r="ACL21" s="126"/>
      <c r="ACM21" s="126"/>
      <c r="ACN21" s="126"/>
      <c r="ACO21" s="126"/>
      <c r="ACP21" s="126"/>
      <c r="ACQ21" s="126"/>
      <c r="ACR21" s="126"/>
      <c r="ACS21" s="126"/>
      <c r="ACT21" s="126"/>
      <c r="ACU21" s="126"/>
      <c r="ACV21" s="126"/>
      <c r="ACW21" s="126"/>
      <c r="ACX21" s="126"/>
      <c r="ACY21" s="126"/>
      <c r="ACZ21" s="126"/>
      <c r="ADA21" s="126"/>
      <c r="ADB21" s="126"/>
      <c r="ADC21" s="126"/>
      <c r="ADD21" s="126"/>
      <c r="ADE21" s="126"/>
      <c r="ADF21" s="126"/>
      <c r="ADG21" s="126"/>
      <c r="ADH21" s="126"/>
      <c r="ADI21" s="126"/>
      <c r="ADJ21" s="126"/>
      <c r="ADK21" s="126"/>
      <c r="ADL21" s="126"/>
      <c r="ADM21" s="126"/>
      <c r="ADN21" s="126"/>
      <c r="ADO21" s="126"/>
      <c r="ADP21" s="126"/>
      <c r="ADQ21" s="126"/>
      <c r="ADR21" s="126"/>
      <c r="ADS21" s="126"/>
      <c r="ADT21" s="126"/>
      <c r="ADU21" s="126"/>
      <c r="ADV21" s="126"/>
      <c r="ADW21" s="126"/>
      <c r="ADX21" s="126"/>
      <c r="ADY21" s="126"/>
      <c r="ADZ21" s="126"/>
      <c r="AEA21" s="126"/>
      <c r="AEB21" s="126"/>
      <c r="AEC21" s="126"/>
      <c r="AED21" s="126"/>
      <c r="AEE21" s="126"/>
      <c r="AEF21" s="126"/>
      <c r="AEG21" s="126"/>
      <c r="AEH21" s="126"/>
      <c r="AEI21" s="126"/>
      <c r="AEJ21" s="126"/>
      <c r="AEK21" s="126"/>
      <c r="AEL21" s="126"/>
      <c r="AEM21" s="126"/>
      <c r="AEN21" s="126"/>
      <c r="AEO21" s="126"/>
      <c r="AEP21" s="126"/>
      <c r="AEQ21" s="126"/>
      <c r="AER21" s="126"/>
      <c r="AES21" s="126"/>
      <c r="AET21" s="126"/>
      <c r="AEU21" s="126"/>
      <c r="AEV21" s="126"/>
      <c r="AEW21" s="126"/>
      <c r="AEX21" s="126"/>
      <c r="AEY21" s="126"/>
      <c r="AEZ21" s="126"/>
      <c r="AFA21" s="126"/>
      <c r="AFB21" s="126"/>
      <c r="AFC21" s="126"/>
      <c r="AFD21" s="126"/>
      <c r="AFE21" s="126"/>
      <c r="AFF21" s="126"/>
      <c r="AFG21" s="126"/>
      <c r="AFH21" s="126"/>
      <c r="AFI21" s="126"/>
      <c r="AFJ21" s="126"/>
      <c r="AFK21" s="126"/>
      <c r="AFL21" s="126"/>
      <c r="AFM21" s="126"/>
      <c r="AFN21" s="126"/>
      <c r="AFO21" s="126"/>
      <c r="AFP21" s="126"/>
      <c r="AFQ21" s="126"/>
      <c r="AFR21" s="126"/>
      <c r="AFS21" s="126"/>
      <c r="AFT21" s="126"/>
      <c r="AFU21" s="126"/>
      <c r="AFV21" s="126"/>
      <c r="AFW21" s="126"/>
      <c r="AFX21" s="126"/>
      <c r="AFY21" s="126"/>
      <c r="AFZ21" s="126"/>
      <c r="AGA21" s="126"/>
      <c r="AGB21" s="126"/>
      <c r="AGC21" s="126"/>
      <c r="AGD21" s="126"/>
      <c r="AGE21" s="126"/>
      <c r="AGF21" s="126"/>
      <c r="AGG21" s="126"/>
      <c r="AGH21" s="126"/>
      <c r="AGI21" s="126"/>
      <c r="AGJ21" s="126"/>
      <c r="AGK21" s="126"/>
      <c r="AGL21" s="126"/>
      <c r="AGM21" s="126"/>
      <c r="AGN21" s="126"/>
      <c r="AGO21" s="126"/>
      <c r="AGP21" s="126"/>
      <c r="AGQ21" s="126"/>
      <c r="AGR21" s="126"/>
      <c r="AGS21" s="126"/>
      <c r="AGT21" s="126"/>
      <c r="AGU21" s="126"/>
      <c r="AGV21" s="126"/>
      <c r="AGW21" s="126"/>
      <c r="AGX21" s="126"/>
      <c r="AGY21" s="126"/>
      <c r="AGZ21" s="126"/>
      <c r="AHA21" s="126"/>
      <c r="AHB21" s="126"/>
      <c r="AHC21" s="126"/>
      <c r="AHD21" s="126"/>
      <c r="AHE21" s="126"/>
      <c r="AHF21" s="126"/>
      <c r="AHG21" s="126"/>
      <c r="AHH21" s="126"/>
      <c r="AHI21" s="126"/>
      <c r="AHJ21" s="126"/>
      <c r="AHK21" s="126"/>
      <c r="AHL21" s="126"/>
      <c r="AHM21" s="126"/>
      <c r="AHN21" s="126"/>
      <c r="AHO21" s="126"/>
      <c r="AHP21" s="126"/>
      <c r="AHQ21" s="126"/>
      <c r="AHR21" s="126"/>
      <c r="AHS21" s="126"/>
      <c r="AHT21" s="126"/>
      <c r="AHU21" s="126"/>
      <c r="AHV21" s="126"/>
      <c r="AHW21" s="126"/>
      <c r="AHX21" s="126"/>
      <c r="AHY21" s="126"/>
      <c r="AHZ21" s="126"/>
      <c r="AIA21" s="126"/>
      <c r="AIB21" s="126"/>
      <c r="AIC21" s="126"/>
      <c r="AID21" s="126"/>
      <c r="AIE21" s="126"/>
      <c r="AIF21" s="126"/>
      <c r="AIG21" s="126"/>
      <c r="AIH21" s="126"/>
      <c r="AII21" s="126"/>
      <c r="AIJ21" s="126"/>
      <c r="AIK21" s="126"/>
      <c r="AIL21" s="126"/>
      <c r="AIM21" s="126"/>
      <c r="AIN21" s="126"/>
      <c r="AIO21" s="126"/>
      <c r="AIP21" s="126"/>
      <c r="AIQ21" s="126"/>
      <c r="AIR21" s="126"/>
      <c r="AIS21" s="126"/>
      <c r="AIT21" s="126"/>
      <c r="AIU21" s="126"/>
      <c r="AIV21" s="126"/>
      <c r="AIW21" s="126"/>
      <c r="AIX21" s="126"/>
      <c r="AIY21" s="126"/>
      <c r="AIZ21" s="126"/>
      <c r="AJA21" s="126"/>
      <c r="AJB21" s="126"/>
      <c r="AJC21" s="126"/>
      <c r="AJD21" s="126"/>
      <c r="AJE21" s="126"/>
      <c r="AJF21" s="126"/>
      <c r="AJG21" s="126"/>
      <c r="AJH21" s="126"/>
      <c r="AJI21" s="126"/>
      <c r="AJJ21" s="126"/>
      <c r="AJK21" s="126"/>
      <c r="AJL21" s="126"/>
      <c r="AJM21" s="126"/>
      <c r="AJN21" s="126"/>
      <c r="AJO21" s="126"/>
      <c r="AJP21" s="126"/>
      <c r="AJQ21" s="126"/>
      <c r="AJR21" s="126"/>
      <c r="AJS21" s="126"/>
      <c r="AJT21" s="126"/>
      <c r="AJU21" s="126"/>
      <c r="AJV21" s="126"/>
      <c r="AJW21" s="126"/>
      <c r="AJX21" s="126"/>
      <c r="AJY21" s="126"/>
      <c r="AJZ21" s="126"/>
      <c r="AKA21" s="126"/>
      <c r="AKB21" s="126"/>
      <c r="AKC21" s="126"/>
      <c r="AKD21" s="126"/>
      <c r="AKE21" s="126"/>
      <c r="AKF21" s="126"/>
      <c r="AKG21" s="126"/>
      <c r="AKH21" s="126"/>
      <c r="AKI21" s="126"/>
      <c r="AKJ21" s="126"/>
      <c r="AKK21" s="126"/>
      <c r="AKL21" s="126"/>
      <c r="AKM21" s="126"/>
      <c r="AKN21" s="126"/>
      <c r="AKO21" s="126"/>
      <c r="AKP21" s="126"/>
      <c r="AKQ21" s="126"/>
      <c r="AKR21" s="126"/>
      <c r="AKS21" s="126"/>
      <c r="AKT21" s="126"/>
      <c r="AKU21" s="126"/>
      <c r="AKV21" s="126"/>
      <c r="AKW21" s="126"/>
      <c r="AKX21" s="126"/>
      <c r="AKY21" s="126"/>
      <c r="AKZ21" s="126"/>
      <c r="ALA21" s="126"/>
      <c r="ALB21" s="126"/>
      <c r="ALC21" s="126"/>
      <c r="ALD21" s="126"/>
      <c r="ALE21" s="126"/>
      <c r="ALF21" s="126"/>
      <c r="ALG21" s="126"/>
    </row>
    <row r="22" spans="2:995" ht="29.15" x14ac:dyDescent="0.4">
      <c r="B22" s="214">
        <v>2</v>
      </c>
      <c r="C22" s="1102" t="s">
        <v>1433</v>
      </c>
      <c r="D22" s="126" t="s">
        <v>1432</v>
      </c>
      <c r="E22" s="126">
        <v>5</v>
      </c>
      <c r="F22" s="126"/>
      <c r="G22" s="487">
        <f t="shared" ref="G22" si="0">E22*F22</f>
        <v>0</v>
      </c>
      <c r="H22" s="126"/>
      <c r="I22" s="126"/>
      <c r="J22" s="126"/>
      <c r="K22" s="126"/>
      <c r="L22" s="126"/>
      <c r="M22" s="126"/>
      <c r="N22" s="126"/>
      <c r="O22" s="126"/>
      <c r="P22" s="126"/>
      <c r="Q22" s="126"/>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6"/>
      <c r="DA22" s="126"/>
      <c r="DB22" s="126"/>
      <c r="DC22" s="126"/>
      <c r="DD22" s="126"/>
      <c r="DE22" s="126"/>
      <c r="DF22" s="126"/>
      <c r="DG22" s="126"/>
      <c r="DH22" s="126"/>
      <c r="DI22" s="126"/>
      <c r="DJ22" s="126"/>
      <c r="DK22" s="126"/>
      <c r="DL22" s="126"/>
      <c r="DM22" s="126"/>
      <c r="DN22" s="126"/>
      <c r="DO22" s="126"/>
      <c r="DP22" s="126"/>
      <c r="DQ22" s="126"/>
      <c r="DR22" s="126"/>
      <c r="DS22" s="126"/>
      <c r="DT22" s="126"/>
      <c r="DU22" s="126"/>
      <c r="DV22" s="126"/>
      <c r="DW22" s="126"/>
      <c r="DX22" s="126"/>
      <c r="DY22" s="126"/>
      <c r="DZ22" s="126"/>
      <c r="EA22" s="126"/>
      <c r="EB22" s="126"/>
      <c r="EC22" s="126"/>
      <c r="ED22" s="126"/>
      <c r="EE22" s="126"/>
      <c r="EF22" s="126"/>
      <c r="EG22" s="126"/>
      <c r="EH22" s="126"/>
      <c r="EI22" s="126"/>
      <c r="EJ22" s="126"/>
      <c r="EK22" s="126"/>
      <c r="EL22" s="126"/>
      <c r="EM22" s="126"/>
      <c r="EN22" s="126"/>
      <c r="EO22" s="126"/>
      <c r="EP22" s="126"/>
      <c r="EQ22" s="126"/>
      <c r="ER22" s="126"/>
      <c r="ES22" s="126"/>
      <c r="ET22" s="126"/>
      <c r="EU22" s="126"/>
      <c r="EV22" s="126"/>
      <c r="EW22" s="126"/>
      <c r="EX22" s="126"/>
      <c r="EY22" s="126"/>
      <c r="EZ22" s="126"/>
      <c r="FA22" s="126"/>
      <c r="FB22" s="126"/>
      <c r="FC22" s="126"/>
      <c r="FD22" s="126"/>
      <c r="FE22" s="126"/>
      <c r="FF22" s="126"/>
      <c r="FG22" s="126"/>
      <c r="FH22" s="126"/>
      <c r="FI22" s="126"/>
      <c r="FJ22" s="126"/>
      <c r="FK22" s="126"/>
      <c r="FL22" s="126"/>
      <c r="FM22" s="126"/>
      <c r="FN22" s="126"/>
      <c r="FO22" s="126"/>
      <c r="FP22" s="126"/>
      <c r="FQ22" s="126"/>
      <c r="FR22" s="126"/>
      <c r="FS22" s="126"/>
      <c r="FT22" s="126"/>
      <c r="FU22" s="126"/>
      <c r="FV22" s="126"/>
      <c r="FW22" s="126"/>
      <c r="FX22" s="126"/>
      <c r="FY22" s="126"/>
      <c r="FZ22" s="126"/>
      <c r="GA22" s="126"/>
      <c r="GB22" s="126"/>
      <c r="GC22" s="126"/>
      <c r="GD22" s="126"/>
      <c r="GE22" s="126"/>
      <c r="GF22" s="126"/>
      <c r="GG22" s="126"/>
      <c r="GH22" s="126"/>
      <c r="GI22" s="126"/>
      <c r="GJ22" s="126"/>
      <c r="GK22" s="126"/>
      <c r="GL22" s="126"/>
      <c r="GM22" s="126"/>
      <c r="GN22" s="126"/>
      <c r="GO22" s="126"/>
      <c r="GP22" s="126"/>
      <c r="GQ22" s="126"/>
      <c r="GR22" s="126"/>
      <c r="GS22" s="126"/>
      <c r="GT22" s="126"/>
      <c r="GU22" s="126"/>
      <c r="GV22" s="126"/>
      <c r="GW22" s="126"/>
      <c r="GX22" s="126"/>
      <c r="GY22" s="126"/>
      <c r="GZ22" s="126"/>
      <c r="HA22" s="126"/>
      <c r="HB22" s="126"/>
      <c r="HC22" s="126"/>
      <c r="HD22" s="126"/>
      <c r="HE22" s="126"/>
      <c r="HF22" s="126"/>
      <c r="HG22" s="126"/>
      <c r="HH22" s="126"/>
      <c r="HI22" s="126"/>
      <c r="HJ22" s="126"/>
      <c r="HK22" s="126"/>
      <c r="HL22" s="126"/>
      <c r="HM22" s="126"/>
      <c r="HN22" s="126"/>
      <c r="HO22" s="126"/>
      <c r="HP22" s="126"/>
      <c r="HQ22" s="126"/>
      <c r="HR22" s="126"/>
      <c r="HS22" s="126"/>
      <c r="HT22" s="126"/>
      <c r="HU22" s="126"/>
      <c r="HV22" s="126"/>
      <c r="HW22" s="126"/>
      <c r="HX22" s="126"/>
      <c r="HY22" s="126"/>
      <c r="HZ22" s="126"/>
      <c r="IA22" s="126"/>
      <c r="IB22" s="126"/>
      <c r="IC22" s="126"/>
      <c r="ID22" s="126"/>
      <c r="IE22" s="126"/>
      <c r="IF22" s="126"/>
      <c r="IG22" s="126"/>
      <c r="IH22" s="126"/>
      <c r="II22" s="126"/>
      <c r="IJ22" s="126"/>
      <c r="IK22" s="126"/>
      <c r="IL22" s="126"/>
      <c r="IM22" s="126"/>
      <c r="IN22" s="126"/>
      <c r="IO22" s="126"/>
      <c r="IP22" s="126"/>
      <c r="IQ22" s="126"/>
      <c r="IR22" s="126"/>
      <c r="IS22" s="126"/>
      <c r="IT22" s="126"/>
      <c r="IU22" s="126"/>
      <c r="IV22" s="126"/>
      <c r="IW22" s="126"/>
      <c r="IX22" s="126"/>
      <c r="IY22" s="126"/>
      <c r="IZ22" s="126"/>
      <c r="JA22" s="126"/>
      <c r="JB22" s="126"/>
      <c r="JC22" s="126"/>
      <c r="JD22" s="126"/>
      <c r="JE22" s="126"/>
      <c r="JF22" s="126"/>
      <c r="JG22" s="126"/>
      <c r="JH22" s="126"/>
      <c r="JI22" s="126"/>
      <c r="JJ22" s="126"/>
      <c r="JK22" s="126"/>
      <c r="JL22" s="126"/>
      <c r="JM22" s="126"/>
      <c r="JN22" s="126"/>
      <c r="JO22" s="126"/>
      <c r="JP22" s="126"/>
      <c r="JQ22" s="126"/>
      <c r="JR22" s="126"/>
      <c r="JS22" s="126"/>
      <c r="JT22" s="126"/>
      <c r="JU22" s="126"/>
      <c r="JV22" s="126"/>
      <c r="JW22" s="126"/>
      <c r="JX22" s="126"/>
      <c r="JY22" s="126"/>
      <c r="JZ22" s="126"/>
      <c r="KA22" s="126"/>
      <c r="KB22" s="126"/>
      <c r="KC22" s="126"/>
      <c r="KD22" s="126"/>
      <c r="KE22" s="126"/>
      <c r="KF22" s="126"/>
      <c r="KG22" s="126"/>
      <c r="KH22" s="126"/>
      <c r="KI22" s="126"/>
      <c r="KJ22" s="126"/>
      <c r="KK22" s="126"/>
      <c r="KL22" s="126"/>
      <c r="KM22" s="126"/>
      <c r="KN22" s="126"/>
      <c r="KO22" s="126"/>
      <c r="KP22" s="126"/>
      <c r="KQ22" s="126"/>
      <c r="KR22" s="126"/>
      <c r="KS22" s="126"/>
      <c r="KT22" s="126"/>
      <c r="KU22" s="126"/>
      <c r="KV22" s="126"/>
      <c r="KW22" s="126"/>
      <c r="KX22" s="126"/>
      <c r="KY22" s="126"/>
      <c r="KZ22" s="126"/>
      <c r="LA22" s="126"/>
      <c r="LB22" s="126"/>
      <c r="LC22" s="126"/>
      <c r="LD22" s="126"/>
      <c r="LE22" s="126"/>
      <c r="LF22" s="126"/>
      <c r="LG22" s="126"/>
      <c r="LH22" s="126"/>
      <c r="LI22" s="126"/>
      <c r="LJ22" s="126"/>
      <c r="LK22" s="126"/>
      <c r="LL22" s="126"/>
      <c r="LM22" s="126"/>
      <c r="LN22" s="126"/>
      <c r="LO22" s="126"/>
      <c r="LP22" s="126"/>
      <c r="LQ22" s="126"/>
      <c r="LR22" s="126"/>
      <c r="LS22" s="126"/>
      <c r="LT22" s="126"/>
      <c r="LU22" s="126"/>
      <c r="LV22" s="126"/>
      <c r="LW22" s="126"/>
      <c r="LX22" s="126"/>
      <c r="LY22" s="126"/>
      <c r="LZ22" s="126"/>
      <c r="MA22" s="126"/>
      <c r="MB22" s="126"/>
      <c r="MC22" s="126"/>
      <c r="MD22" s="126"/>
      <c r="ME22" s="126"/>
      <c r="MF22" s="126"/>
      <c r="MG22" s="126"/>
      <c r="MH22" s="126"/>
      <c r="MI22" s="126"/>
      <c r="MJ22" s="126"/>
      <c r="MK22" s="126"/>
      <c r="ML22" s="126"/>
      <c r="MM22" s="126"/>
      <c r="MN22" s="126"/>
      <c r="MO22" s="126"/>
      <c r="MP22" s="126"/>
      <c r="MQ22" s="126"/>
      <c r="MR22" s="126"/>
      <c r="MS22" s="126"/>
      <c r="MT22" s="126"/>
      <c r="MU22" s="126"/>
      <c r="MV22" s="126"/>
      <c r="MW22" s="126"/>
      <c r="MX22" s="126"/>
      <c r="MY22" s="126"/>
      <c r="MZ22" s="126"/>
      <c r="NA22" s="126"/>
      <c r="NB22" s="126"/>
      <c r="NC22" s="126"/>
      <c r="ND22" s="126"/>
      <c r="NE22" s="126"/>
      <c r="NF22" s="126"/>
      <c r="NG22" s="126"/>
      <c r="NH22" s="126"/>
      <c r="NI22" s="126"/>
      <c r="NJ22" s="126"/>
      <c r="NK22" s="126"/>
      <c r="NL22" s="126"/>
      <c r="NM22" s="126"/>
      <c r="NN22" s="126"/>
      <c r="NO22" s="126"/>
      <c r="NP22" s="126"/>
      <c r="NQ22" s="126"/>
      <c r="NR22" s="126"/>
      <c r="NS22" s="126"/>
      <c r="NT22" s="126"/>
      <c r="NU22" s="126"/>
      <c r="NV22" s="126"/>
      <c r="NW22" s="126"/>
      <c r="NX22" s="126"/>
      <c r="NY22" s="126"/>
      <c r="NZ22" s="126"/>
      <c r="OA22" s="126"/>
      <c r="OB22" s="126"/>
      <c r="OC22" s="126"/>
      <c r="OD22" s="126"/>
      <c r="OE22" s="126"/>
      <c r="OF22" s="126"/>
      <c r="OG22" s="126"/>
      <c r="OH22" s="126"/>
      <c r="OI22" s="126"/>
      <c r="OJ22" s="126"/>
      <c r="OK22" s="126"/>
      <c r="OL22" s="126"/>
      <c r="OM22" s="126"/>
      <c r="ON22" s="126"/>
      <c r="OO22" s="126"/>
      <c r="OP22" s="126"/>
      <c r="OQ22" s="126"/>
      <c r="OR22" s="126"/>
      <c r="OS22" s="126"/>
      <c r="OT22" s="126"/>
      <c r="OU22" s="126"/>
      <c r="OV22" s="126"/>
      <c r="OW22" s="126"/>
      <c r="OX22" s="126"/>
      <c r="OY22" s="126"/>
      <c r="OZ22" s="126"/>
      <c r="PA22" s="126"/>
      <c r="PB22" s="126"/>
      <c r="PC22" s="126"/>
      <c r="PD22" s="126"/>
      <c r="PE22" s="126"/>
      <c r="PF22" s="126"/>
      <c r="PG22" s="126"/>
      <c r="PH22" s="126"/>
      <c r="PI22" s="126"/>
      <c r="PJ22" s="126"/>
      <c r="PK22" s="126"/>
      <c r="PL22" s="126"/>
      <c r="PM22" s="126"/>
      <c r="PN22" s="126"/>
      <c r="PO22" s="126"/>
      <c r="PP22" s="126"/>
      <c r="PQ22" s="126"/>
      <c r="PR22" s="126"/>
      <c r="PS22" s="126"/>
      <c r="PT22" s="126"/>
      <c r="PU22" s="126"/>
      <c r="PV22" s="126"/>
      <c r="PW22" s="126"/>
      <c r="PX22" s="126"/>
      <c r="PY22" s="126"/>
      <c r="PZ22" s="126"/>
      <c r="QA22" s="126"/>
      <c r="QB22" s="126"/>
      <c r="QC22" s="126"/>
      <c r="QD22" s="126"/>
      <c r="QE22" s="126"/>
      <c r="QF22" s="126"/>
      <c r="QG22" s="126"/>
      <c r="QH22" s="126"/>
      <c r="QI22" s="126"/>
      <c r="QJ22" s="126"/>
      <c r="QK22" s="126"/>
      <c r="QL22" s="126"/>
      <c r="QM22" s="126"/>
      <c r="QN22" s="126"/>
      <c r="QO22" s="126"/>
      <c r="QP22" s="126"/>
      <c r="QQ22" s="126"/>
      <c r="QR22" s="126"/>
      <c r="QS22" s="126"/>
      <c r="QT22" s="126"/>
      <c r="QU22" s="126"/>
      <c r="QV22" s="126"/>
      <c r="QW22" s="126"/>
      <c r="QX22" s="126"/>
      <c r="QY22" s="126"/>
      <c r="QZ22" s="126"/>
      <c r="RA22" s="126"/>
      <c r="RB22" s="126"/>
      <c r="RC22" s="126"/>
      <c r="RD22" s="126"/>
      <c r="RE22" s="126"/>
      <c r="RF22" s="126"/>
      <c r="RG22" s="126"/>
      <c r="RH22" s="126"/>
      <c r="RI22" s="126"/>
      <c r="RJ22" s="126"/>
      <c r="RK22" s="126"/>
      <c r="RL22" s="126"/>
      <c r="RM22" s="126"/>
      <c r="RN22" s="126"/>
      <c r="RO22" s="126"/>
      <c r="RP22" s="126"/>
      <c r="RQ22" s="126"/>
      <c r="RR22" s="126"/>
      <c r="RS22" s="126"/>
      <c r="RT22" s="126"/>
      <c r="RU22" s="126"/>
      <c r="RV22" s="126"/>
      <c r="RW22" s="126"/>
      <c r="RX22" s="126"/>
      <c r="RY22" s="126"/>
      <c r="RZ22" s="126"/>
      <c r="SA22" s="126"/>
      <c r="SB22" s="126"/>
      <c r="SC22" s="126"/>
      <c r="SD22" s="126"/>
      <c r="SE22" s="126"/>
      <c r="SF22" s="126"/>
      <c r="SG22" s="126"/>
      <c r="SH22" s="126"/>
      <c r="SI22" s="126"/>
      <c r="SJ22" s="126"/>
      <c r="SK22" s="126"/>
      <c r="SL22" s="126"/>
      <c r="SM22" s="126"/>
      <c r="SN22" s="126"/>
      <c r="SO22" s="126"/>
      <c r="SP22" s="126"/>
      <c r="SQ22" s="126"/>
      <c r="SR22" s="126"/>
      <c r="SS22" s="126"/>
      <c r="ST22" s="126"/>
      <c r="SU22" s="126"/>
      <c r="SV22" s="126"/>
      <c r="SW22" s="126"/>
      <c r="SX22" s="126"/>
      <c r="SY22" s="126"/>
      <c r="SZ22" s="126"/>
      <c r="TA22" s="126"/>
      <c r="TB22" s="126"/>
      <c r="TC22" s="126"/>
      <c r="TD22" s="126"/>
      <c r="TE22" s="126"/>
      <c r="TF22" s="126"/>
      <c r="TG22" s="126"/>
      <c r="TH22" s="126"/>
      <c r="TI22" s="126"/>
      <c r="TJ22" s="126"/>
      <c r="TK22" s="126"/>
      <c r="TL22" s="126"/>
      <c r="TM22" s="126"/>
      <c r="TN22" s="126"/>
      <c r="TO22" s="126"/>
      <c r="TP22" s="126"/>
      <c r="TQ22" s="126"/>
      <c r="TR22" s="126"/>
      <c r="TS22" s="126"/>
      <c r="TT22" s="126"/>
      <c r="TU22" s="126"/>
      <c r="TV22" s="126"/>
      <c r="TW22" s="126"/>
      <c r="TX22" s="126"/>
      <c r="TY22" s="126"/>
      <c r="TZ22" s="126"/>
      <c r="UA22" s="126"/>
      <c r="UB22" s="126"/>
      <c r="UC22" s="126"/>
      <c r="UD22" s="126"/>
      <c r="UE22" s="126"/>
      <c r="UF22" s="126"/>
      <c r="UG22" s="126"/>
      <c r="UH22" s="126"/>
      <c r="UI22" s="126"/>
      <c r="UJ22" s="126"/>
      <c r="UK22" s="126"/>
      <c r="UL22" s="126"/>
      <c r="UM22" s="126"/>
      <c r="UN22" s="126"/>
      <c r="UO22" s="126"/>
      <c r="UP22" s="126"/>
      <c r="UQ22" s="126"/>
      <c r="UR22" s="126"/>
      <c r="US22" s="126"/>
      <c r="UT22" s="126"/>
      <c r="UU22" s="126"/>
      <c r="UV22" s="126"/>
      <c r="UW22" s="126"/>
      <c r="UX22" s="126"/>
      <c r="UY22" s="126"/>
      <c r="UZ22" s="126"/>
      <c r="VA22" s="126"/>
      <c r="VB22" s="126"/>
      <c r="VC22" s="126"/>
      <c r="VD22" s="126"/>
      <c r="VE22" s="126"/>
      <c r="VF22" s="126"/>
      <c r="VG22" s="126"/>
      <c r="VH22" s="126"/>
      <c r="VI22" s="126"/>
      <c r="VJ22" s="126"/>
      <c r="VK22" s="126"/>
      <c r="VL22" s="126"/>
      <c r="VM22" s="126"/>
      <c r="VN22" s="126"/>
      <c r="VO22" s="126"/>
      <c r="VP22" s="126"/>
      <c r="VQ22" s="126"/>
      <c r="VR22" s="126"/>
      <c r="VS22" s="126"/>
      <c r="VT22" s="126"/>
      <c r="VU22" s="126"/>
      <c r="VV22" s="126"/>
      <c r="VW22" s="126"/>
      <c r="VX22" s="126"/>
      <c r="VY22" s="126"/>
      <c r="VZ22" s="126"/>
      <c r="WA22" s="126"/>
      <c r="WB22" s="126"/>
      <c r="WC22" s="126"/>
      <c r="WD22" s="126"/>
      <c r="WE22" s="126"/>
      <c r="WF22" s="126"/>
      <c r="WG22" s="126"/>
      <c r="WH22" s="126"/>
      <c r="WI22" s="126"/>
      <c r="WJ22" s="126"/>
      <c r="WK22" s="126"/>
      <c r="WL22" s="126"/>
      <c r="WM22" s="126"/>
      <c r="WN22" s="126"/>
      <c r="WO22" s="126"/>
      <c r="WP22" s="126"/>
      <c r="WQ22" s="126"/>
      <c r="WR22" s="126"/>
      <c r="WS22" s="126"/>
      <c r="WT22" s="126"/>
      <c r="WU22" s="126"/>
      <c r="WV22" s="126"/>
      <c r="WW22" s="126"/>
      <c r="WX22" s="126"/>
      <c r="WY22" s="126"/>
      <c r="WZ22" s="126"/>
      <c r="XA22" s="126"/>
      <c r="XB22" s="126"/>
      <c r="XC22" s="126"/>
      <c r="XD22" s="126"/>
      <c r="XE22" s="126"/>
      <c r="XF22" s="126"/>
      <c r="XG22" s="126"/>
      <c r="XH22" s="126"/>
      <c r="XI22" s="126"/>
      <c r="XJ22" s="126"/>
      <c r="XK22" s="126"/>
      <c r="XL22" s="126"/>
      <c r="XM22" s="126"/>
      <c r="XN22" s="126"/>
      <c r="XO22" s="126"/>
      <c r="XP22" s="126"/>
      <c r="XQ22" s="126"/>
      <c r="XR22" s="126"/>
      <c r="XS22" s="126"/>
      <c r="XT22" s="126"/>
      <c r="XU22" s="126"/>
      <c r="XV22" s="126"/>
      <c r="XW22" s="126"/>
      <c r="XX22" s="126"/>
      <c r="XY22" s="126"/>
      <c r="XZ22" s="126"/>
      <c r="YA22" s="126"/>
      <c r="YB22" s="126"/>
      <c r="YC22" s="126"/>
      <c r="YD22" s="126"/>
      <c r="YE22" s="126"/>
      <c r="YF22" s="126"/>
      <c r="YG22" s="126"/>
      <c r="YH22" s="126"/>
      <c r="YI22" s="126"/>
      <c r="YJ22" s="126"/>
      <c r="YK22" s="126"/>
      <c r="YL22" s="126"/>
      <c r="YM22" s="126"/>
      <c r="YN22" s="126"/>
      <c r="YO22" s="126"/>
      <c r="YP22" s="126"/>
      <c r="YQ22" s="126"/>
      <c r="YR22" s="126"/>
      <c r="YS22" s="126"/>
      <c r="YT22" s="126"/>
      <c r="YU22" s="126"/>
      <c r="YV22" s="126"/>
      <c r="YW22" s="126"/>
      <c r="YX22" s="126"/>
      <c r="YY22" s="126"/>
      <c r="YZ22" s="126"/>
      <c r="ZA22" s="126"/>
      <c r="ZB22" s="126"/>
      <c r="ZC22" s="126"/>
      <c r="ZD22" s="126"/>
      <c r="ZE22" s="126"/>
      <c r="ZF22" s="126"/>
      <c r="ZG22" s="126"/>
      <c r="ZH22" s="126"/>
      <c r="ZI22" s="126"/>
      <c r="ZJ22" s="126"/>
      <c r="ZK22" s="126"/>
      <c r="ZL22" s="126"/>
      <c r="ZM22" s="126"/>
      <c r="ZN22" s="126"/>
      <c r="ZO22" s="126"/>
      <c r="ZP22" s="126"/>
      <c r="ZQ22" s="126"/>
      <c r="ZR22" s="126"/>
      <c r="ZS22" s="126"/>
      <c r="ZT22" s="126"/>
      <c r="ZU22" s="126"/>
      <c r="ZV22" s="126"/>
      <c r="ZW22" s="126"/>
      <c r="ZX22" s="126"/>
      <c r="ZY22" s="126"/>
      <c r="ZZ22" s="126"/>
      <c r="AAA22" s="126"/>
      <c r="AAB22" s="126"/>
      <c r="AAC22" s="126"/>
      <c r="AAD22" s="126"/>
      <c r="AAE22" s="126"/>
      <c r="AAF22" s="126"/>
      <c r="AAG22" s="126"/>
      <c r="AAH22" s="126"/>
      <c r="AAI22" s="126"/>
      <c r="AAJ22" s="126"/>
      <c r="AAK22" s="126"/>
      <c r="AAL22" s="126"/>
      <c r="AAM22" s="126"/>
      <c r="AAN22" s="126"/>
      <c r="AAO22" s="126"/>
      <c r="AAP22" s="126"/>
      <c r="AAQ22" s="126"/>
      <c r="AAR22" s="126"/>
      <c r="AAS22" s="126"/>
      <c r="AAT22" s="126"/>
      <c r="AAU22" s="126"/>
      <c r="AAV22" s="126"/>
      <c r="AAW22" s="126"/>
      <c r="AAX22" s="126"/>
      <c r="AAY22" s="126"/>
      <c r="AAZ22" s="126"/>
      <c r="ABA22" s="126"/>
      <c r="ABB22" s="126"/>
      <c r="ABC22" s="126"/>
      <c r="ABD22" s="126"/>
      <c r="ABE22" s="126"/>
      <c r="ABF22" s="126"/>
      <c r="ABG22" s="126"/>
      <c r="ABH22" s="126"/>
      <c r="ABI22" s="126"/>
      <c r="ABJ22" s="126"/>
      <c r="ABK22" s="126"/>
      <c r="ABL22" s="126"/>
      <c r="ABM22" s="126"/>
      <c r="ABN22" s="126"/>
      <c r="ABO22" s="126"/>
      <c r="ABP22" s="126"/>
      <c r="ABQ22" s="126"/>
      <c r="ABR22" s="126"/>
      <c r="ABS22" s="126"/>
      <c r="ABT22" s="126"/>
      <c r="ABU22" s="126"/>
      <c r="ABV22" s="126"/>
      <c r="ABW22" s="126"/>
      <c r="ABX22" s="126"/>
      <c r="ABY22" s="126"/>
      <c r="ABZ22" s="126"/>
      <c r="ACA22" s="126"/>
      <c r="ACB22" s="126"/>
      <c r="ACC22" s="126"/>
      <c r="ACD22" s="126"/>
      <c r="ACE22" s="126"/>
      <c r="ACF22" s="126"/>
      <c r="ACG22" s="126"/>
      <c r="ACH22" s="126"/>
      <c r="ACI22" s="126"/>
      <c r="ACJ22" s="126"/>
      <c r="ACK22" s="126"/>
      <c r="ACL22" s="126"/>
      <c r="ACM22" s="126"/>
      <c r="ACN22" s="126"/>
      <c r="ACO22" s="126"/>
      <c r="ACP22" s="126"/>
      <c r="ACQ22" s="126"/>
      <c r="ACR22" s="126"/>
      <c r="ACS22" s="126"/>
      <c r="ACT22" s="126"/>
      <c r="ACU22" s="126"/>
      <c r="ACV22" s="126"/>
      <c r="ACW22" s="126"/>
      <c r="ACX22" s="126"/>
      <c r="ACY22" s="126"/>
      <c r="ACZ22" s="126"/>
      <c r="ADA22" s="126"/>
      <c r="ADB22" s="126"/>
      <c r="ADC22" s="126"/>
      <c r="ADD22" s="126"/>
      <c r="ADE22" s="126"/>
      <c r="ADF22" s="126"/>
      <c r="ADG22" s="126"/>
      <c r="ADH22" s="126"/>
      <c r="ADI22" s="126"/>
      <c r="ADJ22" s="126"/>
      <c r="ADK22" s="126"/>
      <c r="ADL22" s="126"/>
      <c r="ADM22" s="126"/>
      <c r="ADN22" s="126"/>
      <c r="ADO22" s="126"/>
      <c r="ADP22" s="126"/>
      <c r="ADQ22" s="126"/>
      <c r="ADR22" s="126"/>
      <c r="ADS22" s="126"/>
      <c r="ADT22" s="126"/>
      <c r="ADU22" s="126"/>
      <c r="ADV22" s="126"/>
      <c r="ADW22" s="126"/>
      <c r="ADX22" s="126"/>
      <c r="ADY22" s="126"/>
      <c r="ADZ22" s="126"/>
      <c r="AEA22" s="126"/>
      <c r="AEB22" s="126"/>
      <c r="AEC22" s="126"/>
      <c r="AED22" s="126"/>
      <c r="AEE22" s="126"/>
      <c r="AEF22" s="126"/>
      <c r="AEG22" s="126"/>
      <c r="AEH22" s="126"/>
      <c r="AEI22" s="126"/>
      <c r="AEJ22" s="126"/>
      <c r="AEK22" s="126"/>
      <c r="AEL22" s="126"/>
      <c r="AEM22" s="126"/>
      <c r="AEN22" s="126"/>
      <c r="AEO22" s="126"/>
      <c r="AEP22" s="126"/>
      <c r="AEQ22" s="126"/>
      <c r="AER22" s="126"/>
      <c r="AES22" s="126"/>
      <c r="AET22" s="126"/>
      <c r="AEU22" s="126"/>
      <c r="AEV22" s="126"/>
      <c r="AEW22" s="126"/>
      <c r="AEX22" s="126"/>
      <c r="AEY22" s="126"/>
      <c r="AEZ22" s="126"/>
      <c r="AFA22" s="126"/>
      <c r="AFB22" s="126"/>
      <c r="AFC22" s="126"/>
      <c r="AFD22" s="126"/>
      <c r="AFE22" s="126"/>
      <c r="AFF22" s="126"/>
      <c r="AFG22" s="126"/>
      <c r="AFH22" s="126"/>
      <c r="AFI22" s="126"/>
      <c r="AFJ22" s="126"/>
      <c r="AFK22" s="126"/>
      <c r="AFL22" s="126"/>
      <c r="AFM22" s="126"/>
      <c r="AFN22" s="126"/>
      <c r="AFO22" s="126"/>
      <c r="AFP22" s="126"/>
      <c r="AFQ22" s="126"/>
      <c r="AFR22" s="126"/>
      <c r="AFS22" s="126"/>
      <c r="AFT22" s="126"/>
      <c r="AFU22" s="126"/>
      <c r="AFV22" s="126"/>
      <c r="AFW22" s="126"/>
      <c r="AFX22" s="126"/>
      <c r="AFY22" s="126"/>
      <c r="AFZ22" s="126"/>
      <c r="AGA22" s="126"/>
      <c r="AGB22" s="126"/>
      <c r="AGC22" s="126"/>
      <c r="AGD22" s="126"/>
      <c r="AGE22" s="126"/>
      <c r="AGF22" s="126"/>
      <c r="AGG22" s="126"/>
      <c r="AGH22" s="126"/>
      <c r="AGI22" s="126"/>
      <c r="AGJ22" s="126"/>
      <c r="AGK22" s="126"/>
      <c r="AGL22" s="126"/>
      <c r="AGM22" s="126"/>
      <c r="AGN22" s="126"/>
      <c r="AGO22" s="126"/>
      <c r="AGP22" s="126"/>
      <c r="AGQ22" s="126"/>
      <c r="AGR22" s="126"/>
      <c r="AGS22" s="126"/>
      <c r="AGT22" s="126"/>
      <c r="AGU22" s="126"/>
      <c r="AGV22" s="126"/>
      <c r="AGW22" s="126"/>
      <c r="AGX22" s="126"/>
      <c r="AGY22" s="126"/>
      <c r="AGZ22" s="126"/>
      <c r="AHA22" s="126"/>
      <c r="AHB22" s="126"/>
      <c r="AHC22" s="126"/>
      <c r="AHD22" s="126"/>
      <c r="AHE22" s="126"/>
      <c r="AHF22" s="126"/>
      <c r="AHG22" s="126"/>
      <c r="AHH22" s="126"/>
      <c r="AHI22" s="126"/>
      <c r="AHJ22" s="126"/>
      <c r="AHK22" s="126"/>
      <c r="AHL22" s="126"/>
      <c r="AHM22" s="126"/>
      <c r="AHN22" s="126"/>
      <c r="AHO22" s="126"/>
      <c r="AHP22" s="126"/>
      <c r="AHQ22" s="126"/>
      <c r="AHR22" s="126"/>
      <c r="AHS22" s="126"/>
      <c r="AHT22" s="126"/>
      <c r="AHU22" s="126"/>
      <c r="AHV22" s="126"/>
      <c r="AHW22" s="126"/>
      <c r="AHX22" s="126"/>
      <c r="AHY22" s="126"/>
      <c r="AHZ22" s="126"/>
      <c r="AIA22" s="126"/>
      <c r="AIB22" s="126"/>
      <c r="AIC22" s="126"/>
      <c r="AID22" s="126"/>
      <c r="AIE22" s="126"/>
      <c r="AIF22" s="126"/>
      <c r="AIG22" s="126"/>
      <c r="AIH22" s="126"/>
      <c r="AII22" s="126"/>
      <c r="AIJ22" s="126"/>
      <c r="AIK22" s="126"/>
      <c r="AIL22" s="126"/>
      <c r="AIM22" s="126"/>
      <c r="AIN22" s="126"/>
      <c r="AIO22" s="126"/>
      <c r="AIP22" s="126"/>
      <c r="AIQ22" s="126"/>
      <c r="AIR22" s="126"/>
      <c r="AIS22" s="126"/>
      <c r="AIT22" s="126"/>
      <c r="AIU22" s="126"/>
      <c r="AIV22" s="126"/>
      <c r="AIW22" s="126"/>
      <c r="AIX22" s="126"/>
      <c r="AIY22" s="126"/>
      <c r="AIZ22" s="126"/>
      <c r="AJA22" s="126"/>
      <c r="AJB22" s="126"/>
      <c r="AJC22" s="126"/>
      <c r="AJD22" s="126"/>
      <c r="AJE22" s="126"/>
      <c r="AJF22" s="126"/>
      <c r="AJG22" s="126"/>
      <c r="AJH22" s="126"/>
      <c r="AJI22" s="126"/>
      <c r="AJJ22" s="126"/>
      <c r="AJK22" s="126"/>
      <c r="AJL22" s="126"/>
      <c r="AJM22" s="126"/>
      <c r="AJN22" s="126"/>
      <c r="AJO22" s="126"/>
      <c r="AJP22" s="126"/>
      <c r="AJQ22" s="126"/>
      <c r="AJR22" s="126"/>
      <c r="AJS22" s="126"/>
      <c r="AJT22" s="126"/>
      <c r="AJU22" s="126"/>
      <c r="AJV22" s="126"/>
      <c r="AJW22" s="126"/>
      <c r="AJX22" s="126"/>
      <c r="AJY22" s="126"/>
      <c r="AJZ22" s="126"/>
      <c r="AKA22" s="126"/>
      <c r="AKB22" s="126"/>
      <c r="AKC22" s="126"/>
      <c r="AKD22" s="126"/>
      <c r="AKE22" s="126"/>
      <c r="AKF22" s="126"/>
      <c r="AKG22" s="126"/>
      <c r="AKH22" s="126"/>
      <c r="AKI22" s="126"/>
      <c r="AKJ22" s="126"/>
      <c r="AKK22" s="126"/>
      <c r="AKL22" s="126"/>
      <c r="AKM22" s="126"/>
      <c r="AKN22" s="126"/>
      <c r="AKO22" s="126"/>
      <c r="AKP22" s="126"/>
      <c r="AKQ22" s="126"/>
      <c r="AKR22" s="126"/>
      <c r="AKS22" s="126"/>
      <c r="AKT22" s="126"/>
      <c r="AKU22" s="126"/>
      <c r="AKV22" s="126"/>
      <c r="AKW22" s="126"/>
      <c r="AKX22" s="126"/>
      <c r="AKY22" s="126"/>
      <c r="AKZ22" s="126"/>
      <c r="ALA22" s="126"/>
      <c r="ALB22" s="126"/>
      <c r="ALC22" s="126"/>
      <c r="ALD22" s="126"/>
      <c r="ALE22" s="126"/>
      <c r="ALF22" s="126"/>
      <c r="ALG22" s="126"/>
    </row>
    <row r="23" spans="2:995" x14ac:dyDescent="0.4">
      <c r="B23" s="214"/>
      <c r="C23" s="1101"/>
      <c r="D23"/>
      <c r="E23"/>
      <c r="F23"/>
      <c r="G23"/>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6"/>
      <c r="DA23" s="126"/>
      <c r="DB23" s="126"/>
      <c r="DC23" s="126"/>
      <c r="DD23" s="126"/>
      <c r="DE23" s="126"/>
      <c r="DF23" s="126"/>
      <c r="DG23" s="126"/>
      <c r="DH23" s="126"/>
      <c r="DI23" s="126"/>
      <c r="DJ23" s="126"/>
      <c r="DK23" s="126"/>
      <c r="DL23" s="126"/>
      <c r="DM23" s="126"/>
      <c r="DN23" s="126"/>
      <c r="DO23" s="126"/>
      <c r="DP23" s="126"/>
      <c r="DQ23" s="126"/>
      <c r="DR23" s="126"/>
      <c r="DS23" s="126"/>
      <c r="DT23" s="126"/>
      <c r="DU23" s="126"/>
      <c r="DV23" s="126"/>
      <c r="DW23" s="126"/>
      <c r="DX23" s="126"/>
      <c r="DY23" s="126"/>
      <c r="DZ23" s="126"/>
      <c r="EA23" s="126"/>
      <c r="EB23" s="126"/>
      <c r="EC23" s="126"/>
      <c r="ED23" s="126"/>
      <c r="EE23" s="126"/>
      <c r="EF23" s="126"/>
      <c r="EG23" s="126"/>
      <c r="EH23" s="126"/>
      <c r="EI23" s="126"/>
      <c r="EJ23" s="126"/>
      <c r="EK23" s="126"/>
      <c r="EL23" s="126"/>
      <c r="EM23" s="126"/>
      <c r="EN23" s="126"/>
      <c r="EO23" s="126"/>
      <c r="EP23" s="126"/>
      <c r="EQ23" s="126"/>
      <c r="ER23" s="126"/>
      <c r="ES23" s="126"/>
      <c r="ET23" s="126"/>
      <c r="EU23" s="126"/>
      <c r="EV23" s="126"/>
      <c r="EW23" s="126"/>
      <c r="EX23" s="126"/>
      <c r="EY23" s="126"/>
      <c r="EZ23" s="126"/>
      <c r="FA23" s="126"/>
      <c r="FB23" s="126"/>
      <c r="FC23" s="126"/>
      <c r="FD23" s="126"/>
      <c r="FE23" s="126"/>
      <c r="FF23" s="126"/>
      <c r="FG23" s="126"/>
      <c r="FH23" s="126"/>
      <c r="FI23" s="126"/>
      <c r="FJ23" s="126"/>
      <c r="FK23" s="126"/>
      <c r="FL23" s="126"/>
      <c r="FM23" s="126"/>
      <c r="FN23" s="126"/>
      <c r="FO23" s="126"/>
      <c r="FP23" s="126"/>
      <c r="FQ23" s="126"/>
      <c r="FR23" s="126"/>
      <c r="FS23" s="126"/>
      <c r="FT23" s="126"/>
      <c r="FU23" s="126"/>
      <c r="FV23" s="126"/>
      <c r="FW23" s="126"/>
      <c r="FX23" s="126"/>
      <c r="FY23" s="126"/>
      <c r="FZ23" s="126"/>
      <c r="GA23" s="126"/>
      <c r="GB23" s="126"/>
      <c r="GC23" s="126"/>
      <c r="GD23" s="126"/>
      <c r="GE23" s="126"/>
      <c r="GF23" s="126"/>
      <c r="GG23" s="126"/>
      <c r="GH23" s="126"/>
      <c r="GI23" s="126"/>
      <c r="GJ23" s="126"/>
      <c r="GK23" s="126"/>
      <c r="GL23" s="126"/>
      <c r="GM23" s="126"/>
      <c r="GN23" s="126"/>
      <c r="GO23" s="126"/>
      <c r="GP23" s="126"/>
      <c r="GQ23" s="126"/>
      <c r="GR23" s="126"/>
      <c r="GS23" s="126"/>
      <c r="GT23" s="126"/>
      <c r="GU23" s="126"/>
      <c r="GV23" s="126"/>
      <c r="GW23" s="126"/>
      <c r="GX23" s="126"/>
      <c r="GY23" s="126"/>
      <c r="GZ23" s="126"/>
      <c r="HA23" s="126"/>
      <c r="HB23" s="126"/>
      <c r="HC23" s="126"/>
      <c r="HD23" s="126"/>
      <c r="HE23" s="126"/>
      <c r="HF23" s="126"/>
      <c r="HG23" s="126"/>
      <c r="HH23" s="126"/>
      <c r="HI23" s="126"/>
      <c r="HJ23" s="126"/>
      <c r="HK23" s="126"/>
      <c r="HL23" s="126"/>
      <c r="HM23" s="126"/>
      <c r="HN23" s="126"/>
      <c r="HO23" s="126"/>
      <c r="HP23" s="126"/>
      <c r="HQ23" s="126"/>
      <c r="HR23" s="126"/>
      <c r="HS23" s="126"/>
      <c r="HT23" s="126"/>
      <c r="HU23" s="126"/>
      <c r="HV23" s="126"/>
      <c r="HW23" s="126"/>
      <c r="HX23" s="126"/>
      <c r="HY23" s="126"/>
      <c r="HZ23" s="126"/>
      <c r="IA23" s="126"/>
      <c r="IB23" s="126"/>
      <c r="IC23" s="126"/>
      <c r="ID23" s="126"/>
      <c r="IE23" s="126"/>
      <c r="IF23" s="126"/>
      <c r="IG23" s="126"/>
      <c r="IH23" s="126"/>
      <c r="II23" s="126"/>
      <c r="IJ23" s="126"/>
      <c r="IK23" s="126"/>
      <c r="IL23" s="126"/>
      <c r="IM23" s="126"/>
      <c r="IN23" s="126"/>
      <c r="IO23" s="126"/>
      <c r="IP23" s="126"/>
      <c r="IQ23" s="126"/>
      <c r="IR23" s="126"/>
      <c r="IS23" s="126"/>
      <c r="IT23" s="126"/>
      <c r="IU23" s="126"/>
      <c r="IV23" s="126"/>
      <c r="IW23" s="126"/>
      <c r="IX23" s="126"/>
      <c r="IY23" s="126"/>
      <c r="IZ23" s="126"/>
      <c r="JA23" s="126"/>
      <c r="JB23" s="126"/>
      <c r="JC23" s="126"/>
      <c r="JD23" s="126"/>
      <c r="JE23" s="126"/>
      <c r="JF23" s="126"/>
      <c r="JG23" s="126"/>
      <c r="JH23" s="126"/>
      <c r="JI23" s="126"/>
      <c r="JJ23" s="126"/>
      <c r="JK23" s="126"/>
      <c r="JL23" s="126"/>
      <c r="JM23" s="126"/>
      <c r="JN23" s="126"/>
      <c r="JO23" s="126"/>
      <c r="JP23" s="126"/>
      <c r="JQ23" s="126"/>
      <c r="JR23" s="126"/>
      <c r="JS23" s="126"/>
      <c r="JT23" s="126"/>
      <c r="JU23" s="126"/>
      <c r="JV23" s="126"/>
      <c r="JW23" s="126"/>
      <c r="JX23" s="126"/>
      <c r="JY23" s="126"/>
      <c r="JZ23" s="126"/>
      <c r="KA23" s="126"/>
      <c r="KB23" s="126"/>
      <c r="KC23" s="126"/>
      <c r="KD23" s="126"/>
      <c r="KE23" s="126"/>
      <c r="KF23" s="126"/>
      <c r="KG23" s="126"/>
      <c r="KH23" s="126"/>
      <c r="KI23" s="126"/>
      <c r="KJ23" s="126"/>
      <c r="KK23" s="126"/>
      <c r="KL23" s="126"/>
      <c r="KM23" s="126"/>
      <c r="KN23" s="126"/>
      <c r="KO23" s="126"/>
      <c r="KP23" s="126"/>
      <c r="KQ23" s="126"/>
      <c r="KR23" s="126"/>
      <c r="KS23" s="126"/>
      <c r="KT23" s="126"/>
      <c r="KU23" s="126"/>
      <c r="KV23" s="126"/>
      <c r="KW23" s="126"/>
      <c r="KX23" s="126"/>
      <c r="KY23" s="126"/>
      <c r="KZ23" s="126"/>
      <c r="LA23" s="126"/>
      <c r="LB23" s="126"/>
      <c r="LC23" s="126"/>
      <c r="LD23" s="126"/>
      <c r="LE23" s="126"/>
      <c r="LF23" s="126"/>
      <c r="LG23" s="126"/>
      <c r="LH23" s="126"/>
      <c r="LI23" s="126"/>
      <c r="LJ23" s="126"/>
      <c r="LK23" s="126"/>
      <c r="LL23" s="126"/>
      <c r="LM23" s="126"/>
      <c r="LN23" s="126"/>
      <c r="LO23" s="126"/>
      <c r="LP23" s="126"/>
      <c r="LQ23" s="126"/>
      <c r="LR23" s="126"/>
      <c r="LS23" s="126"/>
      <c r="LT23" s="126"/>
      <c r="LU23" s="126"/>
      <c r="LV23" s="126"/>
      <c r="LW23" s="126"/>
      <c r="LX23" s="126"/>
      <c r="LY23" s="126"/>
      <c r="LZ23" s="126"/>
      <c r="MA23" s="126"/>
      <c r="MB23" s="126"/>
      <c r="MC23" s="126"/>
      <c r="MD23" s="126"/>
      <c r="ME23" s="126"/>
      <c r="MF23" s="126"/>
      <c r="MG23" s="126"/>
      <c r="MH23" s="126"/>
      <c r="MI23" s="126"/>
      <c r="MJ23" s="126"/>
      <c r="MK23" s="126"/>
      <c r="ML23" s="126"/>
      <c r="MM23" s="126"/>
      <c r="MN23" s="126"/>
      <c r="MO23" s="126"/>
      <c r="MP23" s="126"/>
      <c r="MQ23" s="126"/>
      <c r="MR23" s="126"/>
      <c r="MS23" s="126"/>
      <c r="MT23" s="126"/>
      <c r="MU23" s="126"/>
      <c r="MV23" s="126"/>
      <c r="MW23" s="126"/>
      <c r="MX23" s="126"/>
      <c r="MY23" s="126"/>
      <c r="MZ23" s="126"/>
      <c r="NA23" s="126"/>
      <c r="NB23" s="126"/>
      <c r="NC23" s="126"/>
      <c r="ND23" s="126"/>
      <c r="NE23" s="126"/>
      <c r="NF23" s="126"/>
      <c r="NG23" s="126"/>
      <c r="NH23" s="126"/>
      <c r="NI23" s="126"/>
      <c r="NJ23" s="126"/>
      <c r="NK23" s="126"/>
      <c r="NL23" s="126"/>
      <c r="NM23" s="126"/>
      <c r="NN23" s="126"/>
      <c r="NO23" s="126"/>
      <c r="NP23" s="126"/>
      <c r="NQ23" s="126"/>
      <c r="NR23" s="126"/>
      <c r="NS23" s="126"/>
      <c r="NT23" s="126"/>
      <c r="NU23" s="126"/>
      <c r="NV23" s="126"/>
      <c r="NW23" s="126"/>
      <c r="NX23" s="126"/>
      <c r="NY23" s="126"/>
      <c r="NZ23" s="126"/>
      <c r="OA23" s="126"/>
      <c r="OB23" s="126"/>
      <c r="OC23" s="126"/>
      <c r="OD23" s="126"/>
      <c r="OE23" s="126"/>
      <c r="OF23" s="126"/>
      <c r="OG23" s="126"/>
      <c r="OH23" s="126"/>
      <c r="OI23" s="126"/>
      <c r="OJ23" s="126"/>
      <c r="OK23" s="126"/>
      <c r="OL23" s="126"/>
      <c r="OM23" s="126"/>
      <c r="ON23" s="126"/>
      <c r="OO23" s="126"/>
      <c r="OP23" s="126"/>
      <c r="OQ23" s="126"/>
      <c r="OR23" s="126"/>
      <c r="OS23" s="126"/>
      <c r="OT23" s="126"/>
      <c r="OU23" s="126"/>
      <c r="OV23" s="126"/>
      <c r="OW23" s="126"/>
      <c r="OX23" s="126"/>
      <c r="OY23" s="126"/>
      <c r="OZ23" s="126"/>
      <c r="PA23" s="126"/>
      <c r="PB23" s="126"/>
      <c r="PC23" s="126"/>
      <c r="PD23" s="126"/>
      <c r="PE23" s="126"/>
      <c r="PF23" s="126"/>
      <c r="PG23" s="126"/>
      <c r="PH23" s="126"/>
      <c r="PI23" s="126"/>
      <c r="PJ23" s="126"/>
      <c r="PK23" s="126"/>
      <c r="PL23" s="126"/>
      <c r="PM23" s="126"/>
      <c r="PN23" s="126"/>
      <c r="PO23" s="126"/>
      <c r="PP23" s="126"/>
      <c r="PQ23" s="126"/>
      <c r="PR23" s="126"/>
      <c r="PS23" s="126"/>
      <c r="PT23" s="126"/>
      <c r="PU23" s="126"/>
      <c r="PV23" s="126"/>
      <c r="PW23" s="126"/>
      <c r="PX23" s="126"/>
      <c r="PY23" s="126"/>
      <c r="PZ23" s="126"/>
      <c r="QA23" s="126"/>
      <c r="QB23" s="126"/>
      <c r="QC23" s="126"/>
      <c r="QD23" s="126"/>
      <c r="QE23" s="126"/>
      <c r="QF23" s="126"/>
      <c r="QG23" s="126"/>
      <c r="QH23" s="126"/>
      <c r="QI23" s="126"/>
      <c r="QJ23" s="126"/>
      <c r="QK23" s="126"/>
      <c r="QL23" s="126"/>
      <c r="QM23" s="126"/>
      <c r="QN23" s="126"/>
      <c r="QO23" s="126"/>
      <c r="QP23" s="126"/>
      <c r="QQ23" s="126"/>
      <c r="QR23" s="126"/>
      <c r="QS23" s="126"/>
      <c r="QT23" s="126"/>
      <c r="QU23" s="126"/>
      <c r="QV23" s="126"/>
      <c r="QW23" s="126"/>
      <c r="QX23" s="126"/>
      <c r="QY23" s="126"/>
      <c r="QZ23" s="126"/>
      <c r="RA23" s="126"/>
      <c r="RB23" s="126"/>
      <c r="RC23" s="126"/>
      <c r="RD23" s="126"/>
      <c r="RE23" s="126"/>
      <c r="RF23" s="126"/>
      <c r="RG23" s="126"/>
      <c r="RH23" s="126"/>
      <c r="RI23" s="126"/>
      <c r="RJ23" s="126"/>
      <c r="RK23" s="126"/>
      <c r="RL23" s="126"/>
      <c r="RM23" s="126"/>
      <c r="RN23" s="126"/>
      <c r="RO23" s="126"/>
      <c r="RP23" s="126"/>
      <c r="RQ23" s="126"/>
      <c r="RR23" s="126"/>
      <c r="RS23" s="126"/>
      <c r="RT23" s="126"/>
      <c r="RU23" s="126"/>
      <c r="RV23" s="126"/>
      <c r="RW23" s="126"/>
      <c r="RX23" s="126"/>
      <c r="RY23" s="126"/>
      <c r="RZ23" s="126"/>
      <c r="SA23" s="126"/>
      <c r="SB23" s="126"/>
      <c r="SC23" s="126"/>
      <c r="SD23" s="126"/>
      <c r="SE23" s="126"/>
      <c r="SF23" s="126"/>
      <c r="SG23" s="126"/>
      <c r="SH23" s="126"/>
      <c r="SI23" s="126"/>
      <c r="SJ23" s="126"/>
      <c r="SK23" s="126"/>
      <c r="SL23" s="126"/>
      <c r="SM23" s="126"/>
      <c r="SN23" s="126"/>
      <c r="SO23" s="126"/>
      <c r="SP23" s="126"/>
      <c r="SQ23" s="126"/>
      <c r="SR23" s="126"/>
      <c r="SS23" s="126"/>
      <c r="ST23" s="126"/>
      <c r="SU23" s="126"/>
      <c r="SV23" s="126"/>
      <c r="SW23" s="126"/>
      <c r="SX23" s="126"/>
      <c r="SY23" s="126"/>
      <c r="SZ23" s="126"/>
      <c r="TA23" s="126"/>
      <c r="TB23" s="126"/>
      <c r="TC23" s="126"/>
      <c r="TD23" s="126"/>
      <c r="TE23" s="126"/>
      <c r="TF23" s="126"/>
      <c r="TG23" s="126"/>
      <c r="TH23" s="126"/>
      <c r="TI23" s="126"/>
      <c r="TJ23" s="126"/>
      <c r="TK23" s="126"/>
      <c r="TL23" s="126"/>
      <c r="TM23" s="126"/>
      <c r="TN23" s="126"/>
      <c r="TO23" s="126"/>
      <c r="TP23" s="126"/>
      <c r="TQ23" s="126"/>
      <c r="TR23" s="126"/>
      <c r="TS23" s="126"/>
      <c r="TT23" s="126"/>
      <c r="TU23" s="126"/>
      <c r="TV23" s="126"/>
      <c r="TW23" s="126"/>
      <c r="TX23" s="126"/>
      <c r="TY23" s="126"/>
      <c r="TZ23" s="126"/>
      <c r="UA23" s="126"/>
      <c r="UB23" s="126"/>
      <c r="UC23" s="126"/>
      <c r="UD23" s="126"/>
      <c r="UE23" s="126"/>
      <c r="UF23" s="126"/>
      <c r="UG23" s="126"/>
      <c r="UH23" s="126"/>
      <c r="UI23" s="126"/>
      <c r="UJ23" s="126"/>
      <c r="UK23" s="126"/>
      <c r="UL23" s="126"/>
      <c r="UM23" s="126"/>
      <c r="UN23" s="126"/>
      <c r="UO23" s="126"/>
      <c r="UP23" s="126"/>
      <c r="UQ23" s="126"/>
      <c r="UR23" s="126"/>
      <c r="US23" s="126"/>
      <c r="UT23" s="126"/>
      <c r="UU23" s="126"/>
      <c r="UV23" s="126"/>
      <c r="UW23" s="126"/>
      <c r="UX23" s="126"/>
      <c r="UY23" s="126"/>
      <c r="UZ23" s="126"/>
      <c r="VA23" s="126"/>
      <c r="VB23" s="126"/>
      <c r="VC23" s="126"/>
      <c r="VD23" s="126"/>
      <c r="VE23" s="126"/>
      <c r="VF23" s="126"/>
      <c r="VG23" s="126"/>
      <c r="VH23" s="126"/>
      <c r="VI23" s="126"/>
      <c r="VJ23" s="126"/>
      <c r="VK23" s="126"/>
      <c r="VL23" s="126"/>
      <c r="VM23" s="126"/>
      <c r="VN23" s="126"/>
      <c r="VO23" s="126"/>
      <c r="VP23" s="126"/>
      <c r="VQ23" s="126"/>
      <c r="VR23" s="126"/>
      <c r="VS23" s="126"/>
      <c r="VT23" s="126"/>
      <c r="VU23" s="126"/>
      <c r="VV23" s="126"/>
      <c r="VW23" s="126"/>
      <c r="VX23" s="126"/>
      <c r="VY23" s="126"/>
      <c r="VZ23" s="126"/>
      <c r="WA23" s="126"/>
      <c r="WB23" s="126"/>
      <c r="WC23" s="126"/>
      <c r="WD23" s="126"/>
      <c r="WE23" s="126"/>
      <c r="WF23" s="126"/>
      <c r="WG23" s="126"/>
      <c r="WH23" s="126"/>
      <c r="WI23" s="126"/>
      <c r="WJ23" s="126"/>
      <c r="WK23" s="126"/>
      <c r="WL23" s="126"/>
      <c r="WM23" s="126"/>
      <c r="WN23" s="126"/>
      <c r="WO23" s="126"/>
      <c r="WP23" s="126"/>
      <c r="WQ23" s="126"/>
      <c r="WR23" s="126"/>
      <c r="WS23" s="126"/>
      <c r="WT23" s="126"/>
      <c r="WU23" s="126"/>
      <c r="WV23" s="126"/>
      <c r="WW23" s="126"/>
      <c r="WX23" s="126"/>
      <c r="WY23" s="126"/>
      <c r="WZ23" s="126"/>
      <c r="XA23" s="126"/>
      <c r="XB23" s="126"/>
      <c r="XC23" s="126"/>
      <c r="XD23" s="126"/>
      <c r="XE23" s="126"/>
      <c r="XF23" s="126"/>
      <c r="XG23" s="126"/>
      <c r="XH23" s="126"/>
      <c r="XI23" s="126"/>
      <c r="XJ23" s="126"/>
      <c r="XK23" s="126"/>
      <c r="XL23" s="126"/>
      <c r="XM23" s="126"/>
      <c r="XN23" s="126"/>
      <c r="XO23" s="126"/>
      <c r="XP23" s="126"/>
      <c r="XQ23" s="126"/>
      <c r="XR23" s="126"/>
      <c r="XS23" s="126"/>
      <c r="XT23" s="126"/>
      <c r="XU23" s="126"/>
      <c r="XV23" s="126"/>
      <c r="XW23" s="126"/>
      <c r="XX23" s="126"/>
      <c r="XY23" s="126"/>
      <c r="XZ23" s="126"/>
      <c r="YA23" s="126"/>
      <c r="YB23" s="126"/>
      <c r="YC23" s="126"/>
      <c r="YD23" s="126"/>
      <c r="YE23" s="126"/>
      <c r="YF23" s="126"/>
      <c r="YG23" s="126"/>
      <c r="YH23" s="126"/>
      <c r="YI23" s="126"/>
      <c r="YJ23" s="126"/>
      <c r="YK23" s="126"/>
      <c r="YL23" s="126"/>
      <c r="YM23" s="126"/>
      <c r="YN23" s="126"/>
      <c r="YO23" s="126"/>
      <c r="YP23" s="126"/>
      <c r="YQ23" s="126"/>
      <c r="YR23" s="126"/>
      <c r="YS23" s="126"/>
      <c r="YT23" s="126"/>
      <c r="YU23" s="126"/>
      <c r="YV23" s="126"/>
      <c r="YW23" s="126"/>
      <c r="YX23" s="126"/>
      <c r="YY23" s="126"/>
      <c r="YZ23" s="126"/>
      <c r="ZA23" s="126"/>
      <c r="ZB23" s="126"/>
      <c r="ZC23" s="126"/>
      <c r="ZD23" s="126"/>
      <c r="ZE23" s="126"/>
      <c r="ZF23" s="126"/>
      <c r="ZG23" s="126"/>
      <c r="ZH23" s="126"/>
      <c r="ZI23" s="126"/>
      <c r="ZJ23" s="126"/>
      <c r="ZK23" s="126"/>
      <c r="ZL23" s="126"/>
      <c r="ZM23" s="126"/>
      <c r="ZN23" s="126"/>
      <c r="ZO23" s="126"/>
      <c r="ZP23" s="126"/>
      <c r="ZQ23" s="126"/>
      <c r="ZR23" s="126"/>
      <c r="ZS23" s="126"/>
      <c r="ZT23" s="126"/>
      <c r="ZU23" s="126"/>
      <c r="ZV23" s="126"/>
      <c r="ZW23" s="126"/>
      <c r="ZX23" s="126"/>
      <c r="ZY23" s="126"/>
      <c r="ZZ23" s="126"/>
      <c r="AAA23" s="126"/>
      <c r="AAB23" s="126"/>
      <c r="AAC23" s="126"/>
      <c r="AAD23" s="126"/>
      <c r="AAE23" s="126"/>
      <c r="AAF23" s="126"/>
      <c r="AAG23" s="126"/>
      <c r="AAH23" s="126"/>
      <c r="AAI23" s="126"/>
      <c r="AAJ23" s="126"/>
      <c r="AAK23" s="126"/>
      <c r="AAL23" s="126"/>
      <c r="AAM23" s="126"/>
      <c r="AAN23" s="126"/>
      <c r="AAO23" s="126"/>
      <c r="AAP23" s="126"/>
      <c r="AAQ23" s="126"/>
      <c r="AAR23" s="126"/>
      <c r="AAS23" s="126"/>
      <c r="AAT23" s="126"/>
      <c r="AAU23" s="126"/>
      <c r="AAV23" s="126"/>
      <c r="AAW23" s="126"/>
      <c r="AAX23" s="126"/>
      <c r="AAY23" s="126"/>
      <c r="AAZ23" s="126"/>
      <c r="ABA23" s="126"/>
      <c r="ABB23" s="126"/>
      <c r="ABC23" s="126"/>
      <c r="ABD23" s="126"/>
      <c r="ABE23" s="126"/>
      <c r="ABF23" s="126"/>
      <c r="ABG23" s="126"/>
      <c r="ABH23" s="126"/>
      <c r="ABI23" s="126"/>
      <c r="ABJ23" s="126"/>
      <c r="ABK23" s="126"/>
      <c r="ABL23" s="126"/>
      <c r="ABM23" s="126"/>
      <c r="ABN23" s="126"/>
      <c r="ABO23" s="126"/>
      <c r="ABP23" s="126"/>
      <c r="ABQ23" s="126"/>
      <c r="ABR23" s="126"/>
      <c r="ABS23" s="126"/>
      <c r="ABT23" s="126"/>
      <c r="ABU23" s="126"/>
      <c r="ABV23" s="126"/>
      <c r="ABW23" s="126"/>
      <c r="ABX23" s="126"/>
      <c r="ABY23" s="126"/>
      <c r="ABZ23" s="126"/>
      <c r="ACA23" s="126"/>
      <c r="ACB23" s="126"/>
      <c r="ACC23" s="126"/>
      <c r="ACD23" s="126"/>
      <c r="ACE23" s="126"/>
      <c r="ACF23" s="126"/>
      <c r="ACG23" s="126"/>
      <c r="ACH23" s="126"/>
      <c r="ACI23" s="126"/>
      <c r="ACJ23" s="126"/>
      <c r="ACK23" s="126"/>
      <c r="ACL23" s="126"/>
      <c r="ACM23" s="126"/>
      <c r="ACN23" s="126"/>
      <c r="ACO23" s="126"/>
      <c r="ACP23" s="126"/>
      <c r="ACQ23" s="126"/>
      <c r="ACR23" s="126"/>
      <c r="ACS23" s="126"/>
      <c r="ACT23" s="126"/>
      <c r="ACU23" s="126"/>
      <c r="ACV23" s="126"/>
      <c r="ACW23" s="126"/>
      <c r="ACX23" s="126"/>
      <c r="ACY23" s="126"/>
      <c r="ACZ23" s="126"/>
      <c r="ADA23" s="126"/>
      <c r="ADB23" s="126"/>
      <c r="ADC23" s="126"/>
      <c r="ADD23" s="126"/>
      <c r="ADE23" s="126"/>
      <c r="ADF23" s="126"/>
      <c r="ADG23" s="126"/>
      <c r="ADH23" s="126"/>
      <c r="ADI23" s="126"/>
      <c r="ADJ23" s="126"/>
      <c r="ADK23" s="126"/>
      <c r="ADL23" s="126"/>
      <c r="ADM23" s="126"/>
      <c r="ADN23" s="126"/>
      <c r="ADO23" s="126"/>
      <c r="ADP23" s="126"/>
      <c r="ADQ23" s="126"/>
      <c r="ADR23" s="126"/>
      <c r="ADS23" s="126"/>
      <c r="ADT23" s="126"/>
      <c r="ADU23" s="126"/>
      <c r="ADV23" s="126"/>
      <c r="ADW23" s="126"/>
      <c r="ADX23" s="126"/>
      <c r="ADY23" s="126"/>
      <c r="ADZ23" s="126"/>
      <c r="AEA23" s="126"/>
      <c r="AEB23" s="126"/>
      <c r="AEC23" s="126"/>
      <c r="AED23" s="126"/>
      <c r="AEE23" s="126"/>
      <c r="AEF23" s="126"/>
      <c r="AEG23" s="126"/>
      <c r="AEH23" s="126"/>
      <c r="AEI23" s="126"/>
      <c r="AEJ23" s="126"/>
      <c r="AEK23" s="126"/>
      <c r="AEL23" s="126"/>
      <c r="AEM23" s="126"/>
      <c r="AEN23" s="126"/>
      <c r="AEO23" s="126"/>
      <c r="AEP23" s="126"/>
      <c r="AEQ23" s="126"/>
      <c r="AER23" s="126"/>
      <c r="AES23" s="126"/>
      <c r="AET23" s="126"/>
      <c r="AEU23" s="126"/>
      <c r="AEV23" s="126"/>
      <c r="AEW23" s="126"/>
      <c r="AEX23" s="126"/>
      <c r="AEY23" s="126"/>
      <c r="AEZ23" s="126"/>
      <c r="AFA23" s="126"/>
      <c r="AFB23" s="126"/>
      <c r="AFC23" s="126"/>
      <c r="AFD23" s="126"/>
      <c r="AFE23" s="126"/>
      <c r="AFF23" s="126"/>
      <c r="AFG23" s="126"/>
      <c r="AFH23" s="126"/>
      <c r="AFI23" s="126"/>
      <c r="AFJ23" s="126"/>
      <c r="AFK23" s="126"/>
      <c r="AFL23" s="126"/>
      <c r="AFM23" s="126"/>
      <c r="AFN23" s="126"/>
      <c r="AFO23" s="126"/>
      <c r="AFP23" s="126"/>
      <c r="AFQ23" s="126"/>
      <c r="AFR23" s="126"/>
      <c r="AFS23" s="126"/>
      <c r="AFT23" s="126"/>
      <c r="AFU23" s="126"/>
      <c r="AFV23" s="126"/>
      <c r="AFW23" s="126"/>
      <c r="AFX23" s="126"/>
      <c r="AFY23" s="126"/>
      <c r="AFZ23" s="126"/>
      <c r="AGA23" s="126"/>
      <c r="AGB23" s="126"/>
      <c r="AGC23" s="126"/>
      <c r="AGD23" s="126"/>
      <c r="AGE23" s="126"/>
      <c r="AGF23" s="126"/>
      <c r="AGG23" s="126"/>
      <c r="AGH23" s="126"/>
      <c r="AGI23" s="126"/>
      <c r="AGJ23" s="126"/>
      <c r="AGK23" s="126"/>
      <c r="AGL23" s="126"/>
      <c r="AGM23" s="126"/>
      <c r="AGN23" s="126"/>
      <c r="AGO23" s="126"/>
      <c r="AGP23" s="126"/>
      <c r="AGQ23" s="126"/>
      <c r="AGR23" s="126"/>
      <c r="AGS23" s="126"/>
      <c r="AGT23" s="126"/>
      <c r="AGU23" s="126"/>
      <c r="AGV23" s="126"/>
      <c r="AGW23" s="126"/>
      <c r="AGX23" s="126"/>
      <c r="AGY23" s="126"/>
      <c r="AGZ23" s="126"/>
      <c r="AHA23" s="126"/>
      <c r="AHB23" s="126"/>
      <c r="AHC23" s="126"/>
      <c r="AHD23" s="126"/>
      <c r="AHE23" s="126"/>
      <c r="AHF23" s="126"/>
      <c r="AHG23" s="126"/>
      <c r="AHH23" s="126"/>
      <c r="AHI23" s="126"/>
      <c r="AHJ23" s="126"/>
      <c r="AHK23" s="126"/>
      <c r="AHL23" s="126"/>
      <c r="AHM23" s="126"/>
      <c r="AHN23" s="126"/>
      <c r="AHO23" s="126"/>
      <c r="AHP23" s="126"/>
      <c r="AHQ23" s="126"/>
      <c r="AHR23" s="126"/>
      <c r="AHS23" s="126"/>
      <c r="AHT23" s="126"/>
      <c r="AHU23" s="126"/>
      <c r="AHV23" s="126"/>
      <c r="AHW23" s="126"/>
      <c r="AHX23" s="126"/>
      <c r="AHY23" s="126"/>
      <c r="AHZ23" s="126"/>
      <c r="AIA23" s="126"/>
      <c r="AIB23" s="126"/>
      <c r="AIC23" s="126"/>
      <c r="AID23" s="126"/>
      <c r="AIE23" s="126"/>
      <c r="AIF23" s="126"/>
      <c r="AIG23" s="126"/>
      <c r="AIH23" s="126"/>
      <c r="AII23" s="126"/>
      <c r="AIJ23" s="126"/>
      <c r="AIK23" s="126"/>
      <c r="AIL23" s="126"/>
      <c r="AIM23" s="126"/>
      <c r="AIN23" s="126"/>
      <c r="AIO23" s="126"/>
      <c r="AIP23" s="126"/>
      <c r="AIQ23" s="126"/>
      <c r="AIR23" s="126"/>
      <c r="AIS23" s="126"/>
      <c r="AIT23" s="126"/>
      <c r="AIU23" s="126"/>
      <c r="AIV23" s="126"/>
      <c r="AIW23" s="126"/>
      <c r="AIX23" s="126"/>
      <c r="AIY23" s="126"/>
      <c r="AIZ23" s="126"/>
      <c r="AJA23" s="126"/>
      <c r="AJB23" s="126"/>
      <c r="AJC23" s="126"/>
      <c r="AJD23" s="126"/>
      <c r="AJE23" s="126"/>
      <c r="AJF23" s="126"/>
      <c r="AJG23" s="126"/>
      <c r="AJH23" s="126"/>
      <c r="AJI23" s="126"/>
      <c r="AJJ23" s="126"/>
      <c r="AJK23" s="126"/>
      <c r="AJL23" s="126"/>
      <c r="AJM23" s="126"/>
      <c r="AJN23" s="126"/>
      <c r="AJO23" s="126"/>
      <c r="AJP23" s="126"/>
      <c r="AJQ23" s="126"/>
      <c r="AJR23" s="126"/>
      <c r="AJS23" s="126"/>
      <c r="AJT23" s="126"/>
      <c r="AJU23" s="126"/>
      <c r="AJV23" s="126"/>
      <c r="AJW23" s="126"/>
      <c r="AJX23" s="126"/>
      <c r="AJY23" s="126"/>
      <c r="AJZ23" s="126"/>
      <c r="AKA23" s="126"/>
      <c r="AKB23" s="126"/>
      <c r="AKC23" s="126"/>
      <c r="AKD23" s="126"/>
      <c r="AKE23" s="126"/>
      <c r="AKF23" s="126"/>
      <c r="AKG23" s="126"/>
      <c r="AKH23" s="126"/>
      <c r="AKI23" s="126"/>
      <c r="AKJ23" s="126"/>
      <c r="AKK23" s="126"/>
      <c r="AKL23" s="126"/>
      <c r="AKM23" s="126"/>
      <c r="AKN23" s="126"/>
      <c r="AKO23" s="126"/>
      <c r="AKP23" s="126"/>
      <c r="AKQ23" s="126"/>
      <c r="AKR23" s="126"/>
      <c r="AKS23" s="126"/>
      <c r="AKT23" s="126"/>
      <c r="AKU23" s="126"/>
      <c r="AKV23" s="126"/>
      <c r="AKW23" s="126"/>
      <c r="AKX23" s="126"/>
      <c r="AKY23" s="126"/>
      <c r="AKZ23" s="126"/>
      <c r="ALA23" s="126"/>
      <c r="ALB23" s="126"/>
      <c r="ALC23" s="126"/>
      <c r="ALD23" s="126"/>
      <c r="ALE23" s="126"/>
      <c r="ALF23" s="126"/>
      <c r="ALG23" s="126"/>
    </row>
    <row r="24" spans="2:995" x14ac:dyDescent="0.4">
      <c r="B24" s="214"/>
      <c r="C24" s="1103" t="s">
        <v>1434</v>
      </c>
      <c r="D24"/>
      <c r="E24"/>
      <c r="F24"/>
      <c r="G24" s="1104">
        <f>SUM(G20:G23)</f>
        <v>0</v>
      </c>
      <c r="H24" s="126"/>
      <c r="I24" s="126"/>
      <c r="J24" s="126"/>
      <c r="K24" s="126"/>
      <c r="L24" s="126"/>
      <c r="M24" s="126"/>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6"/>
      <c r="DA24" s="126"/>
      <c r="DB24" s="126"/>
      <c r="DC24" s="126"/>
      <c r="DD24" s="126"/>
      <c r="DE24" s="126"/>
      <c r="DF24" s="126"/>
      <c r="DG24" s="126"/>
      <c r="DH24" s="126"/>
      <c r="DI24" s="126"/>
      <c r="DJ24" s="126"/>
      <c r="DK24" s="126"/>
      <c r="DL24" s="126"/>
      <c r="DM24" s="126"/>
      <c r="DN24" s="126"/>
      <c r="DO24" s="126"/>
      <c r="DP24" s="126"/>
      <c r="DQ24" s="126"/>
      <c r="DR24" s="126"/>
      <c r="DS24" s="126"/>
      <c r="DT24" s="126"/>
      <c r="DU24" s="126"/>
      <c r="DV24" s="126"/>
      <c r="DW24" s="126"/>
      <c r="DX24" s="126"/>
      <c r="DY24" s="126"/>
      <c r="DZ24" s="126"/>
      <c r="EA24" s="126"/>
      <c r="EB24" s="126"/>
      <c r="EC24" s="126"/>
      <c r="ED24" s="126"/>
      <c r="EE24" s="126"/>
      <c r="EF24" s="126"/>
      <c r="EG24" s="126"/>
      <c r="EH24" s="126"/>
      <c r="EI24" s="126"/>
      <c r="EJ24" s="126"/>
      <c r="EK24" s="126"/>
      <c r="EL24" s="126"/>
      <c r="EM24" s="126"/>
      <c r="EN24" s="126"/>
      <c r="EO24" s="126"/>
      <c r="EP24" s="126"/>
      <c r="EQ24" s="126"/>
      <c r="ER24" s="126"/>
      <c r="ES24" s="126"/>
      <c r="ET24" s="126"/>
      <c r="EU24" s="126"/>
      <c r="EV24" s="126"/>
      <c r="EW24" s="126"/>
      <c r="EX24" s="126"/>
      <c r="EY24" s="126"/>
      <c r="EZ24" s="126"/>
      <c r="FA24" s="126"/>
      <c r="FB24" s="126"/>
      <c r="FC24" s="126"/>
      <c r="FD24" s="126"/>
      <c r="FE24" s="126"/>
      <c r="FF24" s="126"/>
      <c r="FG24" s="126"/>
      <c r="FH24" s="126"/>
      <c r="FI24" s="126"/>
      <c r="FJ24" s="126"/>
      <c r="FK24" s="126"/>
      <c r="FL24" s="126"/>
      <c r="FM24" s="126"/>
      <c r="FN24" s="126"/>
      <c r="FO24" s="126"/>
      <c r="FP24" s="126"/>
      <c r="FQ24" s="126"/>
      <c r="FR24" s="126"/>
      <c r="FS24" s="126"/>
      <c r="FT24" s="126"/>
      <c r="FU24" s="126"/>
      <c r="FV24" s="126"/>
      <c r="FW24" s="126"/>
      <c r="FX24" s="126"/>
      <c r="FY24" s="126"/>
      <c r="FZ24" s="126"/>
      <c r="GA24" s="126"/>
      <c r="GB24" s="126"/>
      <c r="GC24" s="126"/>
      <c r="GD24" s="126"/>
      <c r="GE24" s="126"/>
      <c r="GF24" s="126"/>
      <c r="GG24" s="126"/>
      <c r="GH24" s="126"/>
      <c r="GI24" s="126"/>
      <c r="GJ24" s="126"/>
      <c r="GK24" s="126"/>
      <c r="GL24" s="126"/>
      <c r="GM24" s="126"/>
      <c r="GN24" s="126"/>
      <c r="GO24" s="126"/>
      <c r="GP24" s="126"/>
      <c r="GQ24" s="126"/>
      <c r="GR24" s="126"/>
      <c r="GS24" s="126"/>
      <c r="GT24" s="126"/>
      <c r="GU24" s="126"/>
      <c r="GV24" s="126"/>
      <c r="GW24" s="126"/>
      <c r="GX24" s="126"/>
      <c r="GY24" s="126"/>
      <c r="GZ24" s="126"/>
      <c r="HA24" s="126"/>
      <c r="HB24" s="126"/>
      <c r="HC24" s="126"/>
      <c r="HD24" s="126"/>
      <c r="HE24" s="126"/>
      <c r="HF24" s="126"/>
      <c r="HG24" s="126"/>
      <c r="HH24" s="126"/>
      <c r="HI24" s="126"/>
      <c r="HJ24" s="126"/>
      <c r="HK24" s="126"/>
      <c r="HL24" s="126"/>
      <c r="HM24" s="126"/>
      <c r="HN24" s="126"/>
      <c r="HO24" s="126"/>
      <c r="HP24" s="126"/>
      <c r="HQ24" s="126"/>
      <c r="HR24" s="126"/>
      <c r="HS24" s="126"/>
      <c r="HT24" s="126"/>
      <c r="HU24" s="126"/>
      <c r="HV24" s="126"/>
      <c r="HW24" s="126"/>
      <c r="HX24" s="126"/>
      <c r="HY24" s="126"/>
      <c r="HZ24" s="126"/>
      <c r="IA24" s="126"/>
      <c r="IB24" s="126"/>
      <c r="IC24" s="126"/>
      <c r="ID24" s="126"/>
      <c r="IE24" s="126"/>
      <c r="IF24" s="126"/>
      <c r="IG24" s="126"/>
      <c r="IH24" s="126"/>
      <c r="II24" s="126"/>
      <c r="IJ24" s="126"/>
      <c r="IK24" s="126"/>
      <c r="IL24" s="126"/>
      <c r="IM24" s="126"/>
      <c r="IN24" s="126"/>
      <c r="IO24" s="126"/>
      <c r="IP24" s="126"/>
      <c r="IQ24" s="126"/>
      <c r="IR24" s="126"/>
      <c r="IS24" s="126"/>
      <c r="IT24" s="126"/>
      <c r="IU24" s="126"/>
      <c r="IV24" s="126"/>
      <c r="IW24" s="126"/>
      <c r="IX24" s="126"/>
      <c r="IY24" s="126"/>
      <c r="IZ24" s="126"/>
      <c r="JA24" s="126"/>
      <c r="JB24" s="126"/>
      <c r="JC24" s="126"/>
      <c r="JD24" s="126"/>
      <c r="JE24" s="126"/>
      <c r="JF24" s="126"/>
      <c r="JG24" s="126"/>
      <c r="JH24" s="126"/>
      <c r="JI24" s="126"/>
      <c r="JJ24" s="126"/>
      <c r="JK24" s="126"/>
      <c r="JL24" s="126"/>
      <c r="JM24" s="126"/>
      <c r="JN24" s="126"/>
      <c r="JO24" s="126"/>
      <c r="JP24" s="126"/>
      <c r="JQ24" s="126"/>
      <c r="JR24" s="126"/>
      <c r="JS24" s="126"/>
      <c r="JT24" s="126"/>
      <c r="JU24" s="126"/>
      <c r="JV24" s="126"/>
      <c r="JW24" s="126"/>
      <c r="JX24" s="126"/>
      <c r="JY24" s="126"/>
      <c r="JZ24" s="126"/>
      <c r="KA24" s="126"/>
      <c r="KB24" s="126"/>
      <c r="KC24" s="126"/>
      <c r="KD24" s="126"/>
      <c r="KE24" s="126"/>
      <c r="KF24" s="126"/>
      <c r="KG24" s="126"/>
      <c r="KH24" s="126"/>
      <c r="KI24" s="126"/>
      <c r="KJ24" s="126"/>
      <c r="KK24" s="126"/>
      <c r="KL24" s="126"/>
      <c r="KM24" s="126"/>
      <c r="KN24" s="126"/>
      <c r="KO24" s="126"/>
      <c r="KP24" s="126"/>
      <c r="KQ24" s="126"/>
      <c r="KR24" s="126"/>
      <c r="KS24" s="126"/>
      <c r="KT24" s="126"/>
      <c r="KU24" s="126"/>
      <c r="KV24" s="126"/>
      <c r="KW24" s="126"/>
      <c r="KX24" s="126"/>
      <c r="KY24" s="126"/>
      <c r="KZ24" s="126"/>
      <c r="LA24" s="126"/>
      <c r="LB24" s="126"/>
      <c r="LC24" s="126"/>
      <c r="LD24" s="126"/>
      <c r="LE24" s="126"/>
      <c r="LF24" s="126"/>
      <c r="LG24" s="126"/>
      <c r="LH24" s="126"/>
      <c r="LI24" s="126"/>
      <c r="LJ24" s="126"/>
      <c r="LK24" s="126"/>
      <c r="LL24" s="126"/>
      <c r="LM24" s="126"/>
      <c r="LN24" s="126"/>
      <c r="LO24" s="126"/>
      <c r="LP24" s="126"/>
      <c r="LQ24" s="126"/>
      <c r="LR24" s="126"/>
      <c r="LS24" s="126"/>
      <c r="LT24" s="126"/>
      <c r="LU24" s="126"/>
      <c r="LV24" s="126"/>
      <c r="LW24" s="126"/>
      <c r="LX24" s="126"/>
      <c r="LY24" s="126"/>
      <c r="LZ24" s="126"/>
      <c r="MA24" s="126"/>
      <c r="MB24" s="126"/>
      <c r="MC24" s="126"/>
      <c r="MD24" s="126"/>
      <c r="ME24" s="126"/>
      <c r="MF24" s="126"/>
      <c r="MG24" s="126"/>
      <c r="MH24" s="126"/>
      <c r="MI24" s="126"/>
      <c r="MJ24" s="126"/>
      <c r="MK24" s="126"/>
      <c r="ML24" s="126"/>
      <c r="MM24" s="126"/>
      <c r="MN24" s="126"/>
      <c r="MO24" s="126"/>
      <c r="MP24" s="126"/>
      <c r="MQ24" s="126"/>
      <c r="MR24" s="126"/>
      <c r="MS24" s="126"/>
      <c r="MT24" s="126"/>
      <c r="MU24" s="126"/>
      <c r="MV24" s="126"/>
      <c r="MW24" s="126"/>
      <c r="MX24" s="126"/>
      <c r="MY24" s="126"/>
      <c r="MZ24" s="126"/>
      <c r="NA24" s="126"/>
      <c r="NB24" s="126"/>
      <c r="NC24" s="126"/>
      <c r="ND24" s="126"/>
      <c r="NE24" s="126"/>
      <c r="NF24" s="126"/>
      <c r="NG24" s="126"/>
      <c r="NH24" s="126"/>
      <c r="NI24" s="126"/>
      <c r="NJ24" s="126"/>
      <c r="NK24" s="126"/>
      <c r="NL24" s="126"/>
      <c r="NM24" s="126"/>
      <c r="NN24" s="126"/>
      <c r="NO24" s="126"/>
      <c r="NP24" s="126"/>
      <c r="NQ24" s="126"/>
      <c r="NR24" s="126"/>
      <c r="NS24" s="126"/>
      <c r="NT24" s="126"/>
      <c r="NU24" s="126"/>
      <c r="NV24" s="126"/>
      <c r="NW24" s="126"/>
      <c r="NX24" s="126"/>
      <c r="NY24" s="126"/>
      <c r="NZ24" s="126"/>
      <c r="OA24" s="126"/>
      <c r="OB24" s="126"/>
      <c r="OC24" s="126"/>
      <c r="OD24" s="126"/>
      <c r="OE24" s="126"/>
      <c r="OF24" s="126"/>
      <c r="OG24" s="126"/>
      <c r="OH24" s="126"/>
      <c r="OI24" s="126"/>
      <c r="OJ24" s="126"/>
      <c r="OK24" s="126"/>
      <c r="OL24" s="126"/>
      <c r="OM24" s="126"/>
      <c r="ON24" s="126"/>
      <c r="OO24" s="126"/>
      <c r="OP24" s="126"/>
      <c r="OQ24" s="126"/>
      <c r="OR24" s="126"/>
      <c r="OS24" s="126"/>
      <c r="OT24" s="126"/>
      <c r="OU24" s="126"/>
      <c r="OV24" s="126"/>
      <c r="OW24" s="126"/>
      <c r="OX24" s="126"/>
      <c r="OY24" s="126"/>
      <c r="OZ24" s="126"/>
      <c r="PA24" s="126"/>
      <c r="PB24" s="126"/>
      <c r="PC24" s="126"/>
      <c r="PD24" s="126"/>
      <c r="PE24" s="126"/>
      <c r="PF24" s="126"/>
      <c r="PG24" s="126"/>
      <c r="PH24" s="126"/>
      <c r="PI24" s="126"/>
      <c r="PJ24" s="126"/>
      <c r="PK24" s="126"/>
      <c r="PL24" s="126"/>
      <c r="PM24" s="126"/>
      <c r="PN24" s="126"/>
      <c r="PO24" s="126"/>
      <c r="PP24" s="126"/>
      <c r="PQ24" s="126"/>
      <c r="PR24" s="126"/>
      <c r="PS24" s="126"/>
      <c r="PT24" s="126"/>
      <c r="PU24" s="126"/>
      <c r="PV24" s="126"/>
      <c r="PW24" s="126"/>
      <c r="PX24" s="126"/>
      <c r="PY24" s="126"/>
      <c r="PZ24" s="126"/>
      <c r="QA24" s="126"/>
      <c r="QB24" s="126"/>
      <c r="QC24" s="126"/>
      <c r="QD24" s="126"/>
      <c r="QE24" s="126"/>
      <c r="QF24" s="126"/>
      <c r="QG24" s="126"/>
      <c r="QH24" s="126"/>
      <c r="QI24" s="126"/>
      <c r="QJ24" s="126"/>
      <c r="QK24" s="126"/>
      <c r="QL24" s="126"/>
      <c r="QM24" s="126"/>
      <c r="QN24" s="126"/>
      <c r="QO24" s="126"/>
      <c r="QP24" s="126"/>
      <c r="QQ24" s="126"/>
      <c r="QR24" s="126"/>
      <c r="QS24" s="126"/>
      <c r="QT24" s="126"/>
      <c r="QU24" s="126"/>
      <c r="QV24" s="126"/>
      <c r="QW24" s="126"/>
      <c r="QX24" s="126"/>
      <c r="QY24" s="126"/>
      <c r="QZ24" s="126"/>
      <c r="RA24" s="126"/>
      <c r="RB24" s="126"/>
      <c r="RC24" s="126"/>
      <c r="RD24" s="126"/>
      <c r="RE24" s="126"/>
      <c r="RF24" s="126"/>
      <c r="RG24" s="126"/>
      <c r="RH24" s="126"/>
      <c r="RI24" s="126"/>
      <c r="RJ24" s="126"/>
      <c r="RK24" s="126"/>
      <c r="RL24" s="126"/>
      <c r="RM24" s="126"/>
      <c r="RN24" s="126"/>
      <c r="RO24" s="126"/>
      <c r="RP24" s="126"/>
      <c r="RQ24" s="126"/>
      <c r="RR24" s="126"/>
      <c r="RS24" s="126"/>
      <c r="RT24" s="126"/>
      <c r="RU24" s="126"/>
      <c r="RV24" s="126"/>
      <c r="RW24" s="126"/>
      <c r="RX24" s="126"/>
      <c r="RY24" s="126"/>
      <c r="RZ24" s="126"/>
      <c r="SA24" s="126"/>
      <c r="SB24" s="126"/>
      <c r="SC24" s="126"/>
      <c r="SD24" s="126"/>
      <c r="SE24" s="126"/>
      <c r="SF24" s="126"/>
      <c r="SG24" s="126"/>
      <c r="SH24" s="126"/>
      <c r="SI24" s="126"/>
      <c r="SJ24" s="126"/>
      <c r="SK24" s="126"/>
      <c r="SL24" s="126"/>
      <c r="SM24" s="126"/>
      <c r="SN24" s="126"/>
      <c r="SO24" s="126"/>
      <c r="SP24" s="126"/>
      <c r="SQ24" s="126"/>
      <c r="SR24" s="126"/>
      <c r="SS24" s="126"/>
      <c r="ST24" s="126"/>
      <c r="SU24" s="126"/>
      <c r="SV24" s="126"/>
      <c r="SW24" s="126"/>
      <c r="SX24" s="126"/>
      <c r="SY24" s="126"/>
      <c r="SZ24" s="126"/>
      <c r="TA24" s="126"/>
      <c r="TB24" s="126"/>
      <c r="TC24" s="126"/>
      <c r="TD24" s="126"/>
      <c r="TE24" s="126"/>
      <c r="TF24" s="126"/>
      <c r="TG24" s="126"/>
      <c r="TH24" s="126"/>
      <c r="TI24" s="126"/>
      <c r="TJ24" s="126"/>
      <c r="TK24" s="126"/>
      <c r="TL24" s="126"/>
      <c r="TM24" s="126"/>
      <c r="TN24" s="126"/>
      <c r="TO24" s="126"/>
      <c r="TP24" s="126"/>
      <c r="TQ24" s="126"/>
      <c r="TR24" s="126"/>
      <c r="TS24" s="126"/>
      <c r="TT24" s="126"/>
      <c r="TU24" s="126"/>
      <c r="TV24" s="126"/>
      <c r="TW24" s="126"/>
      <c r="TX24" s="126"/>
      <c r="TY24" s="126"/>
      <c r="TZ24" s="126"/>
      <c r="UA24" s="126"/>
      <c r="UB24" s="126"/>
      <c r="UC24" s="126"/>
      <c r="UD24" s="126"/>
      <c r="UE24" s="126"/>
      <c r="UF24" s="126"/>
      <c r="UG24" s="126"/>
      <c r="UH24" s="126"/>
      <c r="UI24" s="126"/>
      <c r="UJ24" s="126"/>
      <c r="UK24" s="126"/>
      <c r="UL24" s="126"/>
      <c r="UM24" s="126"/>
      <c r="UN24" s="126"/>
      <c r="UO24" s="126"/>
      <c r="UP24" s="126"/>
      <c r="UQ24" s="126"/>
      <c r="UR24" s="126"/>
      <c r="US24" s="126"/>
      <c r="UT24" s="126"/>
      <c r="UU24" s="126"/>
      <c r="UV24" s="126"/>
      <c r="UW24" s="126"/>
      <c r="UX24" s="126"/>
      <c r="UY24" s="126"/>
      <c r="UZ24" s="126"/>
      <c r="VA24" s="126"/>
      <c r="VB24" s="126"/>
      <c r="VC24" s="126"/>
      <c r="VD24" s="126"/>
      <c r="VE24" s="126"/>
      <c r="VF24" s="126"/>
      <c r="VG24" s="126"/>
      <c r="VH24" s="126"/>
      <c r="VI24" s="126"/>
      <c r="VJ24" s="126"/>
      <c r="VK24" s="126"/>
      <c r="VL24" s="126"/>
      <c r="VM24" s="126"/>
      <c r="VN24" s="126"/>
      <c r="VO24" s="126"/>
      <c r="VP24" s="126"/>
      <c r="VQ24" s="126"/>
      <c r="VR24" s="126"/>
      <c r="VS24" s="126"/>
      <c r="VT24" s="126"/>
      <c r="VU24" s="126"/>
      <c r="VV24" s="126"/>
      <c r="VW24" s="126"/>
      <c r="VX24" s="126"/>
      <c r="VY24" s="126"/>
      <c r="VZ24" s="126"/>
      <c r="WA24" s="126"/>
      <c r="WB24" s="126"/>
      <c r="WC24" s="126"/>
      <c r="WD24" s="126"/>
      <c r="WE24" s="126"/>
      <c r="WF24" s="126"/>
      <c r="WG24" s="126"/>
      <c r="WH24" s="126"/>
      <c r="WI24" s="126"/>
      <c r="WJ24" s="126"/>
      <c r="WK24" s="126"/>
      <c r="WL24" s="126"/>
      <c r="WM24" s="126"/>
      <c r="WN24" s="126"/>
      <c r="WO24" s="126"/>
      <c r="WP24" s="126"/>
      <c r="WQ24" s="126"/>
      <c r="WR24" s="126"/>
      <c r="WS24" s="126"/>
      <c r="WT24" s="126"/>
      <c r="WU24" s="126"/>
      <c r="WV24" s="126"/>
      <c r="WW24" s="126"/>
      <c r="WX24" s="126"/>
      <c r="WY24" s="126"/>
      <c r="WZ24" s="126"/>
      <c r="XA24" s="126"/>
      <c r="XB24" s="126"/>
      <c r="XC24" s="126"/>
      <c r="XD24" s="126"/>
      <c r="XE24" s="126"/>
      <c r="XF24" s="126"/>
      <c r="XG24" s="126"/>
      <c r="XH24" s="126"/>
      <c r="XI24" s="126"/>
      <c r="XJ24" s="126"/>
      <c r="XK24" s="126"/>
      <c r="XL24" s="126"/>
      <c r="XM24" s="126"/>
      <c r="XN24" s="126"/>
      <c r="XO24" s="126"/>
      <c r="XP24" s="126"/>
      <c r="XQ24" s="126"/>
      <c r="XR24" s="126"/>
      <c r="XS24" s="126"/>
      <c r="XT24" s="126"/>
      <c r="XU24" s="126"/>
      <c r="XV24" s="126"/>
      <c r="XW24" s="126"/>
      <c r="XX24" s="126"/>
      <c r="XY24" s="126"/>
      <c r="XZ24" s="126"/>
      <c r="YA24" s="126"/>
      <c r="YB24" s="126"/>
      <c r="YC24" s="126"/>
      <c r="YD24" s="126"/>
      <c r="YE24" s="126"/>
      <c r="YF24" s="126"/>
      <c r="YG24" s="126"/>
      <c r="YH24" s="126"/>
      <c r="YI24" s="126"/>
      <c r="YJ24" s="126"/>
      <c r="YK24" s="126"/>
      <c r="YL24" s="126"/>
      <c r="YM24" s="126"/>
      <c r="YN24" s="126"/>
      <c r="YO24" s="126"/>
      <c r="YP24" s="126"/>
      <c r="YQ24" s="126"/>
      <c r="YR24" s="126"/>
      <c r="YS24" s="126"/>
      <c r="YT24" s="126"/>
      <c r="YU24" s="126"/>
      <c r="YV24" s="126"/>
      <c r="YW24" s="126"/>
      <c r="YX24" s="126"/>
      <c r="YY24" s="126"/>
      <c r="YZ24" s="126"/>
      <c r="ZA24" s="126"/>
      <c r="ZB24" s="126"/>
      <c r="ZC24" s="126"/>
      <c r="ZD24" s="126"/>
      <c r="ZE24" s="126"/>
      <c r="ZF24" s="126"/>
      <c r="ZG24" s="126"/>
      <c r="ZH24" s="126"/>
      <c r="ZI24" s="126"/>
      <c r="ZJ24" s="126"/>
      <c r="ZK24" s="126"/>
      <c r="ZL24" s="126"/>
      <c r="ZM24" s="126"/>
      <c r="ZN24" s="126"/>
      <c r="ZO24" s="126"/>
      <c r="ZP24" s="126"/>
      <c r="ZQ24" s="126"/>
      <c r="ZR24" s="126"/>
      <c r="ZS24" s="126"/>
      <c r="ZT24" s="126"/>
      <c r="ZU24" s="126"/>
      <c r="ZV24" s="126"/>
      <c r="ZW24" s="126"/>
      <c r="ZX24" s="126"/>
      <c r="ZY24" s="126"/>
      <c r="ZZ24" s="126"/>
      <c r="AAA24" s="126"/>
      <c r="AAB24" s="126"/>
      <c r="AAC24" s="126"/>
      <c r="AAD24" s="126"/>
      <c r="AAE24" s="126"/>
      <c r="AAF24" s="126"/>
      <c r="AAG24" s="126"/>
      <c r="AAH24" s="126"/>
      <c r="AAI24" s="126"/>
      <c r="AAJ24" s="126"/>
      <c r="AAK24" s="126"/>
      <c r="AAL24" s="126"/>
      <c r="AAM24" s="126"/>
      <c r="AAN24" s="126"/>
      <c r="AAO24" s="126"/>
      <c r="AAP24" s="126"/>
      <c r="AAQ24" s="126"/>
      <c r="AAR24" s="126"/>
      <c r="AAS24" s="126"/>
      <c r="AAT24" s="126"/>
      <c r="AAU24" s="126"/>
      <c r="AAV24" s="126"/>
      <c r="AAW24" s="126"/>
      <c r="AAX24" s="126"/>
      <c r="AAY24" s="126"/>
      <c r="AAZ24" s="126"/>
      <c r="ABA24" s="126"/>
      <c r="ABB24" s="126"/>
      <c r="ABC24" s="126"/>
      <c r="ABD24" s="126"/>
      <c r="ABE24" s="126"/>
      <c r="ABF24" s="126"/>
      <c r="ABG24" s="126"/>
      <c r="ABH24" s="126"/>
      <c r="ABI24" s="126"/>
      <c r="ABJ24" s="126"/>
      <c r="ABK24" s="126"/>
      <c r="ABL24" s="126"/>
      <c r="ABM24" s="126"/>
      <c r="ABN24" s="126"/>
      <c r="ABO24" s="126"/>
      <c r="ABP24" s="126"/>
      <c r="ABQ24" s="126"/>
      <c r="ABR24" s="126"/>
      <c r="ABS24" s="126"/>
      <c r="ABT24" s="126"/>
      <c r="ABU24" s="126"/>
      <c r="ABV24" s="126"/>
      <c r="ABW24" s="126"/>
      <c r="ABX24" s="126"/>
      <c r="ABY24" s="126"/>
      <c r="ABZ24" s="126"/>
      <c r="ACA24" s="126"/>
      <c r="ACB24" s="126"/>
      <c r="ACC24" s="126"/>
      <c r="ACD24" s="126"/>
      <c r="ACE24" s="126"/>
      <c r="ACF24" s="126"/>
      <c r="ACG24" s="126"/>
      <c r="ACH24" s="126"/>
      <c r="ACI24" s="126"/>
      <c r="ACJ24" s="126"/>
      <c r="ACK24" s="126"/>
      <c r="ACL24" s="126"/>
      <c r="ACM24" s="126"/>
      <c r="ACN24" s="126"/>
      <c r="ACO24" s="126"/>
      <c r="ACP24" s="126"/>
      <c r="ACQ24" s="126"/>
      <c r="ACR24" s="126"/>
      <c r="ACS24" s="126"/>
      <c r="ACT24" s="126"/>
      <c r="ACU24" s="126"/>
      <c r="ACV24" s="126"/>
      <c r="ACW24" s="126"/>
      <c r="ACX24" s="126"/>
      <c r="ACY24" s="126"/>
      <c r="ACZ24" s="126"/>
      <c r="ADA24" s="126"/>
      <c r="ADB24" s="126"/>
      <c r="ADC24" s="126"/>
      <c r="ADD24" s="126"/>
      <c r="ADE24" s="126"/>
      <c r="ADF24" s="126"/>
      <c r="ADG24" s="126"/>
      <c r="ADH24" s="126"/>
      <c r="ADI24" s="126"/>
      <c r="ADJ24" s="126"/>
      <c r="ADK24" s="126"/>
      <c r="ADL24" s="126"/>
      <c r="ADM24" s="126"/>
      <c r="ADN24" s="126"/>
      <c r="ADO24" s="126"/>
      <c r="ADP24" s="126"/>
      <c r="ADQ24" s="126"/>
      <c r="ADR24" s="126"/>
      <c r="ADS24" s="126"/>
      <c r="ADT24" s="126"/>
      <c r="ADU24" s="126"/>
      <c r="ADV24" s="126"/>
      <c r="ADW24" s="126"/>
      <c r="ADX24" s="126"/>
      <c r="ADY24" s="126"/>
      <c r="ADZ24" s="126"/>
      <c r="AEA24" s="126"/>
      <c r="AEB24" s="126"/>
      <c r="AEC24" s="126"/>
      <c r="AED24" s="126"/>
      <c r="AEE24" s="126"/>
      <c r="AEF24" s="126"/>
      <c r="AEG24" s="126"/>
      <c r="AEH24" s="126"/>
      <c r="AEI24" s="126"/>
      <c r="AEJ24" s="126"/>
      <c r="AEK24" s="126"/>
      <c r="AEL24" s="126"/>
      <c r="AEM24" s="126"/>
      <c r="AEN24" s="126"/>
      <c r="AEO24" s="126"/>
      <c r="AEP24" s="126"/>
      <c r="AEQ24" s="126"/>
      <c r="AER24" s="126"/>
      <c r="AES24" s="126"/>
      <c r="AET24" s="126"/>
      <c r="AEU24" s="126"/>
      <c r="AEV24" s="126"/>
      <c r="AEW24" s="126"/>
      <c r="AEX24" s="126"/>
      <c r="AEY24" s="126"/>
      <c r="AEZ24" s="126"/>
      <c r="AFA24" s="126"/>
      <c r="AFB24" s="126"/>
      <c r="AFC24" s="126"/>
      <c r="AFD24" s="126"/>
      <c r="AFE24" s="126"/>
      <c r="AFF24" s="126"/>
      <c r="AFG24" s="126"/>
      <c r="AFH24" s="126"/>
      <c r="AFI24" s="126"/>
      <c r="AFJ24" s="126"/>
      <c r="AFK24" s="126"/>
      <c r="AFL24" s="126"/>
      <c r="AFM24" s="126"/>
      <c r="AFN24" s="126"/>
      <c r="AFO24" s="126"/>
      <c r="AFP24" s="126"/>
      <c r="AFQ24" s="126"/>
      <c r="AFR24" s="126"/>
      <c r="AFS24" s="126"/>
      <c r="AFT24" s="126"/>
      <c r="AFU24" s="126"/>
      <c r="AFV24" s="126"/>
      <c r="AFW24" s="126"/>
      <c r="AFX24" s="126"/>
      <c r="AFY24" s="126"/>
      <c r="AFZ24" s="126"/>
      <c r="AGA24" s="126"/>
      <c r="AGB24" s="126"/>
      <c r="AGC24" s="126"/>
      <c r="AGD24" s="126"/>
      <c r="AGE24" s="126"/>
      <c r="AGF24" s="126"/>
      <c r="AGG24" s="126"/>
      <c r="AGH24" s="126"/>
      <c r="AGI24" s="126"/>
      <c r="AGJ24" s="126"/>
      <c r="AGK24" s="126"/>
      <c r="AGL24" s="126"/>
      <c r="AGM24" s="126"/>
      <c r="AGN24" s="126"/>
      <c r="AGO24" s="126"/>
      <c r="AGP24" s="126"/>
      <c r="AGQ24" s="126"/>
      <c r="AGR24" s="126"/>
      <c r="AGS24" s="126"/>
      <c r="AGT24" s="126"/>
      <c r="AGU24" s="126"/>
      <c r="AGV24" s="126"/>
      <c r="AGW24" s="126"/>
      <c r="AGX24" s="126"/>
      <c r="AGY24" s="126"/>
      <c r="AGZ24" s="126"/>
      <c r="AHA24" s="126"/>
      <c r="AHB24" s="126"/>
      <c r="AHC24" s="126"/>
      <c r="AHD24" s="126"/>
      <c r="AHE24" s="126"/>
      <c r="AHF24" s="126"/>
      <c r="AHG24" s="126"/>
      <c r="AHH24" s="126"/>
      <c r="AHI24" s="126"/>
      <c r="AHJ24" s="126"/>
      <c r="AHK24" s="126"/>
      <c r="AHL24" s="126"/>
      <c r="AHM24" s="126"/>
      <c r="AHN24" s="126"/>
      <c r="AHO24" s="126"/>
      <c r="AHP24" s="126"/>
      <c r="AHQ24" s="126"/>
      <c r="AHR24" s="126"/>
      <c r="AHS24" s="126"/>
      <c r="AHT24" s="126"/>
      <c r="AHU24" s="126"/>
      <c r="AHV24" s="126"/>
      <c r="AHW24" s="126"/>
      <c r="AHX24" s="126"/>
      <c r="AHY24" s="126"/>
      <c r="AHZ24" s="126"/>
      <c r="AIA24" s="126"/>
      <c r="AIB24" s="126"/>
      <c r="AIC24" s="126"/>
      <c r="AID24" s="126"/>
      <c r="AIE24" s="126"/>
      <c r="AIF24" s="126"/>
      <c r="AIG24" s="126"/>
      <c r="AIH24" s="126"/>
      <c r="AII24" s="126"/>
      <c r="AIJ24" s="126"/>
      <c r="AIK24" s="126"/>
      <c r="AIL24" s="126"/>
      <c r="AIM24" s="126"/>
      <c r="AIN24" s="126"/>
      <c r="AIO24" s="126"/>
      <c r="AIP24" s="126"/>
      <c r="AIQ24" s="126"/>
      <c r="AIR24" s="126"/>
      <c r="AIS24" s="126"/>
      <c r="AIT24" s="126"/>
      <c r="AIU24" s="126"/>
      <c r="AIV24" s="126"/>
      <c r="AIW24" s="126"/>
      <c r="AIX24" s="126"/>
      <c r="AIY24" s="126"/>
      <c r="AIZ24" s="126"/>
      <c r="AJA24" s="126"/>
      <c r="AJB24" s="126"/>
      <c r="AJC24" s="126"/>
      <c r="AJD24" s="126"/>
      <c r="AJE24" s="126"/>
      <c r="AJF24" s="126"/>
      <c r="AJG24" s="126"/>
      <c r="AJH24" s="126"/>
      <c r="AJI24" s="126"/>
      <c r="AJJ24" s="126"/>
      <c r="AJK24" s="126"/>
      <c r="AJL24" s="126"/>
      <c r="AJM24" s="126"/>
      <c r="AJN24" s="126"/>
      <c r="AJO24" s="126"/>
      <c r="AJP24" s="126"/>
      <c r="AJQ24" s="126"/>
      <c r="AJR24" s="126"/>
      <c r="AJS24" s="126"/>
      <c r="AJT24" s="126"/>
      <c r="AJU24" s="126"/>
      <c r="AJV24" s="126"/>
      <c r="AJW24" s="126"/>
      <c r="AJX24" s="126"/>
      <c r="AJY24" s="126"/>
      <c r="AJZ24" s="126"/>
      <c r="AKA24" s="126"/>
      <c r="AKB24" s="126"/>
      <c r="AKC24" s="126"/>
      <c r="AKD24" s="126"/>
      <c r="AKE24" s="126"/>
      <c r="AKF24" s="126"/>
      <c r="AKG24" s="126"/>
      <c r="AKH24" s="126"/>
      <c r="AKI24" s="126"/>
      <c r="AKJ24" s="126"/>
      <c r="AKK24" s="126"/>
      <c r="AKL24" s="126"/>
      <c r="AKM24" s="126"/>
      <c r="AKN24" s="126"/>
      <c r="AKO24" s="126"/>
      <c r="AKP24" s="126"/>
      <c r="AKQ24" s="126"/>
      <c r="AKR24" s="126"/>
      <c r="AKS24" s="126"/>
      <c r="AKT24" s="126"/>
      <c r="AKU24" s="126"/>
      <c r="AKV24" s="126"/>
      <c r="AKW24" s="126"/>
      <c r="AKX24" s="126"/>
      <c r="AKY24" s="126"/>
      <c r="AKZ24" s="126"/>
      <c r="ALA24" s="126"/>
      <c r="ALB24" s="126"/>
      <c r="ALC24" s="126"/>
      <c r="ALD24" s="126"/>
      <c r="ALE24" s="126"/>
      <c r="ALF24" s="126"/>
      <c r="ALG24" s="126"/>
    </row>
    <row r="25" spans="2:995" x14ac:dyDescent="0.4">
      <c r="B25" s="214"/>
      <c r="C25" s="1100"/>
      <c r="D25"/>
      <c r="E25"/>
      <c r="F25"/>
      <c r="G25"/>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c r="DE25" s="126"/>
      <c r="DF25" s="126"/>
      <c r="DG25" s="126"/>
      <c r="DH25" s="126"/>
      <c r="DI25" s="126"/>
      <c r="DJ25" s="126"/>
      <c r="DK25" s="126"/>
      <c r="DL25" s="126"/>
      <c r="DM25" s="126"/>
      <c r="DN25" s="126"/>
      <c r="DO25" s="126"/>
      <c r="DP25" s="126"/>
      <c r="DQ25" s="126"/>
      <c r="DR25" s="126"/>
      <c r="DS25" s="126"/>
      <c r="DT25" s="126"/>
      <c r="DU25" s="126"/>
      <c r="DV25" s="126"/>
      <c r="DW25" s="126"/>
      <c r="DX25" s="126"/>
      <c r="DY25" s="126"/>
      <c r="DZ25" s="126"/>
      <c r="EA25" s="126"/>
      <c r="EB25" s="126"/>
      <c r="EC25" s="126"/>
      <c r="ED25" s="126"/>
      <c r="EE25" s="126"/>
      <c r="EF25" s="126"/>
      <c r="EG25" s="126"/>
      <c r="EH25" s="126"/>
      <c r="EI25" s="126"/>
      <c r="EJ25" s="126"/>
      <c r="EK25" s="126"/>
      <c r="EL25" s="126"/>
      <c r="EM25" s="126"/>
      <c r="EN25" s="126"/>
      <c r="EO25" s="126"/>
      <c r="EP25" s="126"/>
      <c r="EQ25" s="126"/>
      <c r="ER25" s="126"/>
      <c r="ES25" s="126"/>
      <c r="ET25" s="126"/>
      <c r="EU25" s="126"/>
      <c r="EV25" s="126"/>
      <c r="EW25" s="126"/>
      <c r="EX25" s="126"/>
      <c r="EY25" s="126"/>
      <c r="EZ25" s="126"/>
      <c r="FA25" s="126"/>
      <c r="FB25" s="126"/>
      <c r="FC25" s="126"/>
      <c r="FD25" s="126"/>
      <c r="FE25" s="126"/>
      <c r="FF25" s="126"/>
      <c r="FG25" s="126"/>
      <c r="FH25" s="126"/>
      <c r="FI25" s="126"/>
      <c r="FJ25" s="126"/>
      <c r="FK25" s="126"/>
      <c r="FL25" s="126"/>
      <c r="FM25" s="126"/>
      <c r="FN25" s="126"/>
      <c r="FO25" s="126"/>
      <c r="FP25" s="126"/>
      <c r="FQ25" s="126"/>
      <c r="FR25" s="126"/>
      <c r="FS25" s="126"/>
      <c r="FT25" s="126"/>
      <c r="FU25" s="126"/>
      <c r="FV25" s="126"/>
      <c r="FW25" s="126"/>
      <c r="FX25" s="126"/>
      <c r="FY25" s="126"/>
      <c r="FZ25" s="126"/>
      <c r="GA25" s="126"/>
      <c r="GB25" s="126"/>
      <c r="GC25" s="126"/>
      <c r="GD25" s="126"/>
      <c r="GE25" s="126"/>
      <c r="GF25" s="126"/>
      <c r="GG25" s="126"/>
      <c r="GH25" s="126"/>
      <c r="GI25" s="126"/>
      <c r="GJ25" s="126"/>
      <c r="GK25" s="126"/>
      <c r="GL25" s="126"/>
      <c r="GM25" s="126"/>
      <c r="GN25" s="126"/>
      <c r="GO25" s="126"/>
      <c r="GP25" s="126"/>
      <c r="GQ25" s="126"/>
      <c r="GR25" s="126"/>
      <c r="GS25" s="126"/>
      <c r="GT25" s="126"/>
      <c r="GU25" s="126"/>
      <c r="GV25" s="126"/>
      <c r="GW25" s="126"/>
      <c r="GX25" s="126"/>
      <c r="GY25" s="126"/>
      <c r="GZ25" s="126"/>
      <c r="HA25" s="126"/>
      <c r="HB25" s="126"/>
      <c r="HC25" s="126"/>
      <c r="HD25" s="126"/>
      <c r="HE25" s="126"/>
      <c r="HF25" s="126"/>
      <c r="HG25" s="126"/>
      <c r="HH25" s="126"/>
      <c r="HI25" s="126"/>
      <c r="HJ25" s="126"/>
      <c r="HK25" s="126"/>
      <c r="HL25" s="126"/>
      <c r="HM25" s="126"/>
      <c r="HN25" s="126"/>
      <c r="HO25" s="126"/>
      <c r="HP25" s="126"/>
      <c r="HQ25" s="126"/>
      <c r="HR25" s="126"/>
      <c r="HS25" s="126"/>
      <c r="HT25" s="126"/>
      <c r="HU25" s="126"/>
      <c r="HV25" s="126"/>
      <c r="HW25" s="126"/>
      <c r="HX25" s="126"/>
      <c r="HY25" s="126"/>
      <c r="HZ25" s="126"/>
      <c r="IA25" s="126"/>
      <c r="IB25" s="126"/>
      <c r="IC25" s="126"/>
      <c r="ID25" s="126"/>
      <c r="IE25" s="126"/>
      <c r="IF25" s="126"/>
      <c r="IG25" s="126"/>
      <c r="IH25" s="126"/>
      <c r="II25" s="126"/>
      <c r="IJ25" s="126"/>
      <c r="IK25" s="126"/>
      <c r="IL25" s="126"/>
      <c r="IM25" s="126"/>
      <c r="IN25" s="126"/>
      <c r="IO25" s="126"/>
      <c r="IP25" s="126"/>
      <c r="IQ25" s="126"/>
      <c r="IR25" s="126"/>
      <c r="IS25" s="126"/>
      <c r="IT25" s="126"/>
      <c r="IU25" s="126"/>
      <c r="IV25" s="126"/>
      <c r="IW25" s="126"/>
      <c r="IX25" s="126"/>
      <c r="IY25" s="126"/>
      <c r="IZ25" s="126"/>
      <c r="JA25" s="126"/>
      <c r="JB25" s="126"/>
      <c r="JC25" s="126"/>
      <c r="JD25" s="126"/>
      <c r="JE25" s="126"/>
      <c r="JF25" s="126"/>
      <c r="JG25" s="126"/>
      <c r="JH25" s="126"/>
      <c r="JI25" s="126"/>
      <c r="JJ25" s="126"/>
      <c r="JK25" s="126"/>
      <c r="JL25" s="126"/>
      <c r="JM25" s="126"/>
      <c r="JN25" s="126"/>
      <c r="JO25" s="126"/>
      <c r="JP25" s="126"/>
      <c r="JQ25" s="126"/>
      <c r="JR25" s="126"/>
      <c r="JS25" s="126"/>
      <c r="JT25" s="126"/>
      <c r="JU25" s="126"/>
      <c r="JV25" s="126"/>
      <c r="JW25" s="126"/>
      <c r="JX25" s="126"/>
      <c r="JY25" s="126"/>
      <c r="JZ25" s="126"/>
      <c r="KA25" s="126"/>
      <c r="KB25" s="126"/>
      <c r="KC25" s="126"/>
      <c r="KD25" s="126"/>
      <c r="KE25" s="126"/>
      <c r="KF25" s="126"/>
      <c r="KG25" s="126"/>
      <c r="KH25" s="126"/>
      <c r="KI25" s="126"/>
      <c r="KJ25" s="126"/>
      <c r="KK25" s="126"/>
      <c r="KL25" s="126"/>
      <c r="KM25" s="126"/>
      <c r="KN25" s="126"/>
      <c r="KO25" s="126"/>
      <c r="KP25" s="126"/>
      <c r="KQ25" s="126"/>
      <c r="KR25" s="126"/>
      <c r="KS25" s="126"/>
      <c r="KT25" s="126"/>
      <c r="KU25" s="126"/>
      <c r="KV25" s="126"/>
      <c r="KW25" s="126"/>
      <c r="KX25" s="126"/>
      <c r="KY25" s="126"/>
      <c r="KZ25" s="126"/>
      <c r="LA25" s="126"/>
      <c r="LB25" s="126"/>
      <c r="LC25" s="126"/>
      <c r="LD25" s="126"/>
      <c r="LE25" s="126"/>
      <c r="LF25" s="126"/>
      <c r="LG25" s="126"/>
      <c r="LH25" s="126"/>
      <c r="LI25" s="126"/>
      <c r="LJ25" s="126"/>
      <c r="LK25" s="126"/>
      <c r="LL25" s="126"/>
      <c r="LM25" s="126"/>
      <c r="LN25" s="126"/>
      <c r="LO25" s="126"/>
      <c r="LP25" s="126"/>
      <c r="LQ25" s="126"/>
      <c r="LR25" s="126"/>
      <c r="LS25" s="126"/>
      <c r="LT25" s="126"/>
      <c r="LU25" s="126"/>
      <c r="LV25" s="126"/>
      <c r="LW25" s="126"/>
      <c r="LX25" s="126"/>
      <c r="LY25" s="126"/>
      <c r="LZ25" s="126"/>
      <c r="MA25" s="126"/>
      <c r="MB25" s="126"/>
      <c r="MC25" s="126"/>
      <c r="MD25" s="126"/>
      <c r="ME25" s="126"/>
      <c r="MF25" s="126"/>
      <c r="MG25" s="126"/>
      <c r="MH25" s="126"/>
      <c r="MI25" s="126"/>
      <c r="MJ25" s="126"/>
      <c r="MK25" s="126"/>
      <c r="ML25" s="126"/>
      <c r="MM25" s="126"/>
      <c r="MN25" s="126"/>
      <c r="MO25" s="126"/>
      <c r="MP25" s="126"/>
      <c r="MQ25" s="126"/>
      <c r="MR25" s="126"/>
      <c r="MS25" s="126"/>
      <c r="MT25" s="126"/>
      <c r="MU25" s="126"/>
      <c r="MV25" s="126"/>
      <c r="MW25" s="126"/>
      <c r="MX25" s="126"/>
      <c r="MY25" s="126"/>
      <c r="MZ25" s="126"/>
      <c r="NA25" s="126"/>
      <c r="NB25" s="126"/>
      <c r="NC25" s="126"/>
      <c r="ND25" s="126"/>
      <c r="NE25" s="126"/>
      <c r="NF25" s="126"/>
      <c r="NG25" s="126"/>
      <c r="NH25" s="126"/>
      <c r="NI25" s="126"/>
      <c r="NJ25" s="126"/>
      <c r="NK25" s="126"/>
      <c r="NL25" s="126"/>
      <c r="NM25" s="126"/>
      <c r="NN25" s="126"/>
      <c r="NO25" s="126"/>
      <c r="NP25" s="126"/>
      <c r="NQ25" s="126"/>
      <c r="NR25" s="126"/>
      <c r="NS25" s="126"/>
      <c r="NT25" s="126"/>
      <c r="NU25" s="126"/>
      <c r="NV25" s="126"/>
      <c r="NW25" s="126"/>
      <c r="NX25" s="126"/>
      <c r="NY25" s="126"/>
      <c r="NZ25" s="126"/>
      <c r="OA25" s="126"/>
      <c r="OB25" s="126"/>
      <c r="OC25" s="126"/>
      <c r="OD25" s="126"/>
      <c r="OE25" s="126"/>
      <c r="OF25" s="126"/>
      <c r="OG25" s="126"/>
      <c r="OH25" s="126"/>
      <c r="OI25" s="126"/>
      <c r="OJ25" s="126"/>
      <c r="OK25" s="126"/>
      <c r="OL25" s="126"/>
      <c r="OM25" s="126"/>
      <c r="ON25" s="126"/>
      <c r="OO25" s="126"/>
      <c r="OP25" s="126"/>
      <c r="OQ25" s="126"/>
      <c r="OR25" s="126"/>
      <c r="OS25" s="126"/>
      <c r="OT25" s="126"/>
      <c r="OU25" s="126"/>
      <c r="OV25" s="126"/>
      <c r="OW25" s="126"/>
      <c r="OX25" s="126"/>
      <c r="OY25" s="126"/>
      <c r="OZ25" s="126"/>
      <c r="PA25" s="126"/>
      <c r="PB25" s="126"/>
      <c r="PC25" s="126"/>
      <c r="PD25" s="126"/>
      <c r="PE25" s="126"/>
      <c r="PF25" s="126"/>
      <c r="PG25" s="126"/>
      <c r="PH25" s="126"/>
      <c r="PI25" s="126"/>
      <c r="PJ25" s="126"/>
      <c r="PK25" s="126"/>
      <c r="PL25" s="126"/>
      <c r="PM25" s="126"/>
      <c r="PN25" s="126"/>
      <c r="PO25" s="126"/>
      <c r="PP25" s="126"/>
      <c r="PQ25" s="126"/>
      <c r="PR25" s="126"/>
      <c r="PS25" s="126"/>
      <c r="PT25" s="126"/>
      <c r="PU25" s="126"/>
      <c r="PV25" s="126"/>
      <c r="PW25" s="126"/>
      <c r="PX25" s="126"/>
      <c r="PY25" s="126"/>
      <c r="PZ25" s="126"/>
      <c r="QA25" s="126"/>
      <c r="QB25" s="126"/>
      <c r="QC25" s="126"/>
      <c r="QD25" s="126"/>
      <c r="QE25" s="126"/>
      <c r="QF25" s="126"/>
      <c r="QG25" s="126"/>
      <c r="QH25" s="126"/>
      <c r="QI25" s="126"/>
      <c r="QJ25" s="126"/>
      <c r="QK25" s="126"/>
      <c r="QL25" s="126"/>
      <c r="QM25" s="126"/>
      <c r="QN25" s="126"/>
      <c r="QO25" s="126"/>
      <c r="QP25" s="126"/>
      <c r="QQ25" s="126"/>
      <c r="QR25" s="126"/>
      <c r="QS25" s="126"/>
      <c r="QT25" s="126"/>
      <c r="QU25" s="126"/>
      <c r="QV25" s="126"/>
      <c r="QW25" s="126"/>
      <c r="QX25" s="126"/>
      <c r="QY25" s="126"/>
      <c r="QZ25" s="126"/>
      <c r="RA25" s="126"/>
      <c r="RB25" s="126"/>
      <c r="RC25" s="126"/>
      <c r="RD25" s="126"/>
      <c r="RE25" s="126"/>
      <c r="RF25" s="126"/>
      <c r="RG25" s="126"/>
      <c r="RH25" s="126"/>
      <c r="RI25" s="126"/>
      <c r="RJ25" s="126"/>
      <c r="RK25" s="126"/>
      <c r="RL25" s="126"/>
      <c r="RM25" s="126"/>
      <c r="RN25" s="126"/>
      <c r="RO25" s="126"/>
      <c r="RP25" s="126"/>
      <c r="RQ25" s="126"/>
      <c r="RR25" s="126"/>
      <c r="RS25" s="126"/>
      <c r="RT25" s="126"/>
      <c r="RU25" s="126"/>
      <c r="RV25" s="126"/>
      <c r="RW25" s="126"/>
      <c r="RX25" s="126"/>
      <c r="RY25" s="126"/>
      <c r="RZ25" s="126"/>
      <c r="SA25" s="126"/>
      <c r="SB25" s="126"/>
      <c r="SC25" s="126"/>
      <c r="SD25" s="126"/>
      <c r="SE25" s="126"/>
      <c r="SF25" s="126"/>
      <c r="SG25" s="126"/>
      <c r="SH25" s="126"/>
      <c r="SI25" s="126"/>
      <c r="SJ25" s="126"/>
      <c r="SK25" s="126"/>
      <c r="SL25" s="126"/>
      <c r="SM25" s="126"/>
      <c r="SN25" s="126"/>
      <c r="SO25" s="126"/>
      <c r="SP25" s="126"/>
      <c r="SQ25" s="126"/>
      <c r="SR25" s="126"/>
      <c r="SS25" s="126"/>
      <c r="ST25" s="126"/>
      <c r="SU25" s="126"/>
      <c r="SV25" s="126"/>
      <c r="SW25" s="126"/>
      <c r="SX25" s="126"/>
      <c r="SY25" s="126"/>
      <c r="SZ25" s="126"/>
      <c r="TA25" s="126"/>
      <c r="TB25" s="126"/>
      <c r="TC25" s="126"/>
      <c r="TD25" s="126"/>
      <c r="TE25" s="126"/>
      <c r="TF25" s="126"/>
      <c r="TG25" s="126"/>
      <c r="TH25" s="126"/>
      <c r="TI25" s="126"/>
      <c r="TJ25" s="126"/>
      <c r="TK25" s="126"/>
      <c r="TL25" s="126"/>
      <c r="TM25" s="126"/>
      <c r="TN25" s="126"/>
      <c r="TO25" s="126"/>
      <c r="TP25" s="126"/>
      <c r="TQ25" s="126"/>
      <c r="TR25" s="126"/>
      <c r="TS25" s="126"/>
      <c r="TT25" s="126"/>
      <c r="TU25" s="126"/>
      <c r="TV25" s="126"/>
      <c r="TW25" s="126"/>
      <c r="TX25" s="126"/>
      <c r="TY25" s="126"/>
      <c r="TZ25" s="126"/>
      <c r="UA25" s="126"/>
      <c r="UB25" s="126"/>
      <c r="UC25" s="126"/>
      <c r="UD25" s="126"/>
      <c r="UE25" s="126"/>
      <c r="UF25" s="126"/>
      <c r="UG25" s="126"/>
      <c r="UH25" s="126"/>
      <c r="UI25" s="126"/>
      <c r="UJ25" s="126"/>
      <c r="UK25" s="126"/>
      <c r="UL25" s="126"/>
      <c r="UM25" s="126"/>
      <c r="UN25" s="126"/>
      <c r="UO25" s="126"/>
      <c r="UP25" s="126"/>
      <c r="UQ25" s="126"/>
      <c r="UR25" s="126"/>
      <c r="US25" s="126"/>
      <c r="UT25" s="126"/>
      <c r="UU25" s="126"/>
      <c r="UV25" s="126"/>
      <c r="UW25" s="126"/>
      <c r="UX25" s="126"/>
      <c r="UY25" s="126"/>
      <c r="UZ25" s="126"/>
      <c r="VA25" s="126"/>
      <c r="VB25" s="126"/>
      <c r="VC25" s="126"/>
      <c r="VD25" s="126"/>
      <c r="VE25" s="126"/>
      <c r="VF25" s="126"/>
      <c r="VG25" s="126"/>
      <c r="VH25" s="126"/>
      <c r="VI25" s="126"/>
      <c r="VJ25" s="126"/>
      <c r="VK25" s="126"/>
      <c r="VL25" s="126"/>
      <c r="VM25" s="126"/>
      <c r="VN25" s="126"/>
      <c r="VO25" s="126"/>
      <c r="VP25" s="126"/>
      <c r="VQ25" s="126"/>
      <c r="VR25" s="126"/>
      <c r="VS25" s="126"/>
      <c r="VT25" s="126"/>
      <c r="VU25" s="126"/>
      <c r="VV25" s="126"/>
      <c r="VW25" s="126"/>
      <c r="VX25" s="126"/>
      <c r="VY25" s="126"/>
      <c r="VZ25" s="126"/>
      <c r="WA25" s="126"/>
      <c r="WB25" s="126"/>
      <c r="WC25" s="126"/>
      <c r="WD25" s="126"/>
      <c r="WE25" s="126"/>
      <c r="WF25" s="126"/>
      <c r="WG25" s="126"/>
      <c r="WH25" s="126"/>
      <c r="WI25" s="126"/>
      <c r="WJ25" s="126"/>
      <c r="WK25" s="126"/>
      <c r="WL25" s="126"/>
      <c r="WM25" s="126"/>
      <c r="WN25" s="126"/>
      <c r="WO25" s="126"/>
      <c r="WP25" s="126"/>
      <c r="WQ25" s="126"/>
      <c r="WR25" s="126"/>
      <c r="WS25" s="126"/>
      <c r="WT25" s="126"/>
      <c r="WU25" s="126"/>
      <c r="WV25" s="126"/>
      <c r="WW25" s="126"/>
      <c r="WX25" s="126"/>
      <c r="WY25" s="126"/>
      <c r="WZ25" s="126"/>
      <c r="XA25" s="126"/>
      <c r="XB25" s="126"/>
      <c r="XC25" s="126"/>
      <c r="XD25" s="126"/>
      <c r="XE25" s="126"/>
      <c r="XF25" s="126"/>
      <c r="XG25" s="126"/>
      <c r="XH25" s="126"/>
      <c r="XI25" s="126"/>
      <c r="XJ25" s="126"/>
      <c r="XK25" s="126"/>
      <c r="XL25" s="126"/>
      <c r="XM25" s="126"/>
      <c r="XN25" s="126"/>
      <c r="XO25" s="126"/>
      <c r="XP25" s="126"/>
      <c r="XQ25" s="126"/>
      <c r="XR25" s="126"/>
      <c r="XS25" s="126"/>
      <c r="XT25" s="126"/>
      <c r="XU25" s="126"/>
      <c r="XV25" s="126"/>
      <c r="XW25" s="126"/>
      <c r="XX25" s="126"/>
      <c r="XY25" s="126"/>
      <c r="XZ25" s="126"/>
      <c r="YA25" s="126"/>
      <c r="YB25" s="126"/>
      <c r="YC25" s="126"/>
      <c r="YD25" s="126"/>
      <c r="YE25" s="126"/>
      <c r="YF25" s="126"/>
      <c r="YG25" s="126"/>
      <c r="YH25" s="126"/>
      <c r="YI25" s="126"/>
      <c r="YJ25" s="126"/>
      <c r="YK25" s="126"/>
      <c r="YL25" s="126"/>
      <c r="YM25" s="126"/>
      <c r="YN25" s="126"/>
      <c r="YO25" s="126"/>
      <c r="YP25" s="126"/>
      <c r="YQ25" s="126"/>
      <c r="YR25" s="126"/>
      <c r="YS25" s="126"/>
      <c r="YT25" s="126"/>
      <c r="YU25" s="126"/>
      <c r="YV25" s="126"/>
      <c r="YW25" s="126"/>
      <c r="YX25" s="126"/>
      <c r="YY25" s="126"/>
      <c r="YZ25" s="126"/>
      <c r="ZA25" s="126"/>
      <c r="ZB25" s="126"/>
      <c r="ZC25" s="126"/>
      <c r="ZD25" s="126"/>
      <c r="ZE25" s="126"/>
      <c r="ZF25" s="126"/>
      <c r="ZG25" s="126"/>
      <c r="ZH25" s="126"/>
      <c r="ZI25" s="126"/>
      <c r="ZJ25" s="126"/>
      <c r="ZK25" s="126"/>
      <c r="ZL25" s="126"/>
      <c r="ZM25" s="126"/>
      <c r="ZN25" s="126"/>
      <c r="ZO25" s="126"/>
      <c r="ZP25" s="126"/>
      <c r="ZQ25" s="126"/>
      <c r="ZR25" s="126"/>
      <c r="ZS25" s="126"/>
      <c r="ZT25" s="126"/>
      <c r="ZU25" s="126"/>
      <c r="ZV25" s="126"/>
      <c r="ZW25" s="126"/>
      <c r="ZX25" s="126"/>
      <c r="ZY25" s="126"/>
      <c r="ZZ25" s="126"/>
      <c r="AAA25" s="126"/>
      <c r="AAB25" s="126"/>
      <c r="AAC25" s="126"/>
      <c r="AAD25" s="126"/>
      <c r="AAE25" s="126"/>
      <c r="AAF25" s="126"/>
      <c r="AAG25" s="126"/>
      <c r="AAH25" s="126"/>
      <c r="AAI25" s="126"/>
      <c r="AAJ25" s="126"/>
      <c r="AAK25" s="126"/>
      <c r="AAL25" s="126"/>
      <c r="AAM25" s="126"/>
      <c r="AAN25" s="126"/>
      <c r="AAO25" s="126"/>
      <c r="AAP25" s="126"/>
      <c r="AAQ25" s="126"/>
      <c r="AAR25" s="126"/>
      <c r="AAS25" s="126"/>
      <c r="AAT25" s="126"/>
      <c r="AAU25" s="126"/>
      <c r="AAV25" s="126"/>
      <c r="AAW25" s="126"/>
      <c r="AAX25" s="126"/>
      <c r="AAY25" s="126"/>
      <c r="AAZ25" s="126"/>
      <c r="ABA25" s="126"/>
      <c r="ABB25" s="126"/>
      <c r="ABC25" s="126"/>
      <c r="ABD25" s="126"/>
      <c r="ABE25" s="126"/>
      <c r="ABF25" s="126"/>
      <c r="ABG25" s="126"/>
      <c r="ABH25" s="126"/>
      <c r="ABI25" s="126"/>
      <c r="ABJ25" s="126"/>
      <c r="ABK25" s="126"/>
      <c r="ABL25" s="126"/>
      <c r="ABM25" s="126"/>
      <c r="ABN25" s="126"/>
      <c r="ABO25" s="126"/>
      <c r="ABP25" s="126"/>
      <c r="ABQ25" s="126"/>
      <c r="ABR25" s="126"/>
      <c r="ABS25" s="126"/>
      <c r="ABT25" s="126"/>
      <c r="ABU25" s="126"/>
      <c r="ABV25" s="126"/>
      <c r="ABW25" s="126"/>
      <c r="ABX25" s="126"/>
      <c r="ABY25" s="126"/>
      <c r="ABZ25" s="126"/>
      <c r="ACA25" s="126"/>
      <c r="ACB25" s="126"/>
      <c r="ACC25" s="126"/>
      <c r="ACD25" s="126"/>
      <c r="ACE25" s="126"/>
      <c r="ACF25" s="126"/>
      <c r="ACG25" s="126"/>
      <c r="ACH25" s="126"/>
      <c r="ACI25" s="126"/>
      <c r="ACJ25" s="126"/>
      <c r="ACK25" s="126"/>
      <c r="ACL25" s="126"/>
      <c r="ACM25" s="126"/>
      <c r="ACN25" s="126"/>
      <c r="ACO25" s="126"/>
      <c r="ACP25" s="126"/>
      <c r="ACQ25" s="126"/>
      <c r="ACR25" s="126"/>
      <c r="ACS25" s="126"/>
      <c r="ACT25" s="126"/>
      <c r="ACU25" s="126"/>
      <c r="ACV25" s="126"/>
      <c r="ACW25" s="126"/>
      <c r="ACX25" s="126"/>
      <c r="ACY25" s="126"/>
      <c r="ACZ25" s="126"/>
      <c r="ADA25" s="126"/>
      <c r="ADB25" s="126"/>
      <c r="ADC25" s="126"/>
      <c r="ADD25" s="126"/>
      <c r="ADE25" s="126"/>
      <c r="ADF25" s="126"/>
      <c r="ADG25" s="126"/>
      <c r="ADH25" s="126"/>
      <c r="ADI25" s="126"/>
      <c r="ADJ25" s="126"/>
      <c r="ADK25" s="126"/>
      <c r="ADL25" s="126"/>
      <c r="ADM25" s="126"/>
      <c r="ADN25" s="126"/>
      <c r="ADO25" s="126"/>
      <c r="ADP25" s="126"/>
      <c r="ADQ25" s="126"/>
      <c r="ADR25" s="126"/>
      <c r="ADS25" s="126"/>
      <c r="ADT25" s="126"/>
      <c r="ADU25" s="126"/>
      <c r="ADV25" s="126"/>
      <c r="ADW25" s="126"/>
      <c r="ADX25" s="126"/>
      <c r="ADY25" s="126"/>
      <c r="ADZ25" s="126"/>
      <c r="AEA25" s="126"/>
      <c r="AEB25" s="126"/>
      <c r="AEC25" s="126"/>
      <c r="AED25" s="126"/>
      <c r="AEE25" s="126"/>
      <c r="AEF25" s="126"/>
      <c r="AEG25" s="126"/>
      <c r="AEH25" s="126"/>
      <c r="AEI25" s="126"/>
      <c r="AEJ25" s="126"/>
      <c r="AEK25" s="126"/>
      <c r="AEL25" s="126"/>
      <c r="AEM25" s="126"/>
      <c r="AEN25" s="126"/>
      <c r="AEO25" s="126"/>
      <c r="AEP25" s="126"/>
      <c r="AEQ25" s="126"/>
      <c r="AER25" s="126"/>
      <c r="AES25" s="126"/>
      <c r="AET25" s="126"/>
      <c r="AEU25" s="126"/>
      <c r="AEV25" s="126"/>
      <c r="AEW25" s="126"/>
      <c r="AEX25" s="126"/>
      <c r="AEY25" s="126"/>
      <c r="AEZ25" s="126"/>
      <c r="AFA25" s="126"/>
      <c r="AFB25" s="126"/>
      <c r="AFC25" s="126"/>
      <c r="AFD25" s="126"/>
      <c r="AFE25" s="126"/>
      <c r="AFF25" s="126"/>
      <c r="AFG25" s="126"/>
      <c r="AFH25" s="126"/>
      <c r="AFI25" s="126"/>
      <c r="AFJ25" s="126"/>
      <c r="AFK25" s="126"/>
      <c r="AFL25" s="126"/>
      <c r="AFM25" s="126"/>
      <c r="AFN25" s="126"/>
      <c r="AFO25" s="126"/>
      <c r="AFP25" s="126"/>
      <c r="AFQ25" s="126"/>
      <c r="AFR25" s="126"/>
      <c r="AFS25" s="126"/>
      <c r="AFT25" s="126"/>
      <c r="AFU25" s="126"/>
      <c r="AFV25" s="126"/>
      <c r="AFW25" s="126"/>
      <c r="AFX25" s="126"/>
      <c r="AFY25" s="126"/>
      <c r="AFZ25" s="126"/>
      <c r="AGA25" s="126"/>
      <c r="AGB25" s="126"/>
      <c r="AGC25" s="126"/>
      <c r="AGD25" s="126"/>
      <c r="AGE25" s="126"/>
      <c r="AGF25" s="126"/>
      <c r="AGG25" s="126"/>
      <c r="AGH25" s="126"/>
      <c r="AGI25" s="126"/>
      <c r="AGJ25" s="126"/>
      <c r="AGK25" s="126"/>
      <c r="AGL25" s="126"/>
      <c r="AGM25" s="126"/>
      <c r="AGN25" s="126"/>
      <c r="AGO25" s="126"/>
      <c r="AGP25" s="126"/>
      <c r="AGQ25" s="126"/>
      <c r="AGR25" s="126"/>
      <c r="AGS25" s="126"/>
      <c r="AGT25" s="126"/>
      <c r="AGU25" s="126"/>
      <c r="AGV25" s="126"/>
      <c r="AGW25" s="126"/>
      <c r="AGX25" s="126"/>
      <c r="AGY25" s="126"/>
      <c r="AGZ25" s="126"/>
      <c r="AHA25" s="126"/>
      <c r="AHB25" s="126"/>
      <c r="AHC25" s="126"/>
      <c r="AHD25" s="126"/>
      <c r="AHE25" s="126"/>
      <c r="AHF25" s="126"/>
      <c r="AHG25" s="126"/>
      <c r="AHH25" s="126"/>
      <c r="AHI25" s="126"/>
      <c r="AHJ25" s="126"/>
      <c r="AHK25" s="126"/>
      <c r="AHL25" s="126"/>
      <c r="AHM25" s="126"/>
      <c r="AHN25" s="126"/>
      <c r="AHO25" s="126"/>
      <c r="AHP25" s="126"/>
      <c r="AHQ25" s="126"/>
      <c r="AHR25" s="126"/>
      <c r="AHS25" s="126"/>
      <c r="AHT25" s="126"/>
      <c r="AHU25" s="126"/>
      <c r="AHV25" s="126"/>
      <c r="AHW25" s="126"/>
      <c r="AHX25" s="126"/>
      <c r="AHY25" s="126"/>
      <c r="AHZ25" s="126"/>
      <c r="AIA25" s="126"/>
      <c r="AIB25" s="126"/>
      <c r="AIC25" s="126"/>
      <c r="AID25" s="126"/>
      <c r="AIE25" s="126"/>
      <c r="AIF25" s="126"/>
      <c r="AIG25" s="126"/>
      <c r="AIH25" s="126"/>
      <c r="AII25" s="126"/>
      <c r="AIJ25" s="126"/>
      <c r="AIK25" s="126"/>
      <c r="AIL25" s="126"/>
      <c r="AIM25" s="126"/>
      <c r="AIN25" s="126"/>
      <c r="AIO25" s="126"/>
      <c r="AIP25" s="126"/>
      <c r="AIQ25" s="126"/>
      <c r="AIR25" s="126"/>
      <c r="AIS25" s="126"/>
      <c r="AIT25" s="126"/>
      <c r="AIU25" s="126"/>
      <c r="AIV25" s="126"/>
      <c r="AIW25" s="126"/>
      <c r="AIX25" s="126"/>
      <c r="AIY25" s="126"/>
      <c r="AIZ25" s="126"/>
      <c r="AJA25" s="126"/>
      <c r="AJB25" s="126"/>
      <c r="AJC25" s="126"/>
      <c r="AJD25" s="126"/>
      <c r="AJE25" s="126"/>
      <c r="AJF25" s="126"/>
      <c r="AJG25" s="126"/>
      <c r="AJH25" s="126"/>
      <c r="AJI25" s="126"/>
      <c r="AJJ25" s="126"/>
      <c r="AJK25" s="126"/>
      <c r="AJL25" s="126"/>
      <c r="AJM25" s="126"/>
      <c r="AJN25" s="126"/>
      <c r="AJO25" s="126"/>
      <c r="AJP25" s="126"/>
      <c r="AJQ25" s="126"/>
      <c r="AJR25" s="126"/>
      <c r="AJS25" s="126"/>
      <c r="AJT25" s="126"/>
      <c r="AJU25" s="126"/>
      <c r="AJV25" s="126"/>
      <c r="AJW25" s="126"/>
      <c r="AJX25" s="126"/>
      <c r="AJY25" s="126"/>
      <c r="AJZ25" s="126"/>
      <c r="AKA25" s="126"/>
      <c r="AKB25" s="126"/>
      <c r="AKC25" s="126"/>
      <c r="AKD25" s="126"/>
      <c r="AKE25" s="126"/>
      <c r="AKF25" s="126"/>
      <c r="AKG25" s="126"/>
      <c r="AKH25" s="126"/>
      <c r="AKI25" s="126"/>
      <c r="AKJ25" s="126"/>
      <c r="AKK25" s="126"/>
      <c r="AKL25" s="126"/>
      <c r="AKM25" s="126"/>
      <c r="AKN25" s="126"/>
      <c r="AKO25" s="126"/>
      <c r="AKP25" s="126"/>
      <c r="AKQ25" s="126"/>
      <c r="AKR25" s="126"/>
      <c r="AKS25" s="126"/>
      <c r="AKT25" s="126"/>
      <c r="AKU25" s="126"/>
      <c r="AKV25" s="126"/>
      <c r="AKW25" s="126"/>
      <c r="AKX25" s="126"/>
      <c r="AKY25" s="126"/>
      <c r="AKZ25" s="126"/>
      <c r="ALA25" s="126"/>
      <c r="ALB25" s="126"/>
      <c r="ALC25" s="126"/>
      <c r="ALD25" s="126"/>
      <c r="ALE25" s="126"/>
      <c r="ALF25" s="126"/>
      <c r="ALG25" s="126"/>
    </row>
    <row r="26" spans="2:995" x14ac:dyDescent="0.4">
      <c r="B26" s="214"/>
      <c r="C26" s="1101"/>
      <c r="D26"/>
      <c r="E26"/>
      <c r="F26"/>
      <c r="G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6"/>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6"/>
      <c r="DA26" s="126"/>
      <c r="DB26" s="126"/>
      <c r="DC26" s="126"/>
      <c r="DD26" s="126"/>
      <c r="DE26" s="126"/>
      <c r="DF26" s="126"/>
      <c r="DG26" s="126"/>
      <c r="DH26" s="126"/>
      <c r="DI26" s="126"/>
      <c r="DJ26" s="126"/>
      <c r="DK26" s="126"/>
      <c r="DL26" s="126"/>
      <c r="DM26" s="126"/>
      <c r="DN26" s="126"/>
      <c r="DO26" s="126"/>
      <c r="DP26" s="126"/>
      <c r="DQ26" s="126"/>
      <c r="DR26" s="126"/>
      <c r="DS26" s="126"/>
      <c r="DT26" s="126"/>
      <c r="DU26" s="126"/>
      <c r="DV26" s="126"/>
      <c r="DW26" s="126"/>
      <c r="DX26" s="126"/>
      <c r="DY26" s="126"/>
      <c r="DZ26" s="126"/>
      <c r="EA26" s="126"/>
      <c r="EB26" s="126"/>
      <c r="EC26" s="126"/>
      <c r="ED26" s="126"/>
      <c r="EE26" s="126"/>
      <c r="EF26" s="126"/>
      <c r="EG26" s="126"/>
      <c r="EH26" s="126"/>
      <c r="EI26" s="126"/>
      <c r="EJ26" s="126"/>
      <c r="EK26" s="126"/>
      <c r="EL26" s="126"/>
      <c r="EM26" s="126"/>
      <c r="EN26" s="126"/>
      <c r="EO26" s="126"/>
      <c r="EP26" s="126"/>
      <c r="EQ26" s="126"/>
      <c r="ER26" s="126"/>
      <c r="ES26" s="126"/>
      <c r="ET26" s="126"/>
      <c r="EU26" s="126"/>
      <c r="EV26" s="126"/>
      <c r="EW26" s="126"/>
      <c r="EX26" s="126"/>
      <c r="EY26" s="126"/>
      <c r="EZ26" s="126"/>
      <c r="FA26" s="126"/>
      <c r="FB26" s="126"/>
      <c r="FC26" s="126"/>
      <c r="FD26" s="126"/>
      <c r="FE26" s="126"/>
      <c r="FF26" s="126"/>
      <c r="FG26" s="126"/>
      <c r="FH26" s="126"/>
      <c r="FI26" s="126"/>
      <c r="FJ26" s="126"/>
      <c r="FK26" s="126"/>
      <c r="FL26" s="126"/>
      <c r="FM26" s="126"/>
      <c r="FN26" s="126"/>
      <c r="FO26" s="126"/>
      <c r="FP26" s="126"/>
      <c r="FQ26" s="126"/>
      <c r="FR26" s="126"/>
      <c r="FS26" s="126"/>
      <c r="FT26" s="126"/>
      <c r="FU26" s="126"/>
      <c r="FV26" s="126"/>
      <c r="FW26" s="126"/>
      <c r="FX26" s="126"/>
      <c r="FY26" s="126"/>
      <c r="FZ26" s="126"/>
      <c r="GA26" s="126"/>
      <c r="GB26" s="126"/>
      <c r="GC26" s="126"/>
      <c r="GD26" s="126"/>
      <c r="GE26" s="126"/>
      <c r="GF26" s="126"/>
      <c r="GG26" s="126"/>
      <c r="GH26" s="126"/>
      <c r="GI26" s="126"/>
      <c r="GJ26" s="126"/>
      <c r="GK26" s="126"/>
      <c r="GL26" s="126"/>
      <c r="GM26" s="126"/>
      <c r="GN26" s="126"/>
      <c r="GO26" s="126"/>
      <c r="GP26" s="126"/>
      <c r="GQ26" s="126"/>
      <c r="GR26" s="126"/>
      <c r="GS26" s="126"/>
      <c r="GT26" s="126"/>
      <c r="GU26" s="126"/>
      <c r="GV26" s="126"/>
      <c r="GW26" s="126"/>
      <c r="GX26" s="126"/>
      <c r="GY26" s="126"/>
      <c r="GZ26" s="126"/>
      <c r="HA26" s="126"/>
      <c r="HB26" s="126"/>
      <c r="HC26" s="126"/>
      <c r="HD26" s="126"/>
      <c r="HE26" s="126"/>
      <c r="HF26" s="126"/>
      <c r="HG26" s="126"/>
      <c r="HH26" s="126"/>
      <c r="HI26" s="126"/>
      <c r="HJ26" s="126"/>
      <c r="HK26" s="126"/>
      <c r="HL26" s="126"/>
      <c r="HM26" s="126"/>
      <c r="HN26" s="126"/>
      <c r="HO26" s="126"/>
      <c r="HP26" s="126"/>
      <c r="HQ26" s="126"/>
      <c r="HR26" s="126"/>
      <c r="HS26" s="126"/>
      <c r="HT26" s="126"/>
      <c r="HU26" s="126"/>
      <c r="HV26" s="126"/>
      <c r="HW26" s="126"/>
      <c r="HX26" s="126"/>
      <c r="HY26" s="126"/>
      <c r="HZ26" s="126"/>
      <c r="IA26" s="126"/>
      <c r="IB26" s="126"/>
      <c r="IC26" s="126"/>
      <c r="ID26" s="126"/>
      <c r="IE26" s="126"/>
      <c r="IF26" s="126"/>
      <c r="IG26" s="126"/>
      <c r="IH26" s="126"/>
      <c r="II26" s="126"/>
      <c r="IJ26" s="126"/>
      <c r="IK26" s="126"/>
      <c r="IL26" s="126"/>
      <c r="IM26" s="126"/>
      <c r="IN26" s="126"/>
      <c r="IO26" s="126"/>
      <c r="IP26" s="126"/>
      <c r="IQ26" s="126"/>
      <c r="IR26" s="126"/>
      <c r="IS26" s="126"/>
      <c r="IT26" s="126"/>
      <c r="IU26" s="126"/>
      <c r="IV26" s="126"/>
      <c r="IW26" s="126"/>
      <c r="IX26" s="126"/>
      <c r="IY26" s="126"/>
      <c r="IZ26" s="126"/>
      <c r="JA26" s="126"/>
      <c r="JB26" s="126"/>
      <c r="JC26" s="126"/>
      <c r="JD26" s="126"/>
      <c r="JE26" s="126"/>
      <c r="JF26" s="126"/>
      <c r="JG26" s="126"/>
      <c r="JH26" s="126"/>
      <c r="JI26" s="126"/>
      <c r="JJ26" s="126"/>
      <c r="JK26" s="126"/>
      <c r="JL26" s="126"/>
      <c r="JM26" s="126"/>
      <c r="JN26" s="126"/>
      <c r="JO26" s="126"/>
      <c r="JP26" s="126"/>
      <c r="JQ26" s="126"/>
      <c r="JR26" s="126"/>
      <c r="JS26" s="126"/>
      <c r="JT26" s="126"/>
      <c r="JU26" s="126"/>
      <c r="JV26" s="126"/>
      <c r="JW26" s="126"/>
      <c r="JX26" s="126"/>
      <c r="JY26" s="126"/>
      <c r="JZ26" s="126"/>
      <c r="KA26" s="126"/>
      <c r="KB26" s="126"/>
      <c r="KC26" s="126"/>
      <c r="KD26" s="126"/>
      <c r="KE26" s="126"/>
      <c r="KF26" s="126"/>
      <c r="KG26" s="126"/>
      <c r="KH26" s="126"/>
      <c r="KI26" s="126"/>
      <c r="KJ26" s="126"/>
      <c r="KK26" s="126"/>
      <c r="KL26" s="126"/>
      <c r="KM26" s="126"/>
      <c r="KN26" s="126"/>
      <c r="KO26" s="126"/>
      <c r="KP26" s="126"/>
      <c r="KQ26" s="126"/>
      <c r="KR26" s="126"/>
      <c r="KS26" s="126"/>
      <c r="KT26" s="126"/>
      <c r="KU26" s="126"/>
      <c r="KV26" s="126"/>
      <c r="KW26" s="126"/>
      <c r="KX26" s="126"/>
      <c r="KY26" s="126"/>
      <c r="KZ26" s="126"/>
      <c r="LA26" s="126"/>
      <c r="LB26" s="126"/>
      <c r="LC26" s="126"/>
      <c r="LD26" s="126"/>
      <c r="LE26" s="126"/>
      <c r="LF26" s="126"/>
      <c r="LG26" s="126"/>
      <c r="LH26" s="126"/>
      <c r="LI26" s="126"/>
      <c r="LJ26" s="126"/>
      <c r="LK26" s="126"/>
      <c r="LL26" s="126"/>
      <c r="LM26" s="126"/>
      <c r="LN26" s="126"/>
      <c r="LO26" s="126"/>
      <c r="LP26" s="126"/>
      <c r="LQ26" s="126"/>
      <c r="LR26" s="126"/>
      <c r="LS26" s="126"/>
      <c r="LT26" s="126"/>
      <c r="LU26" s="126"/>
      <c r="LV26" s="126"/>
      <c r="LW26" s="126"/>
      <c r="LX26" s="126"/>
      <c r="LY26" s="126"/>
      <c r="LZ26" s="126"/>
      <c r="MA26" s="126"/>
      <c r="MB26" s="126"/>
      <c r="MC26" s="126"/>
      <c r="MD26" s="126"/>
      <c r="ME26" s="126"/>
      <c r="MF26" s="126"/>
      <c r="MG26" s="126"/>
      <c r="MH26" s="126"/>
      <c r="MI26" s="126"/>
      <c r="MJ26" s="126"/>
      <c r="MK26" s="126"/>
      <c r="ML26" s="126"/>
      <c r="MM26" s="126"/>
      <c r="MN26" s="126"/>
      <c r="MO26" s="126"/>
      <c r="MP26" s="126"/>
      <c r="MQ26" s="126"/>
      <c r="MR26" s="126"/>
      <c r="MS26" s="126"/>
      <c r="MT26" s="126"/>
      <c r="MU26" s="126"/>
      <c r="MV26" s="126"/>
      <c r="MW26" s="126"/>
      <c r="MX26" s="126"/>
      <c r="MY26" s="126"/>
      <c r="MZ26" s="126"/>
      <c r="NA26" s="126"/>
      <c r="NB26" s="126"/>
      <c r="NC26" s="126"/>
      <c r="ND26" s="126"/>
      <c r="NE26" s="126"/>
      <c r="NF26" s="126"/>
      <c r="NG26" s="126"/>
      <c r="NH26" s="126"/>
      <c r="NI26" s="126"/>
      <c r="NJ26" s="126"/>
      <c r="NK26" s="126"/>
      <c r="NL26" s="126"/>
      <c r="NM26" s="126"/>
      <c r="NN26" s="126"/>
      <c r="NO26" s="126"/>
      <c r="NP26" s="126"/>
      <c r="NQ26" s="126"/>
      <c r="NR26" s="126"/>
      <c r="NS26" s="126"/>
      <c r="NT26" s="126"/>
      <c r="NU26" s="126"/>
      <c r="NV26" s="126"/>
      <c r="NW26" s="126"/>
      <c r="NX26" s="126"/>
      <c r="NY26" s="126"/>
      <c r="NZ26" s="126"/>
      <c r="OA26" s="126"/>
      <c r="OB26" s="126"/>
      <c r="OC26" s="126"/>
      <c r="OD26" s="126"/>
      <c r="OE26" s="126"/>
      <c r="OF26" s="126"/>
      <c r="OG26" s="126"/>
      <c r="OH26" s="126"/>
      <c r="OI26" s="126"/>
      <c r="OJ26" s="126"/>
      <c r="OK26" s="126"/>
      <c r="OL26" s="126"/>
      <c r="OM26" s="126"/>
      <c r="ON26" s="126"/>
      <c r="OO26" s="126"/>
      <c r="OP26" s="126"/>
      <c r="OQ26" s="126"/>
      <c r="OR26" s="126"/>
      <c r="OS26" s="126"/>
      <c r="OT26" s="126"/>
      <c r="OU26" s="126"/>
      <c r="OV26" s="126"/>
      <c r="OW26" s="126"/>
      <c r="OX26" s="126"/>
      <c r="OY26" s="126"/>
      <c r="OZ26" s="126"/>
      <c r="PA26" s="126"/>
      <c r="PB26" s="126"/>
      <c r="PC26" s="126"/>
      <c r="PD26" s="126"/>
      <c r="PE26" s="126"/>
      <c r="PF26" s="126"/>
      <c r="PG26" s="126"/>
      <c r="PH26" s="126"/>
      <c r="PI26" s="126"/>
      <c r="PJ26" s="126"/>
      <c r="PK26" s="126"/>
      <c r="PL26" s="126"/>
      <c r="PM26" s="126"/>
      <c r="PN26" s="126"/>
      <c r="PO26" s="126"/>
      <c r="PP26" s="126"/>
      <c r="PQ26" s="126"/>
      <c r="PR26" s="126"/>
      <c r="PS26" s="126"/>
      <c r="PT26" s="126"/>
      <c r="PU26" s="126"/>
      <c r="PV26" s="126"/>
      <c r="PW26" s="126"/>
      <c r="PX26" s="126"/>
      <c r="PY26" s="126"/>
      <c r="PZ26" s="126"/>
      <c r="QA26" s="126"/>
      <c r="QB26" s="126"/>
      <c r="QC26" s="126"/>
      <c r="QD26" s="126"/>
      <c r="QE26" s="126"/>
      <c r="QF26" s="126"/>
      <c r="QG26" s="126"/>
      <c r="QH26" s="126"/>
      <c r="QI26" s="126"/>
      <c r="QJ26" s="126"/>
      <c r="QK26" s="126"/>
      <c r="QL26" s="126"/>
      <c r="QM26" s="126"/>
      <c r="QN26" s="126"/>
      <c r="QO26" s="126"/>
      <c r="QP26" s="126"/>
      <c r="QQ26" s="126"/>
      <c r="QR26" s="126"/>
      <c r="QS26" s="126"/>
      <c r="QT26" s="126"/>
      <c r="QU26" s="126"/>
      <c r="QV26" s="126"/>
      <c r="QW26" s="126"/>
      <c r="QX26" s="126"/>
      <c r="QY26" s="126"/>
      <c r="QZ26" s="126"/>
      <c r="RA26" s="126"/>
      <c r="RB26" s="126"/>
      <c r="RC26" s="126"/>
      <c r="RD26" s="126"/>
      <c r="RE26" s="126"/>
      <c r="RF26" s="126"/>
      <c r="RG26" s="126"/>
      <c r="RH26" s="126"/>
      <c r="RI26" s="126"/>
      <c r="RJ26" s="126"/>
      <c r="RK26" s="126"/>
      <c r="RL26" s="126"/>
      <c r="RM26" s="126"/>
      <c r="RN26" s="126"/>
      <c r="RO26" s="126"/>
      <c r="RP26" s="126"/>
      <c r="RQ26" s="126"/>
      <c r="RR26" s="126"/>
      <c r="RS26" s="126"/>
      <c r="RT26" s="126"/>
      <c r="RU26" s="126"/>
      <c r="RV26" s="126"/>
      <c r="RW26" s="126"/>
      <c r="RX26" s="126"/>
      <c r="RY26" s="126"/>
      <c r="RZ26" s="126"/>
      <c r="SA26" s="126"/>
      <c r="SB26" s="126"/>
      <c r="SC26" s="126"/>
      <c r="SD26" s="126"/>
      <c r="SE26" s="126"/>
      <c r="SF26" s="126"/>
      <c r="SG26" s="126"/>
      <c r="SH26" s="126"/>
      <c r="SI26" s="126"/>
      <c r="SJ26" s="126"/>
      <c r="SK26" s="126"/>
      <c r="SL26" s="126"/>
      <c r="SM26" s="126"/>
      <c r="SN26" s="126"/>
      <c r="SO26" s="126"/>
      <c r="SP26" s="126"/>
      <c r="SQ26" s="126"/>
      <c r="SR26" s="126"/>
      <c r="SS26" s="126"/>
      <c r="ST26" s="126"/>
      <c r="SU26" s="126"/>
      <c r="SV26" s="126"/>
      <c r="SW26" s="126"/>
      <c r="SX26" s="126"/>
      <c r="SY26" s="126"/>
      <c r="SZ26" s="126"/>
      <c r="TA26" s="126"/>
      <c r="TB26" s="126"/>
      <c r="TC26" s="126"/>
      <c r="TD26" s="126"/>
      <c r="TE26" s="126"/>
      <c r="TF26" s="126"/>
      <c r="TG26" s="126"/>
      <c r="TH26" s="126"/>
      <c r="TI26" s="126"/>
      <c r="TJ26" s="126"/>
      <c r="TK26" s="126"/>
      <c r="TL26" s="126"/>
      <c r="TM26" s="126"/>
      <c r="TN26" s="126"/>
      <c r="TO26" s="126"/>
      <c r="TP26" s="126"/>
      <c r="TQ26" s="126"/>
      <c r="TR26" s="126"/>
      <c r="TS26" s="126"/>
      <c r="TT26" s="126"/>
      <c r="TU26" s="126"/>
      <c r="TV26" s="126"/>
      <c r="TW26" s="126"/>
      <c r="TX26" s="126"/>
      <c r="TY26" s="126"/>
      <c r="TZ26" s="126"/>
      <c r="UA26" s="126"/>
      <c r="UB26" s="126"/>
      <c r="UC26" s="126"/>
      <c r="UD26" s="126"/>
      <c r="UE26" s="126"/>
      <c r="UF26" s="126"/>
      <c r="UG26" s="126"/>
      <c r="UH26" s="126"/>
      <c r="UI26" s="126"/>
      <c r="UJ26" s="126"/>
      <c r="UK26" s="126"/>
      <c r="UL26" s="126"/>
      <c r="UM26" s="126"/>
      <c r="UN26" s="126"/>
      <c r="UO26" s="126"/>
      <c r="UP26" s="126"/>
      <c r="UQ26" s="126"/>
      <c r="UR26" s="126"/>
      <c r="US26" s="126"/>
      <c r="UT26" s="126"/>
      <c r="UU26" s="126"/>
      <c r="UV26" s="126"/>
      <c r="UW26" s="126"/>
      <c r="UX26" s="126"/>
      <c r="UY26" s="126"/>
      <c r="UZ26" s="126"/>
      <c r="VA26" s="126"/>
      <c r="VB26" s="126"/>
      <c r="VC26" s="126"/>
      <c r="VD26" s="126"/>
      <c r="VE26" s="126"/>
      <c r="VF26" s="126"/>
      <c r="VG26" s="126"/>
      <c r="VH26" s="126"/>
      <c r="VI26" s="126"/>
      <c r="VJ26" s="126"/>
      <c r="VK26" s="126"/>
      <c r="VL26" s="126"/>
      <c r="VM26" s="126"/>
      <c r="VN26" s="126"/>
      <c r="VO26" s="126"/>
      <c r="VP26" s="126"/>
      <c r="VQ26" s="126"/>
      <c r="VR26" s="126"/>
      <c r="VS26" s="126"/>
      <c r="VT26" s="126"/>
      <c r="VU26" s="126"/>
      <c r="VV26" s="126"/>
      <c r="VW26" s="126"/>
      <c r="VX26" s="126"/>
      <c r="VY26" s="126"/>
      <c r="VZ26" s="126"/>
      <c r="WA26" s="126"/>
      <c r="WB26" s="126"/>
      <c r="WC26" s="126"/>
      <c r="WD26" s="126"/>
      <c r="WE26" s="126"/>
      <c r="WF26" s="126"/>
      <c r="WG26" s="126"/>
      <c r="WH26" s="126"/>
      <c r="WI26" s="126"/>
      <c r="WJ26" s="126"/>
      <c r="WK26" s="126"/>
      <c r="WL26" s="126"/>
      <c r="WM26" s="126"/>
      <c r="WN26" s="126"/>
      <c r="WO26" s="126"/>
      <c r="WP26" s="126"/>
      <c r="WQ26" s="126"/>
      <c r="WR26" s="126"/>
      <c r="WS26" s="126"/>
      <c r="WT26" s="126"/>
      <c r="WU26" s="126"/>
      <c r="WV26" s="126"/>
      <c r="WW26" s="126"/>
      <c r="WX26" s="126"/>
      <c r="WY26" s="126"/>
      <c r="WZ26" s="126"/>
      <c r="XA26" s="126"/>
      <c r="XB26" s="126"/>
      <c r="XC26" s="126"/>
      <c r="XD26" s="126"/>
      <c r="XE26" s="126"/>
      <c r="XF26" s="126"/>
      <c r="XG26" s="126"/>
      <c r="XH26" s="126"/>
      <c r="XI26" s="126"/>
      <c r="XJ26" s="126"/>
      <c r="XK26" s="126"/>
      <c r="XL26" s="126"/>
      <c r="XM26" s="126"/>
      <c r="XN26" s="126"/>
      <c r="XO26" s="126"/>
      <c r="XP26" s="126"/>
      <c r="XQ26" s="126"/>
      <c r="XR26" s="126"/>
      <c r="XS26" s="126"/>
      <c r="XT26" s="126"/>
      <c r="XU26" s="126"/>
      <c r="XV26" s="126"/>
      <c r="XW26" s="126"/>
      <c r="XX26" s="126"/>
      <c r="XY26" s="126"/>
      <c r="XZ26" s="126"/>
      <c r="YA26" s="126"/>
      <c r="YB26" s="126"/>
      <c r="YC26" s="126"/>
      <c r="YD26" s="126"/>
      <c r="YE26" s="126"/>
      <c r="YF26" s="126"/>
      <c r="YG26" s="126"/>
      <c r="YH26" s="126"/>
      <c r="YI26" s="126"/>
      <c r="YJ26" s="126"/>
      <c r="YK26" s="126"/>
      <c r="YL26" s="126"/>
      <c r="YM26" s="126"/>
      <c r="YN26" s="126"/>
      <c r="YO26" s="126"/>
      <c r="YP26" s="126"/>
      <c r="YQ26" s="126"/>
      <c r="YR26" s="126"/>
      <c r="YS26" s="126"/>
      <c r="YT26" s="126"/>
      <c r="YU26" s="126"/>
      <c r="YV26" s="126"/>
      <c r="YW26" s="126"/>
      <c r="YX26" s="126"/>
      <c r="YY26" s="126"/>
      <c r="YZ26" s="126"/>
      <c r="ZA26" s="126"/>
      <c r="ZB26" s="126"/>
      <c r="ZC26" s="126"/>
      <c r="ZD26" s="126"/>
      <c r="ZE26" s="126"/>
      <c r="ZF26" s="126"/>
      <c r="ZG26" s="126"/>
      <c r="ZH26" s="126"/>
      <c r="ZI26" s="126"/>
      <c r="ZJ26" s="126"/>
      <c r="ZK26" s="126"/>
      <c r="ZL26" s="126"/>
      <c r="ZM26" s="126"/>
      <c r="ZN26" s="126"/>
      <c r="ZO26" s="126"/>
      <c r="ZP26" s="126"/>
      <c r="ZQ26" s="126"/>
      <c r="ZR26" s="126"/>
      <c r="ZS26" s="126"/>
      <c r="ZT26" s="126"/>
      <c r="ZU26" s="126"/>
      <c r="ZV26" s="126"/>
      <c r="ZW26" s="126"/>
      <c r="ZX26" s="126"/>
      <c r="ZY26" s="126"/>
      <c r="ZZ26" s="126"/>
      <c r="AAA26" s="126"/>
      <c r="AAB26" s="126"/>
      <c r="AAC26" s="126"/>
      <c r="AAD26" s="126"/>
      <c r="AAE26" s="126"/>
      <c r="AAF26" s="126"/>
      <c r="AAG26" s="126"/>
      <c r="AAH26" s="126"/>
      <c r="AAI26" s="126"/>
      <c r="AAJ26" s="126"/>
      <c r="AAK26" s="126"/>
      <c r="AAL26" s="126"/>
      <c r="AAM26" s="126"/>
      <c r="AAN26" s="126"/>
      <c r="AAO26" s="126"/>
      <c r="AAP26" s="126"/>
      <c r="AAQ26" s="126"/>
      <c r="AAR26" s="126"/>
      <c r="AAS26" s="126"/>
      <c r="AAT26" s="126"/>
      <c r="AAU26" s="126"/>
      <c r="AAV26" s="126"/>
      <c r="AAW26" s="126"/>
      <c r="AAX26" s="126"/>
      <c r="AAY26" s="126"/>
      <c r="AAZ26" s="126"/>
      <c r="ABA26" s="126"/>
      <c r="ABB26" s="126"/>
      <c r="ABC26" s="126"/>
      <c r="ABD26" s="126"/>
      <c r="ABE26" s="126"/>
      <c r="ABF26" s="126"/>
      <c r="ABG26" s="126"/>
      <c r="ABH26" s="126"/>
      <c r="ABI26" s="126"/>
      <c r="ABJ26" s="126"/>
      <c r="ABK26" s="126"/>
      <c r="ABL26" s="126"/>
      <c r="ABM26" s="126"/>
      <c r="ABN26" s="126"/>
      <c r="ABO26" s="126"/>
      <c r="ABP26" s="126"/>
      <c r="ABQ26" s="126"/>
      <c r="ABR26" s="126"/>
      <c r="ABS26" s="126"/>
      <c r="ABT26" s="126"/>
      <c r="ABU26" s="126"/>
      <c r="ABV26" s="126"/>
      <c r="ABW26" s="126"/>
      <c r="ABX26" s="126"/>
      <c r="ABY26" s="126"/>
      <c r="ABZ26" s="126"/>
      <c r="ACA26" s="126"/>
      <c r="ACB26" s="126"/>
      <c r="ACC26" s="126"/>
      <c r="ACD26" s="126"/>
      <c r="ACE26" s="126"/>
      <c r="ACF26" s="126"/>
      <c r="ACG26" s="126"/>
      <c r="ACH26" s="126"/>
      <c r="ACI26" s="126"/>
      <c r="ACJ26" s="126"/>
      <c r="ACK26" s="126"/>
      <c r="ACL26" s="126"/>
      <c r="ACM26" s="126"/>
      <c r="ACN26" s="126"/>
      <c r="ACO26" s="126"/>
      <c r="ACP26" s="126"/>
      <c r="ACQ26" s="126"/>
      <c r="ACR26" s="126"/>
      <c r="ACS26" s="126"/>
      <c r="ACT26" s="126"/>
      <c r="ACU26" s="126"/>
      <c r="ACV26" s="126"/>
      <c r="ACW26" s="126"/>
      <c r="ACX26" s="126"/>
      <c r="ACY26" s="126"/>
      <c r="ACZ26" s="126"/>
      <c r="ADA26" s="126"/>
      <c r="ADB26" s="126"/>
      <c r="ADC26" s="126"/>
      <c r="ADD26" s="126"/>
      <c r="ADE26" s="126"/>
      <c r="ADF26" s="126"/>
      <c r="ADG26" s="126"/>
      <c r="ADH26" s="126"/>
      <c r="ADI26" s="126"/>
      <c r="ADJ26" s="126"/>
      <c r="ADK26" s="126"/>
      <c r="ADL26" s="126"/>
      <c r="ADM26" s="126"/>
      <c r="ADN26" s="126"/>
      <c r="ADO26" s="126"/>
      <c r="ADP26" s="126"/>
      <c r="ADQ26" s="126"/>
      <c r="ADR26" s="126"/>
      <c r="ADS26" s="126"/>
      <c r="ADT26" s="126"/>
      <c r="ADU26" s="126"/>
      <c r="ADV26" s="126"/>
      <c r="ADW26" s="126"/>
      <c r="ADX26" s="126"/>
      <c r="ADY26" s="126"/>
      <c r="ADZ26" s="126"/>
      <c r="AEA26" s="126"/>
      <c r="AEB26" s="126"/>
      <c r="AEC26" s="126"/>
      <c r="AED26" s="126"/>
      <c r="AEE26" s="126"/>
      <c r="AEF26" s="126"/>
      <c r="AEG26" s="126"/>
      <c r="AEH26" s="126"/>
      <c r="AEI26" s="126"/>
      <c r="AEJ26" s="126"/>
      <c r="AEK26" s="126"/>
      <c r="AEL26" s="126"/>
      <c r="AEM26" s="126"/>
      <c r="AEN26" s="126"/>
      <c r="AEO26" s="126"/>
      <c r="AEP26" s="126"/>
      <c r="AEQ26" s="126"/>
      <c r="AER26" s="126"/>
      <c r="AES26" s="126"/>
      <c r="AET26" s="126"/>
      <c r="AEU26" s="126"/>
      <c r="AEV26" s="126"/>
      <c r="AEW26" s="126"/>
      <c r="AEX26" s="126"/>
      <c r="AEY26" s="126"/>
      <c r="AEZ26" s="126"/>
      <c r="AFA26" s="126"/>
      <c r="AFB26" s="126"/>
      <c r="AFC26" s="126"/>
      <c r="AFD26" s="126"/>
      <c r="AFE26" s="126"/>
      <c r="AFF26" s="126"/>
      <c r="AFG26" s="126"/>
      <c r="AFH26" s="126"/>
      <c r="AFI26" s="126"/>
      <c r="AFJ26" s="126"/>
      <c r="AFK26" s="126"/>
      <c r="AFL26" s="126"/>
      <c r="AFM26" s="126"/>
      <c r="AFN26" s="126"/>
      <c r="AFO26" s="126"/>
      <c r="AFP26" s="126"/>
      <c r="AFQ26" s="126"/>
      <c r="AFR26" s="126"/>
      <c r="AFS26" s="126"/>
      <c r="AFT26" s="126"/>
      <c r="AFU26" s="126"/>
      <c r="AFV26" s="126"/>
      <c r="AFW26" s="126"/>
      <c r="AFX26" s="126"/>
      <c r="AFY26" s="126"/>
      <c r="AFZ26" s="126"/>
      <c r="AGA26" s="126"/>
      <c r="AGB26" s="126"/>
      <c r="AGC26" s="126"/>
      <c r="AGD26" s="126"/>
      <c r="AGE26" s="126"/>
      <c r="AGF26" s="126"/>
      <c r="AGG26" s="126"/>
      <c r="AGH26" s="126"/>
      <c r="AGI26" s="126"/>
      <c r="AGJ26" s="126"/>
      <c r="AGK26" s="126"/>
      <c r="AGL26" s="126"/>
      <c r="AGM26" s="126"/>
      <c r="AGN26" s="126"/>
      <c r="AGO26" s="126"/>
      <c r="AGP26" s="126"/>
      <c r="AGQ26" s="126"/>
      <c r="AGR26" s="126"/>
      <c r="AGS26" s="126"/>
      <c r="AGT26" s="126"/>
      <c r="AGU26" s="126"/>
      <c r="AGV26" s="126"/>
      <c r="AGW26" s="126"/>
      <c r="AGX26" s="126"/>
      <c r="AGY26" s="126"/>
      <c r="AGZ26" s="126"/>
      <c r="AHA26" s="126"/>
      <c r="AHB26" s="126"/>
      <c r="AHC26" s="126"/>
      <c r="AHD26" s="126"/>
      <c r="AHE26" s="126"/>
      <c r="AHF26" s="126"/>
      <c r="AHG26" s="126"/>
      <c r="AHH26" s="126"/>
      <c r="AHI26" s="126"/>
      <c r="AHJ26" s="126"/>
      <c r="AHK26" s="126"/>
      <c r="AHL26" s="126"/>
      <c r="AHM26" s="126"/>
      <c r="AHN26" s="126"/>
      <c r="AHO26" s="126"/>
      <c r="AHP26" s="126"/>
      <c r="AHQ26" s="126"/>
      <c r="AHR26" s="126"/>
      <c r="AHS26" s="126"/>
      <c r="AHT26" s="126"/>
      <c r="AHU26" s="126"/>
      <c r="AHV26" s="126"/>
      <c r="AHW26" s="126"/>
      <c r="AHX26" s="126"/>
      <c r="AHY26" s="126"/>
      <c r="AHZ26" s="126"/>
      <c r="AIA26" s="126"/>
      <c r="AIB26" s="126"/>
      <c r="AIC26" s="126"/>
      <c r="AID26" s="126"/>
      <c r="AIE26" s="126"/>
      <c r="AIF26" s="126"/>
      <c r="AIG26" s="126"/>
      <c r="AIH26" s="126"/>
      <c r="AII26" s="126"/>
      <c r="AIJ26" s="126"/>
      <c r="AIK26" s="126"/>
      <c r="AIL26" s="126"/>
      <c r="AIM26" s="126"/>
      <c r="AIN26" s="126"/>
      <c r="AIO26" s="126"/>
      <c r="AIP26" s="126"/>
      <c r="AIQ26" s="126"/>
      <c r="AIR26" s="126"/>
      <c r="AIS26" s="126"/>
      <c r="AIT26" s="126"/>
      <c r="AIU26" s="126"/>
      <c r="AIV26" s="126"/>
      <c r="AIW26" s="126"/>
      <c r="AIX26" s="126"/>
      <c r="AIY26" s="126"/>
      <c r="AIZ26" s="126"/>
      <c r="AJA26" s="126"/>
      <c r="AJB26" s="126"/>
      <c r="AJC26" s="126"/>
      <c r="AJD26" s="126"/>
      <c r="AJE26" s="126"/>
      <c r="AJF26" s="126"/>
      <c r="AJG26" s="126"/>
      <c r="AJH26" s="126"/>
      <c r="AJI26" s="126"/>
      <c r="AJJ26" s="126"/>
      <c r="AJK26" s="126"/>
      <c r="AJL26" s="126"/>
      <c r="AJM26" s="126"/>
      <c r="AJN26" s="126"/>
      <c r="AJO26" s="126"/>
      <c r="AJP26" s="126"/>
      <c r="AJQ26" s="126"/>
      <c r="AJR26" s="126"/>
      <c r="AJS26" s="126"/>
      <c r="AJT26" s="126"/>
      <c r="AJU26" s="126"/>
      <c r="AJV26" s="126"/>
      <c r="AJW26" s="126"/>
      <c r="AJX26" s="126"/>
      <c r="AJY26" s="126"/>
      <c r="AJZ26" s="126"/>
      <c r="AKA26" s="126"/>
      <c r="AKB26" s="126"/>
      <c r="AKC26" s="126"/>
      <c r="AKD26" s="126"/>
      <c r="AKE26" s="126"/>
      <c r="AKF26" s="126"/>
      <c r="AKG26" s="126"/>
      <c r="AKH26" s="126"/>
      <c r="AKI26" s="126"/>
      <c r="AKJ26" s="126"/>
      <c r="AKK26" s="126"/>
      <c r="AKL26" s="126"/>
      <c r="AKM26" s="126"/>
      <c r="AKN26" s="126"/>
      <c r="AKO26" s="126"/>
      <c r="AKP26" s="126"/>
      <c r="AKQ26" s="126"/>
      <c r="AKR26" s="126"/>
      <c r="AKS26" s="126"/>
      <c r="AKT26" s="126"/>
      <c r="AKU26" s="126"/>
      <c r="AKV26" s="126"/>
      <c r="AKW26" s="126"/>
      <c r="AKX26" s="126"/>
      <c r="AKY26" s="126"/>
      <c r="AKZ26" s="126"/>
      <c r="ALA26" s="126"/>
      <c r="ALB26" s="126"/>
      <c r="ALC26" s="126"/>
      <c r="ALD26" s="126"/>
      <c r="ALE26" s="126"/>
      <c r="ALF26" s="126"/>
      <c r="ALG26" s="126"/>
    </row>
    <row r="27" spans="2:995" x14ac:dyDescent="0.4">
      <c r="B27" s="214"/>
      <c r="C27" s="1103"/>
      <c r="D27"/>
      <c r="E27" s="1103"/>
      <c r="F27"/>
      <c r="G27" s="1103"/>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6"/>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6"/>
      <c r="DA27" s="126"/>
      <c r="DB27" s="126"/>
      <c r="DC27" s="126"/>
      <c r="DD27" s="126"/>
      <c r="DE27" s="126"/>
      <c r="DF27" s="126"/>
      <c r="DG27" s="126"/>
      <c r="DH27" s="126"/>
      <c r="DI27" s="126"/>
      <c r="DJ27" s="126"/>
      <c r="DK27" s="126"/>
      <c r="DL27" s="126"/>
      <c r="DM27" s="126"/>
      <c r="DN27" s="126"/>
      <c r="DO27" s="126"/>
      <c r="DP27" s="126"/>
      <c r="DQ27" s="126"/>
      <c r="DR27" s="126"/>
      <c r="DS27" s="126"/>
      <c r="DT27" s="126"/>
      <c r="DU27" s="126"/>
      <c r="DV27" s="126"/>
      <c r="DW27" s="126"/>
      <c r="DX27" s="126"/>
      <c r="DY27" s="126"/>
      <c r="DZ27" s="126"/>
      <c r="EA27" s="126"/>
      <c r="EB27" s="126"/>
      <c r="EC27" s="126"/>
      <c r="ED27" s="126"/>
      <c r="EE27" s="126"/>
      <c r="EF27" s="126"/>
      <c r="EG27" s="126"/>
      <c r="EH27" s="126"/>
      <c r="EI27" s="126"/>
      <c r="EJ27" s="126"/>
      <c r="EK27" s="126"/>
      <c r="EL27" s="126"/>
      <c r="EM27" s="126"/>
      <c r="EN27" s="126"/>
      <c r="EO27" s="126"/>
      <c r="EP27" s="126"/>
      <c r="EQ27" s="126"/>
      <c r="ER27" s="126"/>
      <c r="ES27" s="126"/>
      <c r="ET27" s="126"/>
      <c r="EU27" s="126"/>
      <c r="EV27" s="126"/>
      <c r="EW27" s="126"/>
      <c r="EX27" s="126"/>
      <c r="EY27" s="126"/>
      <c r="EZ27" s="126"/>
      <c r="FA27" s="126"/>
      <c r="FB27" s="126"/>
      <c r="FC27" s="126"/>
      <c r="FD27" s="126"/>
      <c r="FE27" s="126"/>
      <c r="FF27" s="126"/>
      <c r="FG27" s="126"/>
      <c r="FH27" s="126"/>
      <c r="FI27" s="126"/>
      <c r="FJ27" s="126"/>
      <c r="FK27" s="126"/>
      <c r="FL27" s="126"/>
      <c r="FM27" s="126"/>
      <c r="FN27" s="126"/>
      <c r="FO27" s="126"/>
      <c r="FP27" s="126"/>
      <c r="FQ27" s="126"/>
      <c r="FR27" s="126"/>
      <c r="FS27" s="126"/>
      <c r="FT27" s="126"/>
      <c r="FU27" s="126"/>
      <c r="FV27" s="126"/>
      <c r="FW27" s="126"/>
      <c r="FX27" s="126"/>
      <c r="FY27" s="126"/>
      <c r="FZ27" s="126"/>
      <c r="GA27" s="126"/>
      <c r="GB27" s="126"/>
      <c r="GC27" s="126"/>
      <c r="GD27" s="126"/>
      <c r="GE27" s="126"/>
      <c r="GF27" s="126"/>
      <c r="GG27" s="126"/>
      <c r="GH27" s="126"/>
      <c r="GI27" s="126"/>
      <c r="GJ27" s="126"/>
      <c r="GK27" s="126"/>
      <c r="GL27" s="126"/>
      <c r="GM27" s="126"/>
      <c r="GN27" s="126"/>
      <c r="GO27" s="126"/>
      <c r="GP27" s="126"/>
      <c r="GQ27" s="126"/>
      <c r="GR27" s="126"/>
      <c r="GS27" s="126"/>
      <c r="GT27" s="126"/>
      <c r="GU27" s="126"/>
      <c r="GV27" s="126"/>
      <c r="GW27" s="126"/>
      <c r="GX27" s="126"/>
      <c r="GY27" s="126"/>
      <c r="GZ27" s="126"/>
      <c r="HA27" s="126"/>
      <c r="HB27" s="126"/>
      <c r="HC27" s="126"/>
      <c r="HD27" s="126"/>
      <c r="HE27" s="126"/>
      <c r="HF27" s="126"/>
      <c r="HG27" s="126"/>
      <c r="HH27" s="126"/>
      <c r="HI27" s="126"/>
      <c r="HJ27" s="126"/>
      <c r="HK27" s="126"/>
      <c r="HL27" s="126"/>
      <c r="HM27" s="126"/>
      <c r="HN27" s="126"/>
      <c r="HO27" s="126"/>
      <c r="HP27" s="126"/>
      <c r="HQ27" s="126"/>
      <c r="HR27" s="126"/>
      <c r="HS27" s="126"/>
      <c r="HT27" s="126"/>
      <c r="HU27" s="126"/>
      <c r="HV27" s="126"/>
      <c r="HW27" s="126"/>
      <c r="HX27" s="126"/>
      <c r="HY27" s="126"/>
      <c r="HZ27" s="126"/>
      <c r="IA27" s="126"/>
      <c r="IB27" s="126"/>
      <c r="IC27" s="126"/>
      <c r="ID27" s="126"/>
      <c r="IE27" s="126"/>
      <c r="IF27" s="126"/>
      <c r="IG27" s="126"/>
      <c r="IH27" s="126"/>
      <c r="II27" s="126"/>
      <c r="IJ27" s="126"/>
      <c r="IK27" s="126"/>
      <c r="IL27" s="126"/>
      <c r="IM27" s="126"/>
      <c r="IN27" s="126"/>
      <c r="IO27" s="126"/>
      <c r="IP27" s="126"/>
      <c r="IQ27" s="126"/>
      <c r="IR27" s="126"/>
      <c r="IS27" s="126"/>
      <c r="IT27" s="126"/>
      <c r="IU27" s="126"/>
      <c r="IV27" s="126"/>
      <c r="IW27" s="126"/>
      <c r="IX27" s="126"/>
      <c r="IY27" s="126"/>
      <c r="IZ27" s="126"/>
      <c r="JA27" s="126"/>
      <c r="JB27" s="126"/>
      <c r="JC27" s="126"/>
      <c r="JD27" s="126"/>
      <c r="JE27" s="126"/>
      <c r="JF27" s="126"/>
      <c r="JG27" s="126"/>
      <c r="JH27" s="126"/>
      <c r="JI27" s="126"/>
      <c r="JJ27" s="126"/>
      <c r="JK27" s="126"/>
      <c r="JL27" s="126"/>
      <c r="JM27" s="126"/>
      <c r="JN27" s="126"/>
      <c r="JO27" s="126"/>
      <c r="JP27" s="126"/>
      <c r="JQ27" s="126"/>
      <c r="JR27" s="126"/>
      <c r="JS27" s="126"/>
      <c r="JT27" s="126"/>
      <c r="JU27" s="126"/>
      <c r="JV27" s="126"/>
      <c r="JW27" s="126"/>
      <c r="JX27" s="126"/>
      <c r="JY27" s="126"/>
      <c r="JZ27" s="126"/>
      <c r="KA27" s="126"/>
      <c r="KB27" s="126"/>
      <c r="KC27" s="126"/>
      <c r="KD27" s="126"/>
      <c r="KE27" s="126"/>
      <c r="KF27" s="126"/>
      <c r="KG27" s="126"/>
      <c r="KH27" s="126"/>
      <c r="KI27" s="126"/>
      <c r="KJ27" s="126"/>
      <c r="KK27" s="126"/>
      <c r="KL27" s="126"/>
      <c r="KM27" s="126"/>
      <c r="KN27" s="126"/>
      <c r="KO27" s="126"/>
      <c r="KP27" s="126"/>
      <c r="KQ27" s="126"/>
      <c r="KR27" s="126"/>
      <c r="KS27" s="126"/>
      <c r="KT27" s="126"/>
      <c r="KU27" s="126"/>
      <c r="KV27" s="126"/>
      <c r="KW27" s="126"/>
      <c r="KX27" s="126"/>
      <c r="KY27" s="126"/>
      <c r="KZ27" s="126"/>
      <c r="LA27" s="126"/>
      <c r="LB27" s="126"/>
      <c r="LC27" s="126"/>
      <c r="LD27" s="126"/>
      <c r="LE27" s="126"/>
      <c r="LF27" s="126"/>
      <c r="LG27" s="126"/>
      <c r="LH27" s="126"/>
      <c r="LI27" s="126"/>
      <c r="LJ27" s="126"/>
      <c r="LK27" s="126"/>
      <c r="LL27" s="126"/>
      <c r="LM27" s="126"/>
      <c r="LN27" s="126"/>
      <c r="LO27" s="126"/>
      <c r="LP27" s="126"/>
      <c r="LQ27" s="126"/>
      <c r="LR27" s="126"/>
      <c r="LS27" s="126"/>
      <c r="LT27" s="126"/>
      <c r="LU27" s="126"/>
      <c r="LV27" s="126"/>
      <c r="LW27" s="126"/>
      <c r="LX27" s="126"/>
      <c r="LY27" s="126"/>
      <c r="LZ27" s="126"/>
      <c r="MA27" s="126"/>
      <c r="MB27" s="126"/>
      <c r="MC27" s="126"/>
      <c r="MD27" s="126"/>
      <c r="ME27" s="126"/>
      <c r="MF27" s="126"/>
      <c r="MG27" s="126"/>
      <c r="MH27" s="126"/>
      <c r="MI27" s="126"/>
      <c r="MJ27" s="126"/>
      <c r="MK27" s="126"/>
      <c r="ML27" s="126"/>
      <c r="MM27" s="126"/>
      <c r="MN27" s="126"/>
      <c r="MO27" s="126"/>
      <c r="MP27" s="126"/>
      <c r="MQ27" s="126"/>
      <c r="MR27" s="126"/>
      <c r="MS27" s="126"/>
      <c r="MT27" s="126"/>
      <c r="MU27" s="126"/>
      <c r="MV27" s="126"/>
      <c r="MW27" s="126"/>
      <c r="MX27" s="126"/>
      <c r="MY27" s="126"/>
      <c r="MZ27" s="126"/>
      <c r="NA27" s="126"/>
      <c r="NB27" s="126"/>
      <c r="NC27" s="126"/>
      <c r="ND27" s="126"/>
      <c r="NE27" s="126"/>
      <c r="NF27" s="126"/>
      <c r="NG27" s="126"/>
      <c r="NH27" s="126"/>
      <c r="NI27" s="126"/>
      <c r="NJ27" s="126"/>
      <c r="NK27" s="126"/>
      <c r="NL27" s="126"/>
      <c r="NM27" s="126"/>
      <c r="NN27" s="126"/>
      <c r="NO27" s="126"/>
      <c r="NP27" s="126"/>
      <c r="NQ27" s="126"/>
      <c r="NR27" s="126"/>
      <c r="NS27" s="126"/>
      <c r="NT27" s="126"/>
      <c r="NU27" s="126"/>
      <c r="NV27" s="126"/>
      <c r="NW27" s="126"/>
      <c r="NX27" s="126"/>
      <c r="NY27" s="126"/>
      <c r="NZ27" s="126"/>
      <c r="OA27" s="126"/>
      <c r="OB27" s="126"/>
      <c r="OC27" s="126"/>
      <c r="OD27" s="126"/>
      <c r="OE27" s="126"/>
      <c r="OF27" s="126"/>
      <c r="OG27" s="126"/>
      <c r="OH27" s="126"/>
      <c r="OI27" s="126"/>
      <c r="OJ27" s="126"/>
      <c r="OK27" s="126"/>
      <c r="OL27" s="126"/>
      <c r="OM27" s="126"/>
      <c r="ON27" s="126"/>
      <c r="OO27" s="126"/>
      <c r="OP27" s="126"/>
      <c r="OQ27" s="126"/>
      <c r="OR27" s="126"/>
      <c r="OS27" s="126"/>
      <c r="OT27" s="126"/>
      <c r="OU27" s="126"/>
      <c r="OV27" s="126"/>
      <c r="OW27" s="126"/>
      <c r="OX27" s="126"/>
      <c r="OY27" s="126"/>
      <c r="OZ27" s="126"/>
      <c r="PA27" s="126"/>
      <c r="PB27" s="126"/>
      <c r="PC27" s="126"/>
      <c r="PD27" s="126"/>
      <c r="PE27" s="126"/>
      <c r="PF27" s="126"/>
      <c r="PG27" s="126"/>
      <c r="PH27" s="126"/>
      <c r="PI27" s="126"/>
      <c r="PJ27" s="126"/>
      <c r="PK27" s="126"/>
      <c r="PL27" s="126"/>
      <c r="PM27" s="126"/>
      <c r="PN27" s="126"/>
      <c r="PO27" s="126"/>
      <c r="PP27" s="126"/>
      <c r="PQ27" s="126"/>
      <c r="PR27" s="126"/>
      <c r="PS27" s="126"/>
      <c r="PT27" s="126"/>
      <c r="PU27" s="126"/>
      <c r="PV27" s="126"/>
      <c r="PW27" s="126"/>
      <c r="PX27" s="126"/>
      <c r="PY27" s="126"/>
      <c r="PZ27" s="126"/>
      <c r="QA27" s="126"/>
      <c r="QB27" s="126"/>
      <c r="QC27" s="126"/>
      <c r="QD27" s="126"/>
      <c r="QE27" s="126"/>
      <c r="QF27" s="126"/>
      <c r="QG27" s="126"/>
      <c r="QH27" s="126"/>
      <c r="QI27" s="126"/>
      <c r="QJ27" s="126"/>
      <c r="QK27" s="126"/>
      <c r="QL27" s="126"/>
      <c r="QM27" s="126"/>
      <c r="QN27" s="126"/>
      <c r="QO27" s="126"/>
      <c r="QP27" s="126"/>
      <c r="QQ27" s="126"/>
      <c r="QR27" s="126"/>
      <c r="QS27" s="126"/>
      <c r="QT27" s="126"/>
      <c r="QU27" s="126"/>
      <c r="QV27" s="126"/>
      <c r="QW27" s="126"/>
      <c r="QX27" s="126"/>
      <c r="QY27" s="126"/>
      <c r="QZ27" s="126"/>
      <c r="RA27" s="126"/>
      <c r="RB27" s="126"/>
      <c r="RC27" s="126"/>
      <c r="RD27" s="126"/>
      <c r="RE27" s="126"/>
      <c r="RF27" s="126"/>
      <c r="RG27" s="126"/>
      <c r="RH27" s="126"/>
      <c r="RI27" s="126"/>
      <c r="RJ27" s="126"/>
      <c r="RK27" s="126"/>
      <c r="RL27" s="126"/>
      <c r="RM27" s="126"/>
      <c r="RN27" s="126"/>
      <c r="RO27" s="126"/>
      <c r="RP27" s="126"/>
      <c r="RQ27" s="126"/>
      <c r="RR27" s="126"/>
      <c r="RS27" s="126"/>
      <c r="RT27" s="126"/>
      <c r="RU27" s="126"/>
      <c r="RV27" s="126"/>
      <c r="RW27" s="126"/>
      <c r="RX27" s="126"/>
      <c r="RY27" s="126"/>
      <c r="RZ27" s="126"/>
      <c r="SA27" s="126"/>
      <c r="SB27" s="126"/>
      <c r="SC27" s="126"/>
      <c r="SD27" s="126"/>
      <c r="SE27" s="126"/>
      <c r="SF27" s="126"/>
      <c r="SG27" s="126"/>
      <c r="SH27" s="126"/>
      <c r="SI27" s="126"/>
      <c r="SJ27" s="126"/>
      <c r="SK27" s="126"/>
      <c r="SL27" s="126"/>
      <c r="SM27" s="126"/>
      <c r="SN27" s="126"/>
      <c r="SO27" s="126"/>
      <c r="SP27" s="126"/>
      <c r="SQ27" s="126"/>
      <c r="SR27" s="126"/>
      <c r="SS27" s="126"/>
      <c r="ST27" s="126"/>
      <c r="SU27" s="126"/>
      <c r="SV27" s="126"/>
      <c r="SW27" s="126"/>
      <c r="SX27" s="126"/>
      <c r="SY27" s="126"/>
      <c r="SZ27" s="126"/>
      <c r="TA27" s="126"/>
      <c r="TB27" s="126"/>
      <c r="TC27" s="126"/>
      <c r="TD27" s="126"/>
      <c r="TE27" s="126"/>
      <c r="TF27" s="126"/>
      <c r="TG27" s="126"/>
      <c r="TH27" s="126"/>
      <c r="TI27" s="126"/>
      <c r="TJ27" s="126"/>
      <c r="TK27" s="126"/>
      <c r="TL27" s="126"/>
      <c r="TM27" s="126"/>
      <c r="TN27" s="126"/>
      <c r="TO27" s="126"/>
      <c r="TP27" s="126"/>
      <c r="TQ27" s="126"/>
      <c r="TR27" s="126"/>
      <c r="TS27" s="126"/>
      <c r="TT27" s="126"/>
      <c r="TU27" s="126"/>
      <c r="TV27" s="126"/>
      <c r="TW27" s="126"/>
      <c r="TX27" s="126"/>
      <c r="TY27" s="126"/>
      <c r="TZ27" s="126"/>
      <c r="UA27" s="126"/>
      <c r="UB27" s="126"/>
      <c r="UC27" s="126"/>
      <c r="UD27" s="126"/>
      <c r="UE27" s="126"/>
      <c r="UF27" s="126"/>
      <c r="UG27" s="126"/>
      <c r="UH27" s="126"/>
      <c r="UI27" s="126"/>
      <c r="UJ27" s="126"/>
      <c r="UK27" s="126"/>
      <c r="UL27" s="126"/>
      <c r="UM27" s="126"/>
      <c r="UN27" s="126"/>
      <c r="UO27" s="126"/>
      <c r="UP27" s="126"/>
      <c r="UQ27" s="126"/>
      <c r="UR27" s="126"/>
      <c r="US27" s="126"/>
      <c r="UT27" s="126"/>
      <c r="UU27" s="126"/>
      <c r="UV27" s="126"/>
      <c r="UW27" s="126"/>
      <c r="UX27" s="126"/>
      <c r="UY27" s="126"/>
      <c r="UZ27" s="126"/>
      <c r="VA27" s="126"/>
      <c r="VB27" s="126"/>
      <c r="VC27" s="126"/>
      <c r="VD27" s="126"/>
      <c r="VE27" s="126"/>
      <c r="VF27" s="126"/>
      <c r="VG27" s="126"/>
      <c r="VH27" s="126"/>
      <c r="VI27" s="126"/>
      <c r="VJ27" s="126"/>
      <c r="VK27" s="126"/>
      <c r="VL27" s="126"/>
      <c r="VM27" s="126"/>
      <c r="VN27" s="126"/>
      <c r="VO27" s="126"/>
      <c r="VP27" s="126"/>
      <c r="VQ27" s="126"/>
      <c r="VR27" s="126"/>
      <c r="VS27" s="126"/>
      <c r="VT27" s="126"/>
      <c r="VU27" s="126"/>
      <c r="VV27" s="126"/>
      <c r="VW27" s="126"/>
      <c r="VX27" s="126"/>
      <c r="VY27" s="126"/>
      <c r="VZ27" s="126"/>
      <c r="WA27" s="126"/>
      <c r="WB27" s="126"/>
      <c r="WC27" s="126"/>
      <c r="WD27" s="126"/>
      <c r="WE27" s="126"/>
      <c r="WF27" s="126"/>
      <c r="WG27" s="126"/>
      <c r="WH27" s="126"/>
      <c r="WI27" s="126"/>
      <c r="WJ27" s="126"/>
      <c r="WK27" s="126"/>
      <c r="WL27" s="126"/>
      <c r="WM27" s="126"/>
      <c r="WN27" s="126"/>
      <c r="WO27" s="126"/>
      <c r="WP27" s="126"/>
      <c r="WQ27" s="126"/>
      <c r="WR27" s="126"/>
      <c r="WS27" s="126"/>
      <c r="WT27" s="126"/>
      <c r="WU27" s="126"/>
      <c r="WV27" s="126"/>
      <c r="WW27" s="126"/>
      <c r="WX27" s="126"/>
      <c r="WY27" s="126"/>
      <c r="WZ27" s="126"/>
      <c r="XA27" s="126"/>
      <c r="XB27" s="126"/>
      <c r="XC27" s="126"/>
      <c r="XD27" s="126"/>
      <c r="XE27" s="126"/>
      <c r="XF27" s="126"/>
      <c r="XG27" s="126"/>
      <c r="XH27" s="126"/>
      <c r="XI27" s="126"/>
      <c r="XJ27" s="126"/>
      <c r="XK27" s="126"/>
      <c r="XL27" s="126"/>
      <c r="XM27" s="126"/>
      <c r="XN27" s="126"/>
      <c r="XO27" s="126"/>
      <c r="XP27" s="126"/>
      <c r="XQ27" s="126"/>
      <c r="XR27" s="126"/>
      <c r="XS27" s="126"/>
      <c r="XT27" s="126"/>
      <c r="XU27" s="126"/>
      <c r="XV27" s="126"/>
      <c r="XW27" s="126"/>
      <c r="XX27" s="126"/>
      <c r="XY27" s="126"/>
      <c r="XZ27" s="126"/>
      <c r="YA27" s="126"/>
      <c r="YB27" s="126"/>
      <c r="YC27" s="126"/>
      <c r="YD27" s="126"/>
      <c r="YE27" s="126"/>
      <c r="YF27" s="126"/>
      <c r="YG27" s="126"/>
      <c r="YH27" s="126"/>
      <c r="YI27" s="126"/>
      <c r="YJ27" s="126"/>
      <c r="YK27" s="126"/>
      <c r="YL27" s="126"/>
      <c r="YM27" s="126"/>
      <c r="YN27" s="126"/>
      <c r="YO27" s="126"/>
      <c r="YP27" s="126"/>
      <c r="YQ27" s="126"/>
      <c r="YR27" s="126"/>
      <c r="YS27" s="126"/>
      <c r="YT27" s="126"/>
      <c r="YU27" s="126"/>
      <c r="YV27" s="126"/>
      <c r="YW27" s="126"/>
      <c r="YX27" s="126"/>
      <c r="YY27" s="126"/>
      <c r="YZ27" s="126"/>
      <c r="ZA27" s="126"/>
      <c r="ZB27" s="126"/>
      <c r="ZC27" s="126"/>
      <c r="ZD27" s="126"/>
      <c r="ZE27" s="126"/>
      <c r="ZF27" s="126"/>
      <c r="ZG27" s="126"/>
      <c r="ZH27" s="126"/>
      <c r="ZI27" s="126"/>
      <c r="ZJ27" s="126"/>
      <c r="ZK27" s="126"/>
      <c r="ZL27" s="126"/>
      <c r="ZM27" s="126"/>
      <c r="ZN27" s="126"/>
      <c r="ZO27" s="126"/>
      <c r="ZP27" s="126"/>
      <c r="ZQ27" s="126"/>
      <c r="ZR27" s="126"/>
      <c r="ZS27" s="126"/>
      <c r="ZT27" s="126"/>
      <c r="ZU27" s="126"/>
      <c r="ZV27" s="126"/>
      <c r="ZW27" s="126"/>
      <c r="ZX27" s="126"/>
      <c r="ZY27" s="126"/>
      <c r="ZZ27" s="126"/>
      <c r="AAA27" s="126"/>
      <c r="AAB27" s="126"/>
      <c r="AAC27" s="126"/>
      <c r="AAD27" s="126"/>
      <c r="AAE27" s="126"/>
      <c r="AAF27" s="126"/>
      <c r="AAG27" s="126"/>
      <c r="AAH27" s="126"/>
      <c r="AAI27" s="126"/>
      <c r="AAJ27" s="126"/>
      <c r="AAK27" s="126"/>
      <c r="AAL27" s="126"/>
      <c r="AAM27" s="126"/>
      <c r="AAN27" s="126"/>
      <c r="AAO27" s="126"/>
      <c r="AAP27" s="126"/>
      <c r="AAQ27" s="126"/>
      <c r="AAR27" s="126"/>
      <c r="AAS27" s="126"/>
      <c r="AAT27" s="126"/>
      <c r="AAU27" s="126"/>
      <c r="AAV27" s="126"/>
      <c r="AAW27" s="126"/>
      <c r="AAX27" s="126"/>
      <c r="AAY27" s="126"/>
      <c r="AAZ27" s="126"/>
      <c r="ABA27" s="126"/>
      <c r="ABB27" s="126"/>
      <c r="ABC27" s="126"/>
      <c r="ABD27" s="126"/>
      <c r="ABE27" s="126"/>
      <c r="ABF27" s="126"/>
      <c r="ABG27" s="126"/>
      <c r="ABH27" s="126"/>
      <c r="ABI27" s="126"/>
      <c r="ABJ27" s="126"/>
      <c r="ABK27" s="126"/>
      <c r="ABL27" s="126"/>
      <c r="ABM27" s="126"/>
      <c r="ABN27" s="126"/>
      <c r="ABO27" s="126"/>
      <c r="ABP27" s="126"/>
      <c r="ABQ27" s="126"/>
      <c r="ABR27" s="126"/>
      <c r="ABS27" s="126"/>
      <c r="ABT27" s="126"/>
      <c r="ABU27" s="126"/>
      <c r="ABV27" s="126"/>
      <c r="ABW27" s="126"/>
      <c r="ABX27" s="126"/>
      <c r="ABY27" s="126"/>
      <c r="ABZ27" s="126"/>
      <c r="ACA27" s="126"/>
      <c r="ACB27" s="126"/>
      <c r="ACC27" s="126"/>
      <c r="ACD27" s="126"/>
      <c r="ACE27" s="126"/>
      <c r="ACF27" s="126"/>
      <c r="ACG27" s="126"/>
      <c r="ACH27" s="126"/>
      <c r="ACI27" s="126"/>
      <c r="ACJ27" s="126"/>
      <c r="ACK27" s="126"/>
      <c r="ACL27" s="126"/>
      <c r="ACM27" s="126"/>
      <c r="ACN27" s="126"/>
      <c r="ACO27" s="126"/>
      <c r="ACP27" s="126"/>
      <c r="ACQ27" s="126"/>
      <c r="ACR27" s="126"/>
      <c r="ACS27" s="126"/>
      <c r="ACT27" s="126"/>
      <c r="ACU27" s="126"/>
      <c r="ACV27" s="126"/>
      <c r="ACW27" s="126"/>
      <c r="ACX27" s="126"/>
      <c r="ACY27" s="126"/>
      <c r="ACZ27" s="126"/>
      <c r="ADA27" s="126"/>
      <c r="ADB27" s="126"/>
      <c r="ADC27" s="126"/>
      <c r="ADD27" s="126"/>
      <c r="ADE27" s="126"/>
      <c r="ADF27" s="126"/>
      <c r="ADG27" s="126"/>
      <c r="ADH27" s="126"/>
      <c r="ADI27" s="126"/>
      <c r="ADJ27" s="126"/>
      <c r="ADK27" s="126"/>
      <c r="ADL27" s="126"/>
      <c r="ADM27" s="126"/>
      <c r="ADN27" s="126"/>
      <c r="ADO27" s="126"/>
      <c r="ADP27" s="126"/>
      <c r="ADQ27" s="126"/>
      <c r="ADR27" s="126"/>
      <c r="ADS27" s="126"/>
      <c r="ADT27" s="126"/>
      <c r="ADU27" s="126"/>
      <c r="ADV27" s="126"/>
      <c r="ADW27" s="126"/>
      <c r="ADX27" s="126"/>
      <c r="ADY27" s="126"/>
      <c r="ADZ27" s="126"/>
      <c r="AEA27" s="126"/>
      <c r="AEB27" s="126"/>
      <c r="AEC27" s="126"/>
      <c r="AED27" s="126"/>
      <c r="AEE27" s="126"/>
      <c r="AEF27" s="126"/>
      <c r="AEG27" s="126"/>
      <c r="AEH27" s="126"/>
      <c r="AEI27" s="126"/>
      <c r="AEJ27" s="126"/>
      <c r="AEK27" s="126"/>
      <c r="AEL27" s="126"/>
      <c r="AEM27" s="126"/>
      <c r="AEN27" s="126"/>
      <c r="AEO27" s="126"/>
      <c r="AEP27" s="126"/>
      <c r="AEQ27" s="126"/>
      <c r="AER27" s="126"/>
      <c r="AES27" s="126"/>
      <c r="AET27" s="126"/>
      <c r="AEU27" s="126"/>
      <c r="AEV27" s="126"/>
      <c r="AEW27" s="126"/>
      <c r="AEX27" s="126"/>
      <c r="AEY27" s="126"/>
      <c r="AEZ27" s="126"/>
      <c r="AFA27" s="126"/>
      <c r="AFB27" s="126"/>
      <c r="AFC27" s="126"/>
      <c r="AFD27" s="126"/>
      <c r="AFE27" s="126"/>
      <c r="AFF27" s="126"/>
      <c r="AFG27" s="126"/>
      <c r="AFH27" s="126"/>
      <c r="AFI27" s="126"/>
      <c r="AFJ27" s="126"/>
      <c r="AFK27" s="126"/>
      <c r="AFL27" s="126"/>
      <c r="AFM27" s="126"/>
      <c r="AFN27" s="126"/>
      <c r="AFO27" s="126"/>
      <c r="AFP27" s="126"/>
      <c r="AFQ27" s="126"/>
      <c r="AFR27" s="126"/>
      <c r="AFS27" s="126"/>
      <c r="AFT27" s="126"/>
      <c r="AFU27" s="126"/>
      <c r="AFV27" s="126"/>
      <c r="AFW27" s="126"/>
      <c r="AFX27" s="126"/>
      <c r="AFY27" s="126"/>
      <c r="AFZ27" s="126"/>
      <c r="AGA27" s="126"/>
      <c r="AGB27" s="126"/>
      <c r="AGC27" s="126"/>
      <c r="AGD27" s="126"/>
      <c r="AGE27" s="126"/>
      <c r="AGF27" s="126"/>
      <c r="AGG27" s="126"/>
      <c r="AGH27" s="126"/>
      <c r="AGI27" s="126"/>
      <c r="AGJ27" s="126"/>
      <c r="AGK27" s="126"/>
      <c r="AGL27" s="126"/>
      <c r="AGM27" s="126"/>
      <c r="AGN27" s="126"/>
      <c r="AGO27" s="126"/>
      <c r="AGP27" s="126"/>
      <c r="AGQ27" s="126"/>
      <c r="AGR27" s="126"/>
      <c r="AGS27" s="126"/>
      <c r="AGT27" s="126"/>
      <c r="AGU27" s="126"/>
      <c r="AGV27" s="126"/>
      <c r="AGW27" s="126"/>
      <c r="AGX27" s="126"/>
      <c r="AGY27" s="126"/>
      <c r="AGZ27" s="126"/>
      <c r="AHA27" s="126"/>
      <c r="AHB27" s="126"/>
      <c r="AHC27" s="126"/>
      <c r="AHD27" s="126"/>
      <c r="AHE27" s="126"/>
      <c r="AHF27" s="126"/>
      <c r="AHG27" s="126"/>
      <c r="AHH27" s="126"/>
      <c r="AHI27" s="126"/>
      <c r="AHJ27" s="126"/>
      <c r="AHK27" s="126"/>
      <c r="AHL27" s="126"/>
      <c r="AHM27" s="126"/>
      <c r="AHN27" s="126"/>
      <c r="AHO27" s="126"/>
      <c r="AHP27" s="126"/>
      <c r="AHQ27" s="126"/>
      <c r="AHR27" s="126"/>
      <c r="AHS27" s="126"/>
      <c r="AHT27" s="126"/>
      <c r="AHU27" s="126"/>
      <c r="AHV27" s="126"/>
      <c r="AHW27" s="126"/>
      <c r="AHX27" s="126"/>
      <c r="AHY27" s="126"/>
      <c r="AHZ27" s="126"/>
      <c r="AIA27" s="126"/>
      <c r="AIB27" s="126"/>
      <c r="AIC27" s="126"/>
      <c r="AID27" s="126"/>
      <c r="AIE27" s="126"/>
      <c r="AIF27" s="126"/>
      <c r="AIG27" s="126"/>
      <c r="AIH27" s="126"/>
      <c r="AII27" s="126"/>
      <c r="AIJ27" s="126"/>
      <c r="AIK27" s="126"/>
      <c r="AIL27" s="126"/>
      <c r="AIM27" s="126"/>
      <c r="AIN27" s="126"/>
      <c r="AIO27" s="126"/>
      <c r="AIP27" s="126"/>
      <c r="AIQ27" s="126"/>
      <c r="AIR27" s="126"/>
      <c r="AIS27" s="126"/>
      <c r="AIT27" s="126"/>
      <c r="AIU27" s="126"/>
      <c r="AIV27" s="126"/>
      <c r="AIW27" s="126"/>
      <c r="AIX27" s="126"/>
      <c r="AIY27" s="126"/>
      <c r="AIZ27" s="126"/>
      <c r="AJA27" s="126"/>
      <c r="AJB27" s="126"/>
      <c r="AJC27" s="126"/>
      <c r="AJD27" s="126"/>
      <c r="AJE27" s="126"/>
      <c r="AJF27" s="126"/>
      <c r="AJG27" s="126"/>
      <c r="AJH27" s="126"/>
      <c r="AJI27" s="126"/>
      <c r="AJJ27" s="126"/>
      <c r="AJK27" s="126"/>
      <c r="AJL27" s="126"/>
      <c r="AJM27" s="126"/>
      <c r="AJN27" s="126"/>
      <c r="AJO27" s="126"/>
      <c r="AJP27" s="126"/>
      <c r="AJQ27" s="126"/>
      <c r="AJR27" s="126"/>
      <c r="AJS27" s="126"/>
      <c r="AJT27" s="126"/>
      <c r="AJU27" s="126"/>
      <c r="AJV27" s="126"/>
      <c r="AJW27" s="126"/>
      <c r="AJX27" s="126"/>
      <c r="AJY27" s="126"/>
      <c r="AJZ27" s="126"/>
      <c r="AKA27" s="126"/>
      <c r="AKB27" s="126"/>
      <c r="AKC27" s="126"/>
      <c r="AKD27" s="126"/>
      <c r="AKE27" s="126"/>
      <c r="AKF27" s="126"/>
      <c r="AKG27" s="126"/>
      <c r="AKH27" s="126"/>
      <c r="AKI27" s="126"/>
      <c r="AKJ27" s="126"/>
      <c r="AKK27" s="126"/>
      <c r="AKL27" s="126"/>
      <c r="AKM27" s="126"/>
      <c r="AKN27" s="126"/>
      <c r="AKO27" s="126"/>
      <c r="AKP27" s="126"/>
      <c r="AKQ27" s="126"/>
      <c r="AKR27" s="126"/>
      <c r="AKS27" s="126"/>
      <c r="AKT27" s="126"/>
      <c r="AKU27" s="126"/>
      <c r="AKV27" s="126"/>
      <c r="AKW27" s="126"/>
      <c r="AKX27" s="126"/>
      <c r="AKY27" s="126"/>
      <c r="AKZ27" s="126"/>
      <c r="ALA27" s="126"/>
      <c r="ALB27" s="126"/>
      <c r="ALC27" s="126"/>
      <c r="ALD27" s="126"/>
      <c r="ALE27" s="126"/>
      <c r="ALF27" s="126"/>
      <c r="ALG27" s="126"/>
    </row>
    <row r="28" spans="2:995" x14ac:dyDescent="0.4">
      <c r="B28" s="214"/>
      <c r="C28" s="126"/>
      <c r="D28" s="126"/>
      <c r="E28" s="487"/>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6"/>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6"/>
      <c r="DA28" s="126"/>
      <c r="DB28" s="126"/>
      <c r="DC28" s="126"/>
      <c r="DD28" s="126"/>
      <c r="DE28" s="126"/>
      <c r="DF28" s="126"/>
      <c r="DG28" s="126"/>
      <c r="DH28" s="126"/>
      <c r="DI28" s="126"/>
      <c r="DJ28" s="126"/>
      <c r="DK28" s="126"/>
      <c r="DL28" s="126"/>
      <c r="DM28" s="126"/>
      <c r="DN28" s="126"/>
      <c r="DO28" s="126"/>
      <c r="DP28" s="126"/>
      <c r="DQ28" s="126"/>
      <c r="DR28" s="126"/>
      <c r="DS28" s="126"/>
      <c r="DT28" s="126"/>
      <c r="DU28" s="126"/>
      <c r="DV28" s="126"/>
      <c r="DW28" s="126"/>
      <c r="DX28" s="126"/>
      <c r="DY28" s="126"/>
      <c r="DZ28" s="126"/>
      <c r="EA28" s="126"/>
      <c r="EB28" s="126"/>
      <c r="EC28" s="126"/>
      <c r="ED28" s="126"/>
      <c r="EE28" s="126"/>
      <c r="EF28" s="126"/>
      <c r="EG28" s="126"/>
      <c r="EH28" s="126"/>
      <c r="EI28" s="126"/>
      <c r="EJ28" s="126"/>
      <c r="EK28" s="126"/>
      <c r="EL28" s="126"/>
      <c r="EM28" s="126"/>
      <c r="EN28" s="126"/>
      <c r="EO28" s="126"/>
      <c r="EP28" s="126"/>
      <c r="EQ28" s="126"/>
      <c r="ER28" s="126"/>
      <c r="ES28" s="126"/>
      <c r="ET28" s="126"/>
      <c r="EU28" s="126"/>
      <c r="EV28" s="126"/>
      <c r="EW28" s="126"/>
      <c r="EX28" s="126"/>
      <c r="EY28" s="126"/>
      <c r="EZ28" s="126"/>
      <c r="FA28" s="126"/>
      <c r="FB28" s="126"/>
      <c r="FC28" s="126"/>
      <c r="FD28" s="126"/>
      <c r="FE28" s="126"/>
      <c r="FF28" s="126"/>
      <c r="FG28" s="126"/>
      <c r="FH28" s="126"/>
      <c r="FI28" s="126"/>
      <c r="FJ28" s="126"/>
      <c r="FK28" s="126"/>
      <c r="FL28" s="126"/>
      <c r="FM28" s="126"/>
      <c r="FN28" s="126"/>
      <c r="FO28" s="126"/>
      <c r="FP28" s="126"/>
      <c r="FQ28" s="126"/>
      <c r="FR28" s="126"/>
      <c r="FS28" s="126"/>
      <c r="FT28" s="126"/>
      <c r="FU28" s="126"/>
      <c r="FV28" s="126"/>
      <c r="FW28" s="126"/>
      <c r="FX28" s="126"/>
      <c r="FY28" s="126"/>
      <c r="FZ28" s="126"/>
      <c r="GA28" s="126"/>
      <c r="GB28" s="126"/>
      <c r="GC28" s="126"/>
      <c r="GD28" s="126"/>
      <c r="GE28" s="126"/>
      <c r="GF28" s="126"/>
      <c r="GG28" s="126"/>
      <c r="GH28" s="126"/>
      <c r="GI28" s="126"/>
      <c r="GJ28" s="126"/>
      <c r="GK28" s="126"/>
      <c r="GL28" s="126"/>
      <c r="GM28" s="126"/>
      <c r="GN28" s="126"/>
      <c r="GO28" s="126"/>
      <c r="GP28" s="126"/>
      <c r="GQ28" s="126"/>
      <c r="GR28" s="126"/>
      <c r="GS28" s="126"/>
      <c r="GT28" s="126"/>
      <c r="GU28" s="126"/>
      <c r="GV28" s="126"/>
      <c r="GW28" s="126"/>
      <c r="GX28" s="126"/>
      <c r="GY28" s="126"/>
      <c r="GZ28" s="126"/>
      <c r="HA28" s="126"/>
      <c r="HB28" s="126"/>
      <c r="HC28" s="126"/>
      <c r="HD28" s="126"/>
      <c r="HE28" s="126"/>
      <c r="HF28" s="126"/>
      <c r="HG28" s="126"/>
      <c r="HH28" s="126"/>
      <c r="HI28" s="126"/>
      <c r="HJ28" s="126"/>
      <c r="HK28" s="126"/>
      <c r="HL28" s="126"/>
      <c r="HM28" s="126"/>
      <c r="HN28" s="126"/>
      <c r="HO28" s="126"/>
      <c r="HP28" s="126"/>
      <c r="HQ28" s="126"/>
      <c r="HR28" s="126"/>
      <c r="HS28" s="126"/>
      <c r="HT28" s="126"/>
      <c r="HU28" s="126"/>
      <c r="HV28" s="126"/>
      <c r="HW28" s="126"/>
      <c r="HX28" s="126"/>
      <c r="HY28" s="126"/>
      <c r="HZ28" s="126"/>
      <c r="IA28" s="126"/>
      <c r="IB28" s="126"/>
      <c r="IC28" s="126"/>
      <c r="ID28" s="126"/>
      <c r="IE28" s="126"/>
      <c r="IF28" s="126"/>
      <c r="IG28" s="126"/>
      <c r="IH28" s="126"/>
      <c r="II28" s="126"/>
      <c r="IJ28" s="126"/>
      <c r="IK28" s="126"/>
      <c r="IL28" s="126"/>
      <c r="IM28" s="126"/>
      <c r="IN28" s="126"/>
      <c r="IO28" s="126"/>
      <c r="IP28" s="126"/>
      <c r="IQ28" s="126"/>
      <c r="IR28" s="126"/>
      <c r="IS28" s="126"/>
      <c r="IT28" s="126"/>
      <c r="IU28" s="126"/>
      <c r="IV28" s="126"/>
      <c r="IW28" s="126"/>
      <c r="IX28" s="126"/>
      <c r="IY28" s="126"/>
      <c r="IZ28" s="126"/>
      <c r="JA28" s="126"/>
      <c r="JB28" s="126"/>
      <c r="JC28" s="126"/>
      <c r="JD28" s="126"/>
      <c r="JE28" s="126"/>
      <c r="JF28" s="126"/>
      <c r="JG28" s="126"/>
      <c r="JH28" s="126"/>
      <c r="JI28" s="126"/>
      <c r="JJ28" s="126"/>
      <c r="JK28" s="126"/>
      <c r="JL28" s="126"/>
      <c r="JM28" s="126"/>
      <c r="JN28" s="126"/>
      <c r="JO28" s="126"/>
      <c r="JP28" s="126"/>
      <c r="JQ28" s="126"/>
      <c r="JR28" s="126"/>
      <c r="JS28" s="126"/>
      <c r="JT28" s="126"/>
      <c r="JU28" s="126"/>
      <c r="JV28" s="126"/>
      <c r="JW28" s="126"/>
      <c r="JX28" s="126"/>
      <c r="JY28" s="126"/>
      <c r="JZ28" s="126"/>
      <c r="KA28" s="126"/>
      <c r="KB28" s="126"/>
      <c r="KC28" s="126"/>
      <c r="KD28" s="126"/>
      <c r="KE28" s="126"/>
      <c r="KF28" s="126"/>
      <c r="KG28" s="126"/>
      <c r="KH28" s="126"/>
      <c r="KI28" s="126"/>
      <c r="KJ28" s="126"/>
      <c r="KK28" s="126"/>
      <c r="KL28" s="126"/>
      <c r="KM28" s="126"/>
      <c r="KN28" s="126"/>
      <c r="KO28" s="126"/>
      <c r="KP28" s="126"/>
      <c r="KQ28" s="126"/>
      <c r="KR28" s="126"/>
      <c r="KS28" s="126"/>
      <c r="KT28" s="126"/>
      <c r="KU28" s="126"/>
      <c r="KV28" s="126"/>
      <c r="KW28" s="126"/>
      <c r="KX28" s="126"/>
      <c r="KY28" s="126"/>
      <c r="KZ28" s="126"/>
      <c r="LA28" s="126"/>
      <c r="LB28" s="126"/>
      <c r="LC28" s="126"/>
      <c r="LD28" s="126"/>
      <c r="LE28" s="126"/>
      <c r="LF28" s="126"/>
      <c r="LG28" s="126"/>
      <c r="LH28" s="126"/>
      <c r="LI28" s="126"/>
      <c r="LJ28" s="126"/>
      <c r="LK28" s="126"/>
      <c r="LL28" s="126"/>
      <c r="LM28" s="126"/>
      <c r="LN28" s="126"/>
      <c r="LO28" s="126"/>
      <c r="LP28" s="126"/>
      <c r="LQ28" s="126"/>
      <c r="LR28" s="126"/>
      <c r="LS28" s="126"/>
      <c r="LT28" s="126"/>
      <c r="LU28" s="126"/>
      <c r="LV28" s="126"/>
      <c r="LW28" s="126"/>
      <c r="LX28" s="126"/>
      <c r="LY28" s="126"/>
      <c r="LZ28" s="126"/>
      <c r="MA28" s="126"/>
      <c r="MB28" s="126"/>
      <c r="MC28" s="126"/>
      <c r="MD28" s="126"/>
      <c r="ME28" s="126"/>
      <c r="MF28" s="126"/>
      <c r="MG28" s="126"/>
      <c r="MH28" s="126"/>
      <c r="MI28" s="126"/>
      <c r="MJ28" s="126"/>
      <c r="MK28" s="126"/>
      <c r="ML28" s="126"/>
      <c r="MM28" s="126"/>
      <c r="MN28" s="126"/>
      <c r="MO28" s="126"/>
      <c r="MP28" s="126"/>
      <c r="MQ28" s="126"/>
      <c r="MR28" s="126"/>
      <c r="MS28" s="126"/>
      <c r="MT28" s="126"/>
      <c r="MU28" s="126"/>
      <c r="MV28" s="126"/>
      <c r="MW28" s="126"/>
      <c r="MX28" s="126"/>
      <c r="MY28" s="126"/>
      <c r="MZ28" s="126"/>
      <c r="NA28" s="126"/>
      <c r="NB28" s="126"/>
      <c r="NC28" s="126"/>
      <c r="ND28" s="126"/>
      <c r="NE28" s="126"/>
      <c r="NF28" s="126"/>
      <c r="NG28" s="126"/>
      <c r="NH28" s="126"/>
      <c r="NI28" s="126"/>
      <c r="NJ28" s="126"/>
      <c r="NK28" s="126"/>
      <c r="NL28" s="126"/>
      <c r="NM28" s="126"/>
      <c r="NN28" s="126"/>
      <c r="NO28" s="126"/>
      <c r="NP28" s="126"/>
      <c r="NQ28" s="126"/>
      <c r="NR28" s="126"/>
      <c r="NS28" s="126"/>
      <c r="NT28" s="126"/>
      <c r="NU28" s="126"/>
      <c r="NV28" s="126"/>
      <c r="NW28" s="126"/>
      <c r="NX28" s="126"/>
      <c r="NY28" s="126"/>
      <c r="NZ28" s="126"/>
      <c r="OA28" s="126"/>
      <c r="OB28" s="126"/>
      <c r="OC28" s="126"/>
      <c r="OD28" s="126"/>
      <c r="OE28" s="126"/>
      <c r="OF28" s="126"/>
      <c r="OG28" s="126"/>
      <c r="OH28" s="126"/>
      <c r="OI28" s="126"/>
      <c r="OJ28" s="126"/>
      <c r="OK28" s="126"/>
      <c r="OL28" s="126"/>
      <c r="OM28" s="126"/>
      <c r="ON28" s="126"/>
      <c r="OO28" s="126"/>
      <c r="OP28" s="126"/>
      <c r="OQ28" s="126"/>
      <c r="OR28" s="126"/>
      <c r="OS28" s="126"/>
      <c r="OT28" s="126"/>
      <c r="OU28" s="126"/>
      <c r="OV28" s="126"/>
      <c r="OW28" s="126"/>
      <c r="OX28" s="126"/>
      <c r="OY28" s="126"/>
      <c r="OZ28" s="126"/>
      <c r="PA28" s="126"/>
      <c r="PB28" s="126"/>
      <c r="PC28" s="126"/>
      <c r="PD28" s="126"/>
      <c r="PE28" s="126"/>
      <c r="PF28" s="126"/>
      <c r="PG28" s="126"/>
      <c r="PH28" s="126"/>
      <c r="PI28" s="126"/>
      <c r="PJ28" s="126"/>
      <c r="PK28" s="126"/>
      <c r="PL28" s="126"/>
      <c r="PM28" s="126"/>
      <c r="PN28" s="126"/>
      <c r="PO28" s="126"/>
      <c r="PP28" s="126"/>
      <c r="PQ28" s="126"/>
      <c r="PR28" s="126"/>
      <c r="PS28" s="126"/>
      <c r="PT28" s="126"/>
      <c r="PU28" s="126"/>
      <c r="PV28" s="126"/>
      <c r="PW28" s="126"/>
      <c r="PX28" s="126"/>
      <c r="PY28" s="126"/>
      <c r="PZ28" s="126"/>
      <c r="QA28" s="126"/>
      <c r="QB28" s="126"/>
      <c r="QC28" s="126"/>
      <c r="QD28" s="126"/>
      <c r="QE28" s="126"/>
      <c r="QF28" s="126"/>
      <c r="QG28" s="126"/>
      <c r="QH28" s="126"/>
      <c r="QI28" s="126"/>
      <c r="QJ28" s="126"/>
      <c r="QK28" s="126"/>
      <c r="QL28" s="126"/>
      <c r="QM28" s="126"/>
      <c r="QN28" s="126"/>
      <c r="QO28" s="126"/>
      <c r="QP28" s="126"/>
      <c r="QQ28" s="126"/>
      <c r="QR28" s="126"/>
      <c r="QS28" s="126"/>
      <c r="QT28" s="126"/>
      <c r="QU28" s="126"/>
      <c r="QV28" s="126"/>
      <c r="QW28" s="126"/>
      <c r="QX28" s="126"/>
      <c r="QY28" s="126"/>
      <c r="QZ28" s="126"/>
      <c r="RA28" s="126"/>
      <c r="RB28" s="126"/>
      <c r="RC28" s="126"/>
      <c r="RD28" s="126"/>
      <c r="RE28" s="126"/>
      <c r="RF28" s="126"/>
      <c r="RG28" s="126"/>
      <c r="RH28" s="126"/>
      <c r="RI28" s="126"/>
      <c r="RJ28" s="126"/>
      <c r="RK28" s="126"/>
      <c r="RL28" s="126"/>
      <c r="RM28" s="126"/>
      <c r="RN28" s="126"/>
      <c r="RO28" s="126"/>
      <c r="RP28" s="126"/>
      <c r="RQ28" s="126"/>
      <c r="RR28" s="126"/>
      <c r="RS28" s="126"/>
      <c r="RT28" s="126"/>
      <c r="RU28" s="126"/>
      <c r="RV28" s="126"/>
      <c r="RW28" s="126"/>
      <c r="RX28" s="126"/>
      <c r="RY28" s="126"/>
      <c r="RZ28" s="126"/>
      <c r="SA28" s="126"/>
      <c r="SB28" s="126"/>
      <c r="SC28" s="126"/>
      <c r="SD28" s="126"/>
      <c r="SE28" s="126"/>
      <c r="SF28" s="126"/>
      <c r="SG28" s="126"/>
      <c r="SH28" s="126"/>
      <c r="SI28" s="126"/>
      <c r="SJ28" s="126"/>
      <c r="SK28" s="126"/>
      <c r="SL28" s="126"/>
      <c r="SM28" s="126"/>
      <c r="SN28" s="126"/>
      <c r="SO28" s="126"/>
      <c r="SP28" s="126"/>
      <c r="SQ28" s="126"/>
      <c r="SR28" s="126"/>
      <c r="SS28" s="126"/>
      <c r="ST28" s="126"/>
      <c r="SU28" s="126"/>
      <c r="SV28" s="126"/>
      <c r="SW28" s="126"/>
      <c r="SX28" s="126"/>
      <c r="SY28" s="126"/>
      <c r="SZ28" s="126"/>
      <c r="TA28" s="126"/>
      <c r="TB28" s="126"/>
      <c r="TC28" s="126"/>
      <c r="TD28" s="126"/>
      <c r="TE28" s="126"/>
      <c r="TF28" s="126"/>
      <c r="TG28" s="126"/>
      <c r="TH28" s="126"/>
      <c r="TI28" s="126"/>
      <c r="TJ28" s="126"/>
      <c r="TK28" s="126"/>
      <c r="TL28" s="126"/>
      <c r="TM28" s="126"/>
      <c r="TN28" s="126"/>
      <c r="TO28" s="126"/>
      <c r="TP28" s="126"/>
      <c r="TQ28" s="126"/>
      <c r="TR28" s="126"/>
      <c r="TS28" s="126"/>
      <c r="TT28" s="126"/>
      <c r="TU28" s="126"/>
      <c r="TV28" s="126"/>
      <c r="TW28" s="126"/>
      <c r="TX28" s="126"/>
      <c r="TY28" s="126"/>
      <c r="TZ28" s="126"/>
      <c r="UA28" s="126"/>
      <c r="UB28" s="126"/>
      <c r="UC28" s="126"/>
      <c r="UD28" s="126"/>
      <c r="UE28" s="126"/>
      <c r="UF28" s="126"/>
      <c r="UG28" s="126"/>
      <c r="UH28" s="126"/>
      <c r="UI28" s="126"/>
      <c r="UJ28" s="126"/>
      <c r="UK28" s="126"/>
      <c r="UL28" s="126"/>
      <c r="UM28" s="126"/>
      <c r="UN28" s="126"/>
      <c r="UO28" s="126"/>
      <c r="UP28" s="126"/>
      <c r="UQ28" s="126"/>
      <c r="UR28" s="126"/>
      <c r="US28" s="126"/>
      <c r="UT28" s="126"/>
      <c r="UU28" s="126"/>
      <c r="UV28" s="126"/>
      <c r="UW28" s="126"/>
      <c r="UX28" s="126"/>
      <c r="UY28" s="126"/>
      <c r="UZ28" s="126"/>
      <c r="VA28" s="126"/>
      <c r="VB28" s="126"/>
      <c r="VC28" s="126"/>
      <c r="VD28" s="126"/>
      <c r="VE28" s="126"/>
      <c r="VF28" s="126"/>
      <c r="VG28" s="126"/>
      <c r="VH28" s="126"/>
      <c r="VI28" s="126"/>
      <c r="VJ28" s="126"/>
      <c r="VK28" s="126"/>
      <c r="VL28" s="126"/>
      <c r="VM28" s="126"/>
      <c r="VN28" s="126"/>
      <c r="VO28" s="126"/>
      <c r="VP28" s="126"/>
      <c r="VQ28" s="126"/>
      <c r="VR28" s="126"/>
      <c r="VS28" s="126"/>
      <c r="VT28" s="126"/>
      <c r="VU28" s="126"/>
      <c r="VV28" s="126"/>
      <c r="VW28" s="126"/>
      <c r="VX28" s="126"/>
      <c r="VY28" s="126"/>
      <c r="VZ28" s="126"/>
      <c r="WA28" s="126"/>
      <c r="WB28" s="126"/>
      <c r="WC28" s="126"/>
      <c r="WD28" s="126"/>
      <c r="WE28" s="126"/>
      <c r="WF28" s="126"/>
      <c r="WG28" s="126"/>
      <c r="WH28" s="126"/>
      <c r="WI28" s="126"/>
      <c r="WJ28" s="126"/>
      <c r="WK28" s="126"/>
      <c r="WL28" s="126"/>
      <c r="WM28" s="126"/>
      <c r="WN28" s="126"/>
      <c r="WO28" s="126"/>
      <c r="WP28" s="126"/>
      <c r="WQ28" s="126"/>
      <c r="WR28" s="126"/>
      <c r="WS28" s="126"/>
      <c r="WT28" s="126"/>
      <c r="WU28" s="126"/>
      <c r="WV28" s="126"/>
      <c r="WW28" s="126"/>
      <c r="WX28" s="126"/>
      <c r="WY28" s="126"/>
      <c r="WZ28" s="126"/>
      <c r="XA28" s="126"/>
      <c r="XB28" s="126"/>
      <c r="XC28" s="126"/>
      <c r="XD28" s="126"/>
      <c r="XE28" s="126"/>
      <c r="XF28" s="126"/>
      <c r="XG28" s="126"/>
      <c r="XH28" s="126"/>
      <c r="XI28" s="126"/>
      <c r="XJ28" s="126"/>
      <c r="XK28" s="126"/>
      <c r="XL28" s="126"/>
      <c r="XM28" s="126"/>
      <c r="XN28" s="126"/>
      <c r="XO28" s="126"/>
      <c r="XP28" s="126"/>
      <c r="XQ28" s="126"/>
      <c r="XR28" s="126"/>
      <c r="XS28" s="126"/>
      <c r="XT28" s="126"/>
      <c r="XU28" s="126"/>
      <c r="XV28" s="126"/>
      <c r="XW28" s="126"/>
      <c r="XX28" s="126"/>
      <c r="XY28" s="126"/>
      <c r="XZ28" s="126"/>
      <c r="YA28" s="126"/>
      <c r="YB28" s="126"/>
      <c r="YC28" s="126"/>
      <c r="YD28" s="126"/>
      <c r="YE28" s="126"/>
      <c r="YF28" s="126"/>
      <c r="YG28" s="126"/>
      <c r="YH28" s="126"/>
      <c r="YI28" s="126"/>
      <c r="YJ28" s="126"/>
      <c r="YK28" s="126"/>
      <c r="YL28" s="126"/>
      <c r="YM28" s="126"/>
      <c r="YN28" s="126"/>
      <c r="YO28" s="126"/>
      <c r="YP28" s="126"/>
      <c r="YQ28" s="126"/>
      <c r="YR28" s="126"/>
      <c r="YS28" s="126"/>
      <c r="YT28" s="126"/>
      <c r="YU28" s="126"/>
      <c r="YV28" s="126"/>
      <c r="YW28" s="126"/>
      <c r="YX28" s="126"/>
      <c r="YY28" s="126"/>
      <c r="YZ28" s="126"/>
      <c r="ZA28" s="126"/>
      <c r="ZB28" s="126"/>
      <c r="ZC28" s="126"/>
      <c r="ZD28" s="126"/>
      <c r="ZE28" s="126"/>
      <c r="ZF28" s="126"/>
      <c r="ZG28" s="126"/>
      <c r="ZH28" s="126"/>
      <c r="ZI28" s="126"/>
      <c r="ZJ28" s="126"/>
      <c r="ZK28" s="126"/>
      <c r="ZL28" s="126"/>
      <c r="ZM28" s="126"/>
      <c r="ZN28" s="126"/>
      <c r="ZO28" s="126"/>
      <c r="ZP28" s="126"/>
      <c r="ZQ28" s="126"/>
      <c r="ZR28" s="126"/>
      <c r="ZS28" s="126"/>
      <c r="ZT28" s="126"/>
      <c r="ZU28" s="126"/>
      <c r="ZV28" s="126"/>
      <c r="ZW28" s="126"/>
      <c r="ZX28" s="126"/>
      <c r="ZY28" s="126"/>
      <c r="ZZ28" s="126"/>
      <c r="AAA28" s="126"/>
      <c r="AAB28" s="126"/>
      <c r="AAC28" s="126"/>
      <c r="AAD28" s="126"/>
      <c r="AAE28" s="126"/>
      <c r="AAF28" s="126"/>
      <c r="AAG28" s="126"/>
      <c r="AAH28" s="126"/>
      <c r="AAI28" s="126"/>
      <c r="AAJ28" s="126"/>
      <c r="AAK28" s="126"/>
      <c r="AAL28" s="126"/>
      <c r="AAM28" s="126"/>
      <c r="AAN28" s="126"/>
      <c r="AAO28" s="126"/>
      <c r="AAP28" s="126"/>
      <c r="AAQ28" s="126"/>
      <c r="AAR28" s="126"/>
      <c r="AAS28" s="126"/>
      <c r="AAT28" s="126"/>
      <c r="AAU28" s="126"/>
      <c r="AAV28" s="126"/>
      <c r="AAW28" s="126"/>
      <c r="AAX28" s="126"/>
      <c r="AAY28" s="126"/>
      <c r="AAZ28" s="126"/>
      <c r="ABA28" s="126"/>
      <c r="ABB28" s="126"/>
      <c r="ABC28" s="126"/>
      <c r="ABD28" s="126"/>
      <c r="ABE28" s="126"/>
      <c r="ABF28" s="126"/>
      <c r="ABG28" s="126"/>
      <c r="ABH28" s="126"/>
      <c r="ABI28" s="126"/>
      <c r="ABJ28" s="126"/>
      <c r="ABK28" s="126"/>
      <c r="ABL28" s="126"/>
      <c r="ABM28" s="126"/>
      <c r="ABN28" s="126"/>
      <c r="ABO28" s="126"/>
      <c r="ABP28" s="126"/>
      <c r="ABQ28" s="126"/>
      <c r="ABR28" s="126"/>
      <c r="ABS28" s="126"/>
      <c r="ABT28" s="126"/>
      <c r="ABU28" s="126"/>
      <c r="ABV28" s="126"/>
      <c r="ABW28" s="126"/>
      <c r="ABX28" s="126"/>
      <c r="ABY28" s="126"/>
      <c r="ABZ28" s="126"/>
      <c r="ACA28" s="126"/>
      <c r="ACB28" s="126"/>
      <c r="ACC28" s="126"/>
      <c r="ACD28" s="126"/>
      <c r="ACE28" s="126"/>
      <c r="ACF28" s="126"/>
      <c r="ACG28" s="126"/>
      <c r="ACH28" s="126"/>
      <c r="ACI28" s="126"/>
      <c r="ACJ28" s="126"/>
      <c r="ACK28" s="126"/>
      <c r="ACL28" s="126"/>
      <c r="ACM28" s="126"/>
      <c r="ACN28" s="126"/>
      <c r="ACO28" s="126"/>
      <c r="ACP28" s="126"/>
      <c r="ACQ28" s="126"/>
      <c r="ACR28" s="126"/>
      <c r="ACS28" s="126"/>
      <c r="ACT28" s="126"/>
      <c r="ACU28" s="126"/>
      <c r="ACV28" s="126"/>
      <c r="ACW28" s="126"/>
      <c r="ACX28" s="126"/>
      <c r="ACY28" s="126"/>
      <c r="ACZ28" s="126"/>
      <c r="ADA28" s="126"/>
      <c r="ADB28" s="126"/>
      <c r="ADC28" s="126"/>
      <c r="ADD28" s="126"/>
      <c r="ADE28" s="126"/>
      <c r="ADF28" s="126"/>
      <c r="ADG28" s="126"/>
      <c r="ADH28" s="126"/>
      <c r="ADI28" s="126"/>
      <c r="ADJ28" s="126"/>
      <c r="ADK28" s="126"/>
      <c r="ADL28" s="126"/>
      <c r="ADM28" s="126"/>
      <c r="ADN28" s="126"/>
      <c r="ADO28" s="126"/>
      <c r="ADP28" s="126"/>
      <c r="ADQ28" s="126"/>
      <c r="ADR28" s="126"/>
      <c r="ADS28" s="126"/>
      <c r="ADT28" s="126"/>
      <c r="ADU28" s="126"/>
      <c r="ADV28" s="126"/>
      <c r="ADW28" s="126"/>
      <c r="ADX28" s="126"/>
      <c r="ADY28" s="126"/>
      <c r="ADZ28" s="126"/>
      <c r="AEA28" s="126"/>
      <c r="AEB28" s="126"/>
      <c r="AEC28" s="126"/>
      <c r="AED28" s="126"/>
      <c r="AEE28" s="126"/>
      <c r="AEF28" s="126"/>
      <c r="AEG28" s="126"/>
      <c r="AEH28" s="126"/>
      <c r="AEI28" s="126"/>
      <c r="AEJ28" s="126"/>
      <c r="AEK28" s="126"/>
      <c r="AEL28" s="126"/>
      <c r="AEM28" s="126"/>
      <c r="AEN28" s="126"/>
      <c r="AEO28" s="126"/>
      <c r="AEP28" s="126"/>
      <c r="AEQ28" s="126"/>
      <c r="AER28" s="126"/>
      <c r="AES28" s="126"/>
      <c r="AET28" s="126"/>
      <c r="AEU28" s="126"/>
      <c r="AEV28" s="126"/>
      <c r="AEW28" s="126"/>
      <c r="AEX28" s="126"/>
      <c r="AEY28" s="126"/>
      <c r="AEZ28" s="126"/>
      <c r="AFA28" s="126"/>
      <c r="AFB28" s="126"/>
      <c r="AFC28" s="126"/>
      <c r="AFD28" s="126"/>
      <c r="AFE28" s="126"/>
      <c r="AFF28" s="126"/>
      <c r="AFG28" s="126"/>
      <c r="AFH28" s="126"/>
      <c r="AFI28" s="126"/>
      <c r="AFJ28" s="126"/>
      <c r="AFK28" s="126"/>
      <c r="AFL28" s="126"/>
      <c r="AFM28" s="126"/>
      <c r="AFN28" s="126"/>
      <c r="AFO28" s="126"/>
      <c r="AFP28" s="126"/>
      <c r="AFQ28" s="126"/>
      <c r="AFR28" s="126"/>
      <c r="AFS28" s="126"/>
      <c r="AFT28" s="126"/>
      <c r="AFU28" s="126"/>
      <c r="AFV28" s="126"/>
      <c r="AFW28" s="126"/>
      <c r="AFX28" s="126"/>
      <c r="AFY28" s="126"/>
      <c r="AFZ28" s="126"/>
      <c r="AGA28" s="126"/>
      <c r="AGB28" s="126"/>
      <c r="AGC28" s="126"/>
      <c r="AGD28" s="126"/>
      <c r="AGE28" s="126"/>
      <c r="AGF28" s="126"/>
      <c r="AGG28" s="126"/>
      <c r="AGH28" s="126"/>
      <c r="AGI28" s="126"/>
      <c r="AGJ28" s="126"/>
      <c r="AGK28" s="126"/>
      <c r="AGL28" s="126"/>
      <c r="AGM28" s="126"/>
      <c r="AGN28" s="126"/>
      <c r="AGO28" s="126"/>
      <c r="AGP28" s="126"/>
      <c r="AGQ28" s="126"/>
      <c r="AGR28" s="126"/>
      <c r="AGS28" s="126"/>
      <c r="AGT28" s="126"/>
      <c r="AGU28" s="126"/>
      <c r="AGV28" s="126"/>
      <c r="AGW28" s="126"/>
      <c r="AGX28" s="126"/>
      <c r="AGY28" s="126"/>
      <c r="AGZ28" s="126"/>
      <c r="AHA28" s="126"/>
      <c r="AHB28" s="126"/>
      <c r="AHC28" s="126"/>
      <c r="AHD28" s="126"/>
      <c r="AHE28" s="126"/>
      <c r="AHF28" s="126"/>
      <c r="AHG28" s="126"/>
      <c r="AHH28" s="126"/>
      <c r="AHI28" s="126"/>
      <c r="AHJ28" s="126"/>
      <c r="AHK28" s="126"/>
      <c r="AHL28" s="126"/>
      <c r="AHM28" s="126"/>
      <c r="AHN28" s="126"/>
      <c r="AHO28" s="126"/>
      <c r="AHP28" s="126"/>
      <c r="AHQ28" s="126"/>
      <c r="AHR28" s="126"/>
      <c r="AHS28" s="126"/>
      <c r="AHT28" s="126"/>
      <c r="AHU28" s="126"/>
      <c r="AHV28" s="126"/>
      <c r="AHW28" s="126"/>
      <c r="AHX28" s="126"/>
      <c r="AHY28" s="126"/>
      <c r="AHZ28" s="126"/>
      <c r="AIA28" s="126"/>
      <c r="AIB28" s="126"/>
      <c r="AIC28" s="126"/>
      <c r="AID28" s="126"/>
      <c r="AIE28" s="126"/>
      <c r="AIF28" s="126"/>
      <c r="AIG28" s="126"/>
      <c r="AIH28" s="126"/>
      <c r="AII28" s="126"/>
      <c r="AIJ28" s="126"/>
      <c r="AIK28" s="126"/>
      <c r="AIL28" s="126"/>
      <c r="AIM28" s="126"/>
      <c r="AIN28" s="126"/>
      <c r="AIO28" s="126"/>
      <c r="AIP28" s="126"/>
      <c r="AIQ28" s="126"/>
      <c r="AIR28" s="126"/>
      <c r="AIS28" s="126"/>
      <c r="AIT28" s="126"/>
      <c r="AIU28" s="126"/>
      <c r="AIV28" s="126"/>
      <c r="AIW28" s="126"/>
      <c r="AIX28" s="126"/>
      <c r="AIY28" s="126"/>
      <c r="AIZ28" s="126"/>
      <c r="AJA28" s="126"/>
      <c r="AJB28" s="126"/>
      <c r="AJC28" s="126"/>
      <c r="AJD28" s="126"/>
      <c r="AJE28" s="126"/>
      <c r="AJF28" s="126"/>
      <c r="AJG28" s="126"/>
      <c r="AJH28" s="126"/>
      <c r="AJI28" s="126"/>
      <c r="AJJ28" s="126"/>
      <c r="AJK28" s="126"/>
      <c r="AJL28" s="126"/>
      <c r="AJM28" s="126"/>
      <c r="AJN28" s="126"/>
      <c r="AJO28" s="126"/>
      <c r="AJP28" s="126"/>
      <c r="AJQ28" s="126"/>
      <c r="AJR28" s="126"/>
      <c r="AJS28" s="126"/>
      <c r="AJT28" s="126"/>
      <c r="AJU28" s="126"/>
      <c r="AJV28" s="126"/>
      <c r="AJW28" s="126"/>
      <c r="AJX28" s="126"/>
      <c r="AJY28" s="126"/>
      <c r="AJZ28" s="126"/>
      <c r="AKA28" s="126"/>
      <c r="AKB28" s="126"/>
      <c r="AKC28" s="126"/>
      <c r="AKD28" s="126"/>
      <c r="AKE28" s="126"/>
      <c r="AKF28" s="126"/>
      <c r="AKG28" s="126"/>
      <c r="AKH28" s="126"/>
      <c r="AKI28" s="126"/>
      <c r="AKJ28" s="126"/>
      <c r="AKK28" s="126"/>
      <c r="AKL28" s="126"/>
      <c r="AKM28" s="126"/>
      <c r="AKN28" s="126"/>
      <c r="AKO28" s="126"/>
      <c r="AKP28" s="126"/>
      <c r="AKQ28" s="126"/>
      <c r="AKR28" s="126"/>
      <c r="AKS28" s="126"/>
      <c r="AKT28" s="126"/>
      <c r="AKU28" s="126"/>
      <c r="AKV28" s="126"/>
      <c r="AKW28" s="126"/>
      <c r="AKX28" s="126"/>
      <c r="AKY28" s="126"/>
      <c r="AKZ28" s="126"/>
      <c r="ALA28" s="126"/>
      <c r="ALB28" s="126"/>
      <c r="ALC28" s="126"/>
      <c r="ALD28" s="126"/>
      <c r="ALE28" s="126"/>
      <c r="ALF28" s="126"/>
      <c r="ALG28" s="126"/>
    </row>
    <row r="29" spans="2:995" x14ac:dyDescent="0.4">
      <c r="B29" s="214"/>
      <c r="C29" s="126"/>
      <c r="D29" s="126"/>
      <c r="E29" s="487"/>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c r="DE29" s="126"/>
      <c r="DF29" s="126"/>
      <c r="DG29" s="126"/>
      <c r="DH29" s="126"/>
      <c r="DI29" s="126"/>
      <c r="DJ29" s="126"/>
      <c r="DK29" s="126"/>
      <c r="DL29" s="126"/>
      <c r="DM29" s="126"/>
      <c r="DN29" s="126"/>
      <c r="DO29" s="126"/>
      <c r="DP29" s="126"/>
      <c r="DQ29" s="126"/>
      <c r="DR29" s="126"/>
      <c r="DS29" s="126"/>
      <c r="DT29" s="126"/>
      <c r="DU29" s="126"/>
      <c r="DV29" s="126"/>
      <c r="DW29" s="126"/>
      <c r="DX29" s="126"/>
      <c r="DY29" s="126"/>
      <c r="DZ29" s="126"/>
      <c r="EA29" s="126"/>
      <c r="EB29" s="126"/>
      <c r="EC29" s="126"/>
      <c r="ED29" s="126"/>
      <c r="EE29" s="126"/>
      <c r="EF29" s="126"/>
      <c r="EG29" s="126"/>
      <c r="EH29" s="126"/>
      <c r="EI29" s="126"/>
      <c r="EJ29" s="126"/>
      <c r="EK29" s="126"/>
      <c r="EL29" s="126"/>
      <c r="EM29" s="126"/>
      <c r="EN29" s="126"/>
      <c r="EO29" s="126"/>
      <c r="EP29" s="126"/>
      <c r="EQ29" s="126"/>
      <c r="ER29" s="126"/>
      <c r="ES29" s="126"/>
      <c r="ET29" s="126"/>
      <c r="EU29" s="126"/>
      <c r="EV29" s="126"/>
      <c r="EW29" s="126"/>
      <c r="EX29" s="126"/>
      <c r="EY29" s="126"/>
      <c r="EZ29" s="126"/>
      <c r="FA29" s="126"/>
      <c r="FB29" s="126"/>
      <c r="FC29" s="126"/>
      <c r="FD29" s="126"/>
      <c r="FE29" s="126"/>
      <c r="FF29" s="126"/>
      <c r="FG29" s="126"/>
      <c r="FH29" s="126"/>
      <c r="FI29" s="126"/>
      <c r="FJ29" s="126"/>
      <c r="FK29" s="126"/>
      <c r="FL29" s="126"/>
      <c r="FM29" s="126"/>
      <c r="FN29" s="126"/>
      <c r="FO29" s="126"/>
      <c r="FP29" s="126"/>
      <c r="FQ29" s="126"/>
      <c r="FR29" s="126"/>
      <c r="FS29" s="126"/>
      <c r="FT29" s="126"/>
      <c r="FU29" s="126"/>
      <c r="FV29" s="126"/>
      <c r="FW29" s="126"/>
      <c r="FX29" s="126"/>
      <c r="FY29" s="126"/>
      <c r="FZ29" s="126"/>
      <c r="GA29" s="126"/>
      <c r="GB29" s="126"/>
      <c r="GC29" s="126"/>
      <c r="GD29" s="126"/>
      <c r="GE29" s="126"/>
      <c r="GF29" s="126"/>
      <c r="GG29" s="126"/>
      <c r="GH29" s="126"/>
      <c r="GI29" s="126"/>
      <c r="GJ29" s="126"/>
      <c r="GK29" s="126"/>
      <c r="GL29" s="126"/>
      <c r="GM29" s="126"/>
      <c r="GN29" s="126"/>
      <c r="GO29" s="126"/>
      <c r="GP29" s="126"/>
      <c r="GQ29" s="126"/>
      <c r="GR29" s="126"/>
      <c r="GS29" s="126"/>
      <c r="GT29" s="126"/>
      <c r="GU29" s="126"/>
      <c r="GV29" s="126"/>
      <c r="GW29" s="126"/>
      <c r="GX29" s="126"/>
      <c r="GY29" s="126"/>
      <c r="GZ29" s="126"/>
      <c r="HA29" s="126"/>
      <c r="HB29" s="126"/>
      <c r="HC29" s="126"/>
      <c r="HD29" s="126"/>
      <c r="HE29" s="126"/>
      <c r="HF29" s="126"/>
      <c r="HG29" s="126"/>
      <c r="HH29" s="126"/>
      <c r="HI29" s="126"/>
      <c r="HJ29" s="126"/>
      <c r="HK29" s="126"/>
      <c r="HL29" s="126"/>
      <c r="HM29" s="126"/>
      <c r="HN29" s="126"/>
      <c r="HO29" s="126"/>
      <c r="HP29" s="126"/>
      <c r="HQ29" s="126"/>
      <c r="HR29" s="126"/>
      <c r="HS29" s="126"/>
      <c r="HT29" s="126"/>
      <c r="HU29" s="126"/>
      <c r="HV29" s="126"/>
      <c r="HW29" s="126"/>
      <c r="HX29" s="126"/>
      <c r="HY29" s="126"/>
      <c r="HZ29" s="126"/>
      <c r="IA29" s="126"/>
      <c r="IB29" s="126"/>
      <c r="IC29" s="126"/>
      <c r="ID29" s="126"/>
      <c r="IE29" s="126"/>
      <c r="IF29" s="126"/>
      <c r="IG29" s="126"/>
      <c r="IH29" s="126"/>
      <c r="II29" s="126"/>
      <c r="IJ29" s="126"/>
      <c r="IK29" s="126"/>
      <c r="IL29" s="126"/>
      <c r="IM29" s="126"/>
      <c r="IN29" s="126"/>
      <c r="IO29" s="126"/>
      <c r="IP29" s="126"/>
      <c r="IQ29" s="126"/>
      <c r="IR29" s="126"/>
      <c r="IS29" s="126"/>
      <c r="IT29" s="126"/>
      <c r="IU29" s="126"/>
      <c r="IV29" s="126"/>
      <c r="IW29" s="126"/>
      <c r="IX29" s="126"/>
      <c r="IY29" s="126"/>
      <c r="IZ29" s="126"/>
      <c r="JA29" s="126"/>
      <c r="JB29" s="126"/>
      <c r="JC29" s="126"/>
      <c r="JD29" s="126"/>
      <c r="JE29" s="126"/>
      <c r="JF29" s="126"/>
      <c r="JG29" s="126"/>
      <c r="JH29" s="126"/>
      <c r="JI29" s="126"/>
      <c r="JJ29" s="126"/>
      <c r="JK29" s="126"/>
      <c r="JL29" s="126"/>
      <c r="JM29" s="126"/>
      <c r="JN29" s="126"/>
      <c r="JO29" s="126"/>
      <c r="JP29" s="126"/>
      <c r="JQ29" s="126"/>
      <c r="JR29" s="126"/>
      <c r="JS29" s="126"/>
      <c r="JT29" s="126"/>
      <c r="JU29" s="126"/>
      <c r="JV29" s="126"/>
      <c r="JW29" s="126"/>
      <c r="JX29" s="126"/>
      <c r="JY29" s="126"/>
      <c r="JZ29" s="126"/>
      <c r="KA29" s="126"/>
      <c r="KB29" s="126"/>
      <c r="KC29" s="126"/>
      <c r="KD29" s="126"/>
      <c r="KE29" s="126"/>
      <c r="KF29" s="126"/>
      <c r="KG29" s="126"/>
      <c r="KH29" s="126"/>
      <c r="KI29" s="126"/>
      <c r="KJ29" s="126"/>
      <c r="KK29" s="126"/>
      <c r="KL29" s="126"/>
      <c r="KM29" s="126"/>
      <c r="KN29" s="126"/>
      <c r="KO29" s="126"/>
      <c r="KP29" s="126"/>
      <c r="KQ29" s="126"/>
      <c r="KR29" s="126"/>
      <c r="KS29" s="126"/>
      <c r="KT29" s="126"/>
      <c r="KU29" s="126"/>
      <c r="KV29" s="126"/>
      <c r="KW29" s="126"/>
      <c r="KX29" s="126"/>
      <c r="KY29" s="126"/>
      <c r="KZ29" s="126"/>
      <c r="LA29" s="126"/>
      <c r="LB29" s="126"/>
      <c r="LC29" s="126"/>
      <c r="LD29" s="126"/>
      <c r="LE29" s="126"/>
      <c r="LF29" s="126"/>
      <c r="LG29" s="126"/>
      <c r="LH29" s="126"/>
      <c r="LI29" s="126"/>
      <c r="LJ29" s="126"/>
      <c r="LK29" s="126"/>
      <c r="LL29" s="126"/>
      <c r="LM29" s="126"/>
      <c r="LN29" s="126"/>
      <c r="LO29" s="126"/>
      <c r="LP29" s="126"/>
      <c r="LQ29" s="126"/>
      <c r="LR29" s="126"/>
      <c r="LS29" s="126"/>
      <c r="LT29" s="126"/>
      <c r="LU29" s="126"/>
      <c r="LV29" s="126"/>
      <c r="LW29" s="126"/>
      <c r="LX29" s="126"/>
      <c r="LY29" s="126"/>
      <c r="LZ29" s="126"/>
      <c r="MA29" s="126"/>
      <c r="MB29" s="126"/>
      <c r="MC29" s="126"/>
      <c r="MD29" s="126"/>
      <c r="ME29" s="126"/>
      <c r="MF29" s="126"/>
      <c r="MG29" s="126"/>
      <c r="MH29" s="126"/>
      <c r="MI29" s="126"/>
      <c r="MJ29" s="126"/>
      <c r="MK29" s="126"/>
      <c r="ML29" s="126"/>
      <c r="MM29" s="126"/>
      <c r="MN29" s="126"/>
      <c r="MO29" s="126"/>
      <c r="MP29" s="126"/>
      <c r="MQ29" s="126"/>
      <c r="MR29" s="126"/>
      <c r="MS29" s="126"/>
      <c r="MT29" s="126"/>
      <c r="MU29" s="126"/>
      <c r="MV29" s="126"/>
      <c r="MW29" s="126"/>
      <c r="MX29" s="126"/>
      <c r="MY29" s="126"/>
      <c r="MZ29" s="126"/>
      <c r="NA29" s="126"/>
      <c r="NB29" s="126"/>
      <c r="NC29" s="126"/>
      <c r="ND29" s="126"/>
      <c r="NE29" s="126"/>
      <c r="NF29" s="126"/>
      <c r="NG29" s="126"/>
      <c r="NH29" s="126"/>
      <c r="NI29" s="126"/>
      <c r="NJ29" s="126"/>
      <c r="NK29" s="126"/>
      <c r="NL29" s="126"/>
      <c r="NM29" s="126"/>
      <c r="NN29" s="126"/>
      <c r="NO29" s="126"/>
      <c r="NP29" s="126"/>
      <c r="NQ29" s="126"/>
      <c r="NR29" s="126"/>
      <c r="NS29" s="126"/>
      <c r="NT29" s="126"/>
      <c r="NU29" s="126"/>
      <c r="NV29" s="126"/>
      <c r="NW29" s="126"/>
      <c r="NX29" s="126"/>
      <c r="NY29" s="126"/>
      <c r="NZ29" s="126"/>
      <c r="OA29" s="126"/>
      <c r="OB29" s="126"/>
      <c r="OC29" s="126"/>
      <c r="OD29" s="126"/>
      <c r="OE29" s="126"/>
      <c r="OF29" s="126"/>
      <c r="OG29" s="126"/>
      <c r="OH29" s="126"/>
      <c r="OI29" s="126"/>
      <c r="OJ29" s="126"/>
      <c r="OK29" s="126"/>
      <c r="OL29" s="126"/>
      <c r="OM29" s="126"/>
      <c r="ON29" s="126"/>
      <c r="OO29" s="126"/>
      <c r="OP29" s="126"/>
      <c r="OQ29" s="126"/>
      <c r="OR29" s="126"/>
      <c r="OS29" s="126"/>
      <c r="OT29" s="126"/>
      <c r="OU29" s="126"/>
      <c r="OV29" s="126"/>
      <c r="OW29" s="126"/>
      <c r="OX29" s="126"/>
      <c r="OY29" s="126"/>
      <c r="OZ29" s="126"/>
      <c r="PA29" s="12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126"/>
      <c r="QD29" s="126"/>
      <c r="QE29" s="126"/>
      <c r="QF29" s="126"/>
      <c r="QG29" s="126"/>
      <c r="QH29" s="126"/>
      <c r="QI29" s="126"/>
      <c r="QJ29" s="126"/>
      <c r="QK29" s="126"/>
      <c r="QL29" s="126"/>
      <c r="QM29" s="126"/>
      <c r="QN29" s="126"/>
      <c r="QO29" s="126"/>
      <c r="QP29" s="126"/>
      <c r="QQ29" s="126"/>
      <c r="QR29" s="126"/>
      <c r="QS29" s="126"/>
      <c r="QT29" s="126"/>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126"/>
      <c r="SU29" s="126"/>
      <c r="SV29" s="126"/>
      <c r="SW29" s="126"/>
      <c r="SX29" s="126"/>
      <c r="SY29" s="126"/>
      <c r="SZ29" s="126"/>
      <c r="TA29" s="126"/>
      <c r="TB29" s="126"/>
      <c r="TC29" s="126"/>
      <c r="TD29" s="126"/>
      <c r="TE29" s="126"/>
      <c r="TF29" s="126"/>
      <c r="TG29" s="126"/>
      <c r="TH29" s="126"/>
      <c r="TI29" s="126"/>
      <c r="TJ29" s="126"/>
      <c r="TK29" s="126"/>
      <c r="TL29" s="126"/>
      <c r="TM29" s="126"/>
      <c r="TN29" s="126"/>
      <c r="TO29" s="126"/>
      <c r="TP29" s="126"/>
      <c r="TQ29" s="126"/>
      <c r="TR29" s="126"/>
      <c r="TS29" s="126"/>
      <c r="TT29" s="126"/>
      <c r="TU29" s="126"/>
      <c r="TV29" s="126"/>
      <c r="TW29" s="126"/>
      <c r="TX29" s="126"/>
      <c r="TY29" s="126"/>
      <c r="TZ29" s="126"/>
      <c r="UA29" s="126"/>
      <c r="UB29" s="126"/>
      <c r="UC29" s="126"/>
      <c r="UD29" s="126"/>
      <c r="UE29" s="126"/>
      <c r="UF29" s="126"/>
      <c r="UG29" s="126"/>
      <c r="UH29" s="126"/>
      <c r="UI29" s="126"/>
      <c r="UJ29" s="126"/>
      <c r="UK29" s="126"/>
      <c r="UL29" s="126"/>
      <c r="UM29" s="126"/>
      <c r="UN29" s="126"/>
      <c r="UO29" s="126"/>
      <c r="UP29" s="126"/>
      <c r="UQ29" s="126"/>
      <c r="UR29" s="126"/>
      <c r="US29" s="126"/>
      <c r="UT29" s="126"/>
      <c r="UU29" s="126"/>
      <c r="UV29" s="126"/>
      <c r="UW29" s="126"/>
      <c r="UX29" s="126"/>
      <c r="UY29" s="126"/>
      <c r="UZ29" s="126"/>
      <c r="VA29" s="126"/>
      <c r="VB29" s="126"/>
      <c r="VC29" s="126"/>
      <c r="VD29" s="126"/>
      <c r="VE29" s="126"/>
      <c r="VF29" s="126"/>
      <c r="VG29" s="126"/>
      <c r="VH29" s="126"/>
      <c r="VI29" s="126"/>
      <c r="VJ29" s="126"/>
      <c r="VK29" s="126"/>
      <c r="VL29" s="126"/>
      <c r="VM29" s="126"/>
      <c r="VN29" s="126"/>
      <c r="VO29" s="126"/>
      <c r="VP29" s="126"/>
      <c r="VQ29" s="126"/>
      <c r="VR29" s="126"/>
      <c r="VS29" s="126"/>
      <c r="VT29" s="126"/>
      <c r="VU29" s="126"/>
      <c r="VV29" s="126"/>
      <c r="VW29" s="126"/>
      <c r="VX29" s="126"/>
      <c r="VY29" s="126"/>
      <c r="VZ29" s="126"/>
      <c r="WA29" s="126"/>
      <c r="WB29" s="126"/>
      <c r="WC29" s="126"/>
      <c r="WD29" s="126"/>
      <c r="WE29" s="126"/>
      <c r="WF29" s="126"/>
      <c r="WG29" s="126"/>
      <c r="WH29" s="126"/>
      <c r="WI29" s="126"/>
      <c r="WJ29" s="126"/>
      <c r="WK29" s="126"/>
      <c r="WL29" s="126"/>
      <c r="WM29" s="126"/>
      <c r="WN29" s="126"/>
      <c r="WO29" s="126"/>
      <c r="WP29" s="126"/>
      <c r="WQ29" s="126"/>
      <c r="WR29" s="126"/>
      <c r="WS29" s="126"/>
      <c r="WT29" s="126"/>
      <c r="WU29" s="126"/>
      <c r="WV29" s="126"/>
      <c r="WW29" s="126"/>
      <c r="WX29" s="126"/>
      <c r="WY29" s="126"/>
      <c r="WZ29" s="126"/>
      <c r="XA29" s="126"/>
      <c r="XB29" s="126"/>
      <c r="XC29" s="126"/>
      <c r="XD29" s="126"/>
      <c r="XE29" s="126"/>
      <c r="XF29" s="126"/>
      <c r="XG29" s="126"/>
      <c r="XH29" s="126"/>
      <c r="XI29" s="126"/>
      <c r="XJ29" s="126"/>
      <c r="XK29" s="126"/>
      <c r="XL29" s="126"/>
      <c r="XM29" s="126"/>
      <c r="XN29" s="126"/>
      <c r="XO29" s="126"/>
      <c r="XP29" s="126"/>
      <c r="XQ29" s="126"/>
      <c r="XR29" s="126"/>
      <c r="XS29" s="126"/>
      <c r="XT29" s="126"/>
      <c r="XU29" s="126"/>
      <c r="XV29" s="126"/>
      <c r="XW29" s="126"/>
      <c r="XX29" s="126"/>
      <c r="XY29" s="126"/>
      <c r="XZ29" s="126"/>
      <c r="YA29" s="126"/>
      <c r="YB29" s="126"/>
      <c r="YC29" s="126"/>
      <c r="YD29" s="126"/>
      <c r="YE29" s="126"/>
      <c r="YF29" s="126"/>
      <c r="YG29" s="126"/>
      <c r="YH29" s="126"/>
      <c r="YI29" s="126"/>
      <c r="YJ29" s="126"/>
      <c r="YK29" s="126"/>
      <c r="YL29" s="126"/>
      <c r="YM29" s="126"/>
      <c r="YN29" s="126"/>
      <c r="YO29" s="126"/>
      <c r="YP29" s="126"/>
      <c r="YQ29" s="126"/>
      <c r="YR29" s="126"/>
      <c r="YS29" s="126"/>
      <c r="YT29" s="126"/>
      <c r="YU29" s="126"/>
      <c r="YV29" s="126"/>
      <c r="YW29" s="126"/>
      <c r="YX29" s="126"/>
      <c r="YY29" s="126"/>
      <c r="YZ29" s="126"/>
      <c r="ZA29" s="126"/>
      <c r="ZB29" s="126"/>
      <c r="ZC29" s="126"/>
      <c r="ZD29" s="126"/>
      <c r="ZE29" s="126"/>
      <c r="ZF29" s="126"/>
      <c r="ZG29" s="126"/>
      <c r="ZH29" s="126"/>
      <c r="ZI29" s="126"/>
      <c r="ZJ29" s="126"/>
      <c r="ZK29" s="126"/>
      <c r="ZL29" s="126"/>
      <c r="ZM29" s="126"/>
      <c r="ZN29" s="126"/>
      <c r="ZO29" s="126"/>
      <c r="ZP29" s="126"/>
      <c r="ZQ29" s="126"/>
      <c r="ZR29" s="126"/>
      <c r="ZS29" s="126"/>
      <c r="ZT29" s="126"/>
      <c r="ZU29" s="126"/>
      <c r="ZV29" s="126"/>
      <c r="ZW29" s="126"/>
      <c r="ZX29" s="126"/>
      <c r="ZY29" s="126"/>
      <c r="ZZ29" s="126"/>
      <c r="AAA29" s="126"/>
      <c r="AAB29" s="126"/>
      <c r="AAC29" s="126"/>
      <c r="AAD29" s="126"/>
      <c r="AAE29" s="126"/>
      <c r="AAF29" s="126"/>
      <c r="AAG29" s="126"/>
      <c r="AAH29" s="126"/>
      <c r="AAI29" s="126"/>
      <c r="AAJ29" s="126"/>
      <c r="AAK29" s="126"/>
      <c r="AAL29" s="126"/>
      <c r="AAM29" s="126"/>
      <c r="AAN29" s="126"/>
      <c r="AAO29" s="126"/>
      <c r="AAP29" s="126"/>
      <c r="AAQ29" s="126"/>
      <c r="AAR29" s="126"/>
      <c r="AAS29" s="126"/>
      <c r="AAT29" s="126"/>
      <c r="AAU29" s="126"/>
      <c r="AAV29" s="126"/>
      <c r="AAW29" s="126"/>
      <c r="AAX29" s="126"/>
      <c r="AAY29" s="126"/>
      <c r="AAZ29" s="126"/>
      <c r="ABA29" s="126"/>
      <c r="ABB29" s="126"/>
      <c r="ABC29" s="126"/>
      <c r="ABD29" s="126"/>
      <c r="ABE29" s="126"/>
      <c r="ABF29" s="126"/>
      <c r="ABG29" s="126"/>
      <c r="ABH29" s="126"/>
      <c r="ABI29" s="126"/>
      <c r="ABJ29" s="126"/>
      <c r="ABK29" s="126"/>
      <c r="ABL29" s="126"/>
      <c r="ABM29" s="126"/>
      <c r="ABN29" s="126"/>
      <c r="ABO29" s="126"/>
      <c r="ABP29" s="126"/>
      <c r="ABQ29" s="126"/>
      <c r="ABR29" s="126"/>
      <c r="ABS29" s="126"/>
      <c r="ABT29" s="126"/>
      <c r="ABU29" s="126"/>
      <c r="ABV29" s="126"/>
      <c r="ABW29" s="126"/>
      <c r="ABX29" s="126"/>
      <c r="ABY29" s="126"/>
      <c r="ABZ29" s="126"/>
      <c r="ACA29" s="126"/>
      <c r="ACB29" s="126"/>
      <c r="ACC29" s="126"/>
      <c r="ACD29" s="126"/>
      <c r="ACE29" s="126"/>
      <c r="ACF29" s="126"/>
      <c r="ACG29" s="126"/>
      <c r="ACH29" s="126"/>
      <c r="ACI29" s="126"/>
      <c r="ACJ29" s="126"/>
      <c r="ACK29" s="126"/>
      <c r="ACL29" s="126"/>
      <c r="ACM29" s="126"/>
      <c r="ACN29" s="126"/>
      <c r="ACO29" s="126"/>
      <c r="ACP29" s="126"/>
      <c r="ACQ29" s="126"/>
      <c r="ACR29" s="126"/>
      <c r="ACS29" s="126"/>
      <c r="ACT29" s="126"/>
      <c r="ACU29" s="126"/>
      <c r="ACV29" s="126"/>
      <c r="ACW29" s="126"/>
      <c r="ACX29" s="126"/>
      <c r="ACY29" s="126"/>
      <c r="ACZ29" s="126"/>
      <c r="ADA29" s="126"/>
      <c r="ADB29" s="126"/>
      <c r="ADC29" s="126"/>
      <c r="ADD29" s="126"/>
      <c r="ADE29" s="126"/>
      <c r="ADF29" s="126"/>
      <c r="ADG29" s="126"/>
      <c r="ADH29" s="126"/>
      <c r="ADI29" s="126"/>
      <c r="ADJ29" s="126"/>
      <c r="ADK29" s="126"/>
      <c r="ADL29" s="126"/>
      <c r="ADM29" s="126"/>
      <c r="ADN29" s="126"/>
      <c r="ADO29" s="126"/>
      <c r="ADP29" s="126"/>
      <c r="ADQ29" s="126"/>
      <c r="ADR29" s="126"/>
      <c r="ADS29" s="126"/>
      <c r="ADT29" s="126"/>
      <c r="ADU29" s="126"/>
      <c r="ADV29" s="126"/>
      <c r="ADW29" s="126"/>
      <c r="ADX29" s="126"/>
      <c r="ADY29" s="126"/>
      <c r="ADZ29" s="126"/>
      <c r="AEA29" s="126"/>
      <c r="AEB29" s="126"/>
      <c r="AEC29" s="126"/>
      <c r="AED29" s="126"/>
      <c r="AEE29" s="126"/>
      <c r="AEF29" s="126"/>
      <c r="AEG29" s="126"/>
      <c r="AEH29" s="126"/>
      <c r="AEI29" s="126"/>
      <c r="AEJ29" s="126"/>
      <c r="AEK29" s="126"/>
      <c r="AEL29" s="126"/>
      <c r="AEM29" s="126"/>
      <c r="AEN29" s="126"/>
      <c r="AEO29" s="126"/>
      <c r="AEP29" s="126"/>
      <c r="AEQ29" s="126"/>
      <c r="AER29" s="126"/>
      <c r="AES29" s="126"/>
      <c r="AET29" s="126"/>
      <c r="AEU29" s="126"/>
      <c r="AEV29" s="126"/>
      <c r="AEW29" s="126"/>
      <c r="AEX29" s="126"/>
      <c r="AEY29" s="126"/>
      <c r="AEZ29" s="126"/>
      <c r="AFA29" s="126"/>
      <c r="AFB29" s="126"/>
      <c r="AFC29" s="126"/>
      <c r="AFD29" s="126"/>
      <c r="AFE29" s="126"/>
      <c r="AFF29" s="126"/>
      <c r="AFG29" s="126"/>
      <c r="AFH29" s="126"/>
      <c r="AFI29" s="126"/>
      <c r="AFJ29" s="126"/>
      <c r="AFK29" s="126"/>
      <c r="AFL29" s="126"/>
      <c r="AFM29" s="126"/>
      <c r="AFN29" s="126"/>
      <c r="AFO29" s="126"/>
      <c r="AFP29" s="126"/>
      <c r="AFQ29" s="126"/>
      <c r="AFR29" s="126"/>
      <c r="AFS29" s="126"/>
      <c r="AFT29" s="126"/>
      <c r="AFU29" s="126"/>
      <c r="AFV29" s="126"/>
      <c r="AFW29" s="126"/>
      <c r="AFX29" s="126"/>
      <c r="AFY29" s="126"/>
      <c r="AFZ29" s="126"/>
      <c r="AGA29" s="126"/>
      <c r="AGB29" s="126"/>
      <c r="AGC29" s="126"/>
      <c r="AGD29" s="126"/>
      <c r="AGE29" s="126"/>
      <c r="AGF29" s="126"/>
      <c r="AGG29" s="126"/>
      <c r="AGH29" s="126"/>
      <c r="AGI29" s="126"/>
      <c r="AGJ29" s="126"/>
      <c r="AGK29" s="126"/>
      <c r="AGL29" s="126"/>
      <c r="AGM29" s="126"/>
      <c r="AGN29" s="126"/>
      <c r="AGO29" s="126"/>
      <c r="AGP29" s="126"/>
      <c r="AGQ29" s="126"/>
      <c r="AGR29" s="126"/>
      <c r="AGS29" s="126"/>
      <c r="AGT29" s="126"/>
      <c r="AGU29" s="126"/>
      <c r="AGV29" s="126"/>
      <c r="AGW29" s="126"/>
      <c r="AGX29" s="126"/>
      <c r="AGY29" s="126"/>
      <c r="AGZ29" s="126"/>
      <c r="AHA29" s="126"/>
      <c r="AHB29" s="126"/>
      <c r="AHC29" s="126"/>
      <c r="AHD29" s="126"/>
      <c r="AHE29" s="126"/>
      <c r="AHF29" s="126"/>
      <c r="AHG29" s="126"/>
      <c r="AHH29" s="126"/>
      <c r="AHI29" s="126"/>
      <c r="AHJ29" s="126"/>
      <c r="AHK29" s="126"/>
      <c r="AHL29" s="126"/>
      <c r="AHM29" s="126"/>
      <c r="AHN29" s="126"/>
      <c r="AHO29" s="126"/>
      <c r="AHP29" s="126"/>
      <c r="AHQ29" s="126"/>
      <c r="AHR29" s="126"/>
      <c r="AHS29" s="126"/>
      <c r="AHT29" s="126"/>
      <c r="AHU29" s="126"/>
      <c r="AHV29" s="126"/>
      <c r="AHW29" s="126"/>
      <c r="AHX29" s="126"/>
      <c r="AHY29" s="126"/>
      <c r="AHZ29" s="126"/>
      <c r="AIA29" s="126"/>
      <c r="AIB29" s="126"/>
      <c r="AIC29" s="126"/>
      <c r="AID29" s="126"/>
      <c r="AIE29" s="126"/>
      <c r="AIF29" s="126"/>
      <c r="AIG29" s="126"/>
      <c r="AIH29" s="126"/>
      <c r="AII29" s="126"/>
      <c r="AIJ29" s="126"/>
      <c r="AIK29" s="126"/>
      <c r="AIL29" s="126"/>
      <c r="AIM29" s="126"/>
      <c r="AIN29" s="126"/>
      <c r="AIO29" s="126"/>
      <c r="AIP29" s="126"/>
      <c r="AIQ29" s="126"/>
      <c r="AIR29" s="126"/>
      <c r="AIS29" s="126"/>
      <c r="AIT29" s="126"/>
      <c r="AIU29" s="126"/>
      <c r="AIV29" s="126"/>
      <c r="AIW29" s="126"/>
      <c r="AIX29" s="126"/>
      <c r="AIY29" s="126"/>
      <c r="AIZ29" s="126"/>
      <c r="AJA29" s="126"/>
      <c r="AJB29" s="126"/>
      <c r="AJC29" s="126"/>
      <c r="AJD29" s="126"/>
      <c r="AJE29" s="126"/>
      <c r="AJF29" s="126"/>
      <c r="AJG29" s="126"/>
      <c r="AJH29" s="126"/>
      <c r="AJI29" s="126"/>
      <c r="AJJ29" s="126"/>
      <c r="AJK29" s="126"/>
      <c r="AJL29" s="126"/>
      <c r="AJM29" s="126"/>
      <c r="AJN29" s="126"/>
      <c r="AJO29" s="126"/>
      <c r="AJP29" s="126"/>
      <c r="AJQ29" s="126"/>
      <c r="AJR29" s="126"/>
      <c r="AJS29" s="126"/>
      <c r="AJT29" s="126"/>
      <c r="AJU29" s="126"/>
      <c r="AJV29" s="126"/>
      <c r="AJW29" s="126"/>
      <c r="AJX29" s="126"/>
      <c r="AJY29" s="126"/>
      <c r="AJZ29" s="126"/>
      <c r="AKA29" s="126"/>
      <c r="AKB29" s="126"/>
      <c r="AKC29" s="126"/>
      <c r="AKD29" s="126"/>
      <c r="AKE29" s="126"/>
      <c r="AKF29" s="126"/>
      <c r="AKG29" s="126"/>
      <c r="AKH29" s="126"/>
      <c r="AKI29" s="126"/>
      <c r="AKJ29" s="126"/>
      <c r="AKK29" s="126"/>
      <c r="AKL29" s="126"/>
      <c r="AKM29" s="126"/>
      <c r="AKN29" s="126"/>
      <c r="AKO29" s="126"/>
      <c r="AKP29" s="126"/>
      <c r="AKQ29" s="126"/>
      <c r="AKR29" s="126"/>
      <c r="AKS29" s="126"/>
      <c r="AKT29" s="126"/>
      <c r="AKU29" s="126"/>
      <c r="AKV29" s="126"/>
      <c r="AKW29" s="126"/>
      <c r="AKX29" s="126"/>
      <c r="AKY29" s="126"/>
      <c r="AKZ29" s="126"/>
      <c r="ALA29" s="126"/>
      <c r="ALB29" s="126"/>
      <c r="ALC29" s="126"/>
      <c r="ALD29" s="126"/>
      <c r="ALE29" s="126"/>
      <c r="ALF29" s="126"/>
      <c r="ALG29" s="126"/>
    </row>
    <row r="30" spans="2:995" x14ac:dyDescent="0.4">
      <c r="B30" s="214"/>
      <c r="C30" s="126"/>
      <c r="D30" s="126"/>
      <c r="E30" s="487"/>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c r="JH30" s="126"/>
      <c r="JI30" s="126"/>
      <c r="JJ30" s="126"/>
      <c r="JK30" s="126"/>
      <c r="JL30" s="126"/>
      <c r="JM30" s="126"/>
      <c r="JN30" s="126"/>
      <c r="JO30" s="126"/>
      <c r="JP30" s="126"/>
      <c r="JQ30" s="126"/>
      <c r="JR30" s="126"/>
      <c r="JS30" s="126"/>
      <c r="JT30" s="126"/>
      <c r="JU30" s="126"/>
      <c r="JV30" s="126"/>
      <c r="JW30" s="126"/>
      <c r="JX30" s="126"/>
      <c r="JY30" s="126"/>
      <c r="JZ30" s="126"/>
      <c r="KA30" s="126"/>
      <c r="KB30" s="126"/>
      <c r="KC30" s="126"/>
      <c r="KD30" s="126"/>
      <c r="KE30" s="126"/>
      <c r="KF30" s="126"/>
      <c r="KG30" s="126"/>
      <c r="KH30" s="126"/>
      <c r="KI30" s="126"/>
      <c r="KJ30" s="126"/>
      <c r="KK30" s="126"/>
      <c r="KL30" s="126"/>
      <c r="KM30" s="126"/>
      <c r="KN30" s="126"/>
      <c r="KO30" s="126"/>
      <c r="KP30" s="126"/>
      <c r="KQ30" s="126"/>
      <c r="KR30" s="126"/>
      <c r="KS30" s="126"/>
      <c r="KT30" s="126"/>
      <c r="KU30" s="126"/>
      <c r="KV30" s="126"/>
      <c r="KW30" s="126"/>
      <c r="KX30" s="126"/>
      <c r="KY30" s="126"/>
      <c r="KZ30" s="126"/>
      <c r="LA30" s="126"/>
      <c r="LB30" s="126"/>
      <c r="LC30" s="126"/>
      <c r="LD30" s="126"/>
      <c r="LE30" s="126"/>
      <c r="LF30" s="126"/>
      <c r="LG30" s="126"/>
      <c r="LH30" s="126"/>
      <c r="LI30" s="126"/>
      <c r="LJ30" s="126"/>
      <c r="LK30" s="126"/>
      <c r="LL30" s="126"/>
      <c r="LM30" s="126"/>
      <c r="LN30" s="126"/>
      <c r="LO30" s="126"/>
      <c r="LP30" s="126"/>
      <c r="LQ30" s="126"/>
      <c r="LR30" s="126"/>
      <c r="LS30" s="126"/>
      <c r="LT30" s="126"/>
      <c r="LU30" s="126"/>
      <c r="LV30" s="126"/>
      <c r="LW30" s="126"/>
      <c r="LX30" s="126"/>
      <c r="LY30" s="126"/>
      <c r="LZ30" s="126"/>
      <c r="MA30" s="126"/>
      <c r="MB30" s="126"/>
      <c r="MC30" s="126"/>
      <c r="MD30" s="126"/>
      <c r="ME30" s="126"/>
      <c r="MF30" s="126"/>
      <c r="MG30" s="126"/>
      <c r="MH30" s="126"/>
      <c r="MI30" s="126"/>
      <c r="MJ30" s="126"/>
      <c r="MK30" s="126"/>
      <c r="ML30" s="126"/>
      <c r="MM30" s="126"/>
      <c r="MN30" s="126"/>
      <c r="MO30" s="126"/>
      <c r="MP30" s="126"/>
      <c r="MQ30" s="126"/>
      <c r="MR30" s="126"/>
      <c r="MS30" s="126"/>
      <c r="MT30" s="126"/>
      <c r="MU30" s="126"/>
      <c r="MV30" s="126"/>
      <c r="MW30" s="126"/>
      <c r="MX30" s="126"/>
      <c r="MY30" s="126"/>
      <c r="MZ30" s="126"/>
      <c r="NA30" s="126"/>
      <c r="NB30" s="126"/>
      <c r="NC30" s="126"/>
      <c r="ND30" s="126"/>
      <c r="NE30" s="126"/>
      <c r="NF30" s="126"/>
      <c r="NG30" s="126"/>
      <c r="NH30" s="126"/>
      <c r="NI30" s="126"/>
      <c r="NJ30" s="126"/>
      <c r="NK30" s="126"/>
      <c r="NL30" s="126"/>
      <c r="NM30" s="126"/>
      <c r="NN30" s="126"/>
      <c r="NO30" s="126"/>
      <c r="NP30" s="126"/>
      <c r="NQ30" s="126"/>
      <c r="NR30" s="126"/>
      <c r="NS30" s="126"/>
      <c r="NT30" s="126"/>
      <c r="NU30" s="126"/>
      <c r="NV30" s="126"/>
      <c r="NW30" s="126"/>
      <c r="NX30" s="126"/>
      <c r="NY30" s="126"/>
      <c r="NZ30" s="126"/>
      <c r="OA30" s="126"/>
      <c r="OB30" s="126"/>
      <c r="OC30" s="126"/>
      <c r="OD30" s="126"/>
      <c r="OE30" s="126"/>
      <c r="OF30" s="126"/>
      <c r="OG30" s="126"/>
      <c r="OH30" s="126"/>
      <c r="OI30" s="126"/>
      <c r="OJ30" s="126"/>
      <c r="OK30" s="126"/>
      <c r="OL30" s="126"/>
      <c r="OM30" s="126"/>
      <c r="ON30" s="126"/>
      <c r="OO30" s="126"/>
      <c r="OP30" s="126"/>
      <c r="OQ30" s="126"/>
      <c r="OR30" s="126"/>
      <c r="OS30" s="126"/>
      <c r="OT30" s="126"/>
      <c r="OU30" s="126"/>
      <c r="OV30" s="126"/>
      <c r="OW30" s="126"/>
      <c r="OX30" s="126"/>
      <c r="OY30" s="126"/>
      <c r="OZ30" s="126"/>
      <c r="PA30" s="126"/>
      <c r="PB30" s="126"/>
      <c r="PC30" s="126"/>
      <c r="PD30" s="126"/>
      <c r="PE30" s="126"/>
      <c r="PF30" s="126"/>
      <c r="PG30" s="126"/>
      <c r="PH30" s="126"/>
      <c r="PI30" s="126"/>
      <c r="PJ30" s="126"/>
      <c r="PK30" s="126"/>
      <c r="PL30" s="126"/>
      <c r="PM30" s="126"/>
      <c r="PN30" s="126"/>
      <c r="PO30" s="126"/>
      <c r="PP30" s="126"/>
      <c r="PQ30" s="126"/>
      <c r="PR30" s="126"/>
      <c r="PS30" s="126"/>
      <c r="PT30" s="126"/>
      <c r="PU30" s="126"/>
      <c r="PV30" s="126"/>
      <c r="PW30" s="126"/>
      <c r="PX30" s="126"/>
      <c r="PY30" s="126"/>
      <c r="PZ30" s="126"/>
      <c r="QA30" s="126"/>
      <c r="QB30" s="126"/>
      <c r="QC30" s="126"/>
      <c r="QD30" s="126"/>
      <c r="QE30" s="126"/>
      <c r="QF30" s="126"/>
      <c r="QG30" s="126"/>
      <c r="QH30" s="126"/>
      <c r="QI30" s="126"/>
      <c r="QJ30" s="126"/>
      <c r="QK30" s="126"/>
      <c r="QL30" s="126"/>
      <c r="QM30" s="126"/>
      <c r="QN30" s="126"/>
      <c r="QO30" s="126"/>
      <c r="QP30" s="126"/>
      <c r="QQ30" s="126"/>
      <c r="QR30" s="126"/>
      <c r="QS30" s="126"/>
      <c r="QT30" s="126"/>
      <c r="QU30" s="126"/>
      <c r="QV30" s="126"/>
      <c r="QW30" s="126"/>
      <c r="QX30" s="126"/>
      <c r="QY30" s="126"/>
      <c r="QZ30" s="126"/>
      <c r="RA30" s="126"/>
      <c r="RB30" s="126"/>
      <c r="RC30" s="126"/>
      <c r="RD30" s="126"/>
      <c r="RE30" s="126"/>
      <c r="RF30" s="126"/>
      <c r="RG30" s="126"/>
      <c r="RH30" s="126"/>
      <c r="RI30" s="126"/>
      <c r="RJ30" s="126"/>
      <c r="RK30" s="126"/>
      <c r="RL30" s="126"/>
      <c r="RM30" s="126"/>
      <c r="RN30" s="126"/>
      <c r="RO30" s="126"/>
      <c r="RP30" s="126"/>
      <c r="RQ30" s="126"/>
      <c r="RR30" s="126"/>
      <c r="RS30" s="126"/>
      <c r="RT30" s="126"/>
      <c r="RU30" s="126"/>
      <c r="RV30" s="126"/>
      <c r="RW30" s="126"/>
      <c r="RX30" s="126"/>
      <c r="RY30" s="126"/>
      <c r="RZ30" s="126"/>
      <c r="SA30" s="126"/>
      <c r="SB30" s="126"/>
      <c r="SC30" s="126"/>
      <c r="SD30" s="126"/>
      <c r="SE30" s="126"/>
      <c r="SF30" s="126"/>
      <c r="SG30" s="126"/>
      <c r="SH30" s="126"/>
      <c r="SI30" s="126"/>
      <c r="SJ30" s="126"/>
      <c r="SK30" s="126"/>
      <c r="SL30" s="126"/>
      <c r="SM30" s="126"/>
      <c r="SN30" s="126"/>
      <c r="SO30" s="126"/>
      <c r="SP30" s="126"/>
      <c r="SQ30" s="126"/>
      <c r="SR30" s="126"/>
      <c r="SS30" s="126"/>
      <c r="ST30" s="126"/>
      <c r="SU30" s="126"/>
      <c r="SV30" s="126"/>
      <c r="SW30" s="126"/>
      <c r="SX30" s="126"/>
      <c r="SY30" s="126"/>
      <c r="SZ30" s="126"/>
      <c r="TA30" s="126"/>
      <c r="TB30" s="126"/>
      <c r="TC30" s="126"/>
      <c r="TD30" s="126"/>
      <c r="TE30" s="126"/>
      <c r="TF30" s="126"/>
      <c r="TG30" s="126"/>
      <c r="TH30" s="126"/>
      <c r="TI30" s="126"/>
      <c r="TJ30" s="126"/>
      <c r="TK30" s="126"/>
      <c r="TL30" s="126"/>
      <c r="TM30" s="126"/>
      <c r="TN30" s="126"/>
      <c r="TO30" s="126"/>
      <c r="TP30" s="126"/>
      <c r="TQ30" s="126"/>
      <c r="TR30" s="126"/>
      <c r="TS30" s="126"/>
      <c r="TT30" s="126"/>
      <c r="TU30" s="126"/>
      <c r="TV30" s="126"/>
      <c r="TW30" s="126"/>
      <c r="TX30" s="126"/>
      <c r="TY30" s="126"/>
      <c r="TZ30" s="126"/>
      <c r="UA30" s="126"/>
      <c r="UB30" s="126"/>
      <c r="UC30" s="126"/>
      <c r="UD30" s="126"/>
      <c r="UE30" s="126"/>
      <c r="UF30" s="126"/>
      <c r="UG30" s="126"/>
      <c r="UH30" s="126"/>
      <c r="UI30" s="126"/>
      <c r="UJ30" s="126"/>
      <c r="UK30" s="126"/>
      <c r="UL30" s="126"/>
      <c r="UM30" s="126"/>
      <c r="UN30" s="126"/>
      <c r="UO30" s="126"/>
      <c r="UP30" s="126"/>
      <c r="UQ30" s="126"/>
      <c r="UR30" s="126"/>
      <c r="US30" s="126"/>
      <c r="UT30" s="126"/>
      <c r="UU30" s="126"/>
      <c r="UV30" s="126"/>
      <c r="UW30" s="126"/>
      <c r="UX30" s="126"/>
      <c r="UY30" s="126"/>
      <c r="UZ30" s="126"/>
      <c r="VA30" s="126"/>
      <c r="VB30" s="126"/>
      <c r="VC30" s="126"/>
      <c r="VD30" s="126"/>
      <c r="VE30" s="126"/>
      <c r="VF30" s="126"/>
      <c r="VG30" s="126"/>
      <c r="VH30" s="126"/>
      <c r="VI30" s="126"/>
      <c r="VJ30" s="126"/>
      <c r="VK30" s="126"/>
      <c r="VL30" s="126"/>
      <c r="VM30" s="126"/>
      <c r="VN30" s="126"/>
      <c r="VO30" s="126"/>
      <c r="VP30" s="126"/>
      <c r="VQ30" s="126"/>
      <c r="VR30" s="126"/>
      <c r="VS30" s="126"/>
      <c r="VT30" s="126"/>
      <c r="VU30" s="126"/>
      <c r="VV30" s="126"/>
      <c r="VW30" s="126"/>
      <c r="VX30" s="126"/>
      <c r="VY30" s="126"/>
      <c r="VZ30" s="126"/>
      <c r="WA30" s="126"/>
      <c r="WB30" s="126"/>
      <c r="WC30" s="126"/>
      <c r="WD30" s="126"/>
      <c r="WE30" s="126"/>
      <c r="WF30" s="126"/>
      <c r="WG30" s="126"/>
      <c r="WH30" s="126"/>
      <c r="WI30" s="126"/>
      <c r="WJ30" s="126"/>
      <c r="WK30" s="126"/>
      <c r="WL30" s="126"/>
      <c r="WM30" s="126"/>
      <c r="WN30" s="126"/>
      <c r="WO30" s="126"/>
      <c r="WP30" s="126"/>
      <c r="WQ30" s="126"/>
      <c r="WR30" s="126"/>
      <c r="WS30" s="126"/>
      <c r="WT30" s="126"/>
      <c r="WU30" s="126"/>
      <c r="WV30" s="126"/>
      <c r="WW30" s="126"/>
      <c r="WX30" s="126"/>
      <c r="WY30" s="126"/>
      <c r="WZ30" s="126"/>
      <c r="XA30" s="126"/>
      <c r="XB30" s="126"/>
      <c r="XC30" s="126"/>
      <c r="XD30" s="126"/>
      <c r="XE30" s="126"/>
      <c r="XF30" s="126"/>
      <c r="XG30" s="126"/>
      <c r="XH30" s="126"/>
      <c r="XI30" s="126"/>
      <c r="XJ30" s="126"/>
      <c r="XK30" s="126"/>
      <c r="XL30" s="126"/>
      <c r="XM30" s="126"/>
      <c r="XN30" s="126"/>
      <c r="XO30" s="126"/>
      <c r="XP30" s="126"/>
      <c r="XQ30" s="126"/>
      <c r="XR30" s="126"/>
      <c r="XS30" s="126"/>
      <c r="XT30" s="126"/>
      <c r="XU30" s="126"/>
      <c r="XV30" s="126"/>
      <c r="XW30" s="126"/>
      <c r="XX30" s="126"/>
      <c r="XY30" s="126"/>
      <c r="XZ30" s="126"/>
      <c r="YA30" s="126"/>
      <c r="YB30" s="126"/>
      <c r="YC30" s="126"/>
      <c r="YD30" s="126"/>
      <c r="YE30" s="126"/>
      <c r="YF30" s="126"/>
      <c r="YG30" s="126"/>
      <c r="YH30" s="126"/>
      <c r="YI30" s="126"/>
      <c r="YJ30" s="126"/>
      <c r="YK30" s="126"/>
      <c r="YL30" s="126"/>
      <c r="YM30" s="126"/>
      <c r="YN30" s="126"/>
      <c r="YO30" s="126"/>
      <c r="YP30" s="126"/>
      <c r="YQ30" s="126"/>
      <c r="YR30" s="126"/>
      <c r="YS30" s="126"/>
      <c r="YT30" s="126"/>
      <c r="YU30" s="126"/>
      <c r="YV30" s="126"/>
      <c r="YW30" s="126"/>
      <c r="YX30" s="126"/>
      <c r="YY30" s="126"/>
      <c r="YZ30" s="126"/>
      <c r="ZA30" s="126"/>
      <c r="ZB30" s="126"/>
      <c r="ZC30" s="126"/>
      <c r="ZD30" s="126"/>
      <c r="ZE30" s="126"/>
      <c r="ZF30" s="126"/>
      <c r="ZG30" s="126"/>
      <c r="ZH30" s="126"/>
      <c r="ZI30" s="126"/>
      <c r="ZJ30" s="126"/>
      <c r="ZK30" s="126"/>
      <c r="ZL30" s="126"/>
      <c r="ZM30" s="126"/>
      <c r="ZN30" s="126"/>
      <c r="ZO30" s="126"/>
      <c r="ZP30" s="126"/>
      <c r="ZQ30" s="126"/>
      <c r="ZR30" s="126"/>
      <c r="ZS30" s="126"/>
      <c r="ZT30" s="126"/>
      <c r="ZU30" s="126"/>
      <c r="ZV30" s="126"/>
      <c r="ZW30" s="126"/>
      <c r="ZX30" s="126"/>
      <c r="ZY30" s="126"/>
      <c r="ZZ30" s="126"/>
      <c r="AAA30" s="126"/>
      <c r="AAB30" s="126"/>
      <c r="AAC30" s="126"/>
      <c r="AAD30" s="126"/>
      <c r="AAE30" s="126"/>
      <c r="AAF30" s="126"/>
      <c r="AAG30" s="126"/>
      <c r="AAH30" s="126"/>
      <c r="AAI30" s="126"/>
      <c r="AAJ30" s="126"/>
      <c r="AAK30" s="126"/>
      <c r="AAL30" s="126"/>
      <c r="AAM30" s="126"/>
      <c r="AAN30" s="126"/>
      <c r="AAO30" s="126"/>
      <c r="AAP30" s="126"/>
      <c r="AAQ30" s="126"/>
      <c r="AAR30" s="126"/>
      <c r="AAS30" s="126"/>
      <c r="AAT30" s="126"/>
      <c r="AAU30" s="126"/>
      <c r="AAV30" s="126"/>
      <c r="AAW30" s="126"/>
      <c r="AAX30" s="126"/>
      <c r="AAY30" s="126"/>
      <c r="AAZ30" s="126"/>
      <c r="ABA30" s="126"/>
      <c r="ABB30" s="126"/>
      <c r="ABC30" s="126"/>
      <c r="ABD30" s="126"/>
      <c r="ABE30" s="126"/>
      <c r="ABF30" s="126"/>
      <c r="ABG30" s="126"/>
      <c r="ABH30" s="126"/>
      <c r="ABI30" s="126"/>
      <c r="ABJ30" s="126"/>
      <c r="ABK30" s="126"/>
      <c r="ABL30" s="126"/>
      <c r="ABM30" s="126"/>
      <c r="ABN30" s="126"/>
      <c r="ABO30" s="126"/>
      <c r="ABP30" s="126"/>
      <c r="ABQ30" s="126"/>
      <c r="ABR30" s="126"/>
      <c r="ABS30" s="126"/>
      <c r="ABT30" s="126"/>
      <c r="ABU30" s="126"/>
      <c r="ABV30" s="126"/>
      <c r="ABW30" s="126"/>
      <c r="ABX30" s="126"/>
      <c r="ABY30" s="126"/>
      <c r="ABZ30" s="126"/>
      <c r="ACA30" s="126"/>
      <c r="ACB30" s="126"/>
      <c r="ACC30" s="126"/>
      <c r="ACD30" s="126"/>
      <c r="ACE30" s="126"/>
      <c r="ACF30" s="126"/>
      <c r="ACG30" s="126"/>
      <c r="ACH30" s="126"/>
      <c r="ACI30" s="126"/>
      <c r="ACJ30" s="126"/>
      <c r="ACK30" s="126"/>
      <c r="ACL30" s="126"/>
      <c r="ACM30" s="126"/>
      <c r="ACN30" s="126"/>
      <c r="ACO30" s="126"/>
      <c r="ACP30" s="126"/>
      <c r="ACQ30" s="126"/>
      <c r="ACR30" s="126"/>
      <c r="ACS30" s="126"/>
      <c r="ACT30" s="126"/>
      <c r="ACU30" s="126"/>
      <c r="ACV30" s="126"/>
      <c r="ACW30" s="126"/>
      <c r="ACX30" s="126"/>
      <c r="ACY30" s="126"/>
      <c r="ACZ30" s="126"/>
      <c r="ADA30" s="126"/>
      <c r="ADB30" s="126"/>
      <c r="ADC30" s="126"/>
      <c r="ADD30" s="126"/>
      <c r="ADE30" s="126"/>
      <c r="ADF30" s="126"/>
      <c r="ADG30" s="126"/>
      <c r="ADH30" s="126"/>
      <c r="ADI30" s="126"/>
      <c r="ADJ30" s="126"/>
      <c r="ADK30" s="126"/>
      <c r="ADL30" s="126"/>
      <c r="ADM30" s="126"/>
      <c r="ADN30" s="126"/>
      <c r="ADO30" s="126"/>
      <c r="ADP30" s="126"/>
      <c r="ADQ30" s="126"/>
      <c r="ADR30" s="126"/>
      <c r="ADS30" s="126"/>
      <c r="ADT30" s="126"/>
      <c r="ADU30" s="126"/>
      <c r="ADV30" s="126"/>
      <c r="ADW30" s="126"/>
      <c r="ADX30" s="126"/>
      <c r="ADY30" s="126"/>
      <c r="ADZ30" s="126"/>
      <c r="AEA30" s="126"/>
      <c r="AEB30" s="126"/>
      <c r="AEC30" s="126"/>
      <c r="AED30" s="126"/>
      <c r="AEE30" s="126"/>
      <c r="AEF30" s="126"/>
      <c r="AEG30" s="126"/>
      <c r="AEH30" s="126"/>
      <c r="AEI30" s="126"/>
      <c r="AEJ30" s="126"/>
      <c r="AEK30" s="126"/>
      <c r="AEL30" s="126"/>
      <c r="AEM30" s="126"/>
      <c r="AEN30" s="126"/>
      <c r="AEO30" s="126"/>
      <c r="AEP30" s="126"/>
      <c r="AEQ30" s="126"/>
      <c r="AER30" s="126"/>
      <c r="AES30" s="126"/>
      <c r="AET30" s="126"/>
      <c r="AEU30" s="126"/>
      <c r="AEV30" s="126"/>
      <c r="AEW30" s="126"/>
      <c r="AEX30" s="126"/>
      <c r="AEY30" s="126"/>
      <c r="AEZ30" s="126"/>
      <c r="AFA30" s="126"/>
      <c r="AFB30" s="126"/>
      <c r="AFC30" s="126"/>
      <c r="AFD30" s="126"/>
      <c r="AFE30" s="126"/>
      <c r="AFF30" s="126"/>
      <c r="AFG30" s="126"/>
      <c r="AFH30" s="126"/>
      <c r="AFI30" s="126"/>
      <c r="AFJ30" s="126"/>
      <c r="AFK30" s="126"/>
      <c r="AFL30" s="126"/>
      <c r="AFM30" s="126"/>
      <c r="AFN30" s="126"/>
      <c r="AFO30" s="126"/>
      <c r="AFP30" s="126"/>
      <c r="AFQ30" s="126"/>
      <c r="AFR30" s="126"/>
      <c r="AFS30" s="126"/>
      <c r="AFT30" s="126"/>
      <c r="AFU30" s="126"/>
      <c r="AFV30" s="126"/>
      <c r="AFW30" s="126"/>
      <c r="AFX30" s="126"/>
      <c r="AFY30" s="126"/>
      <c r="AFZ30" s="126"/>
      <c r="AGA30" s="126"/>
      <c r="AGB30" s="126"/>
      <c r="AGC30" s="126"/>
      <c r="AGD30" s="126"/>
      <c r="AGE30" s="126"/>
      <c r="AGF30" s="126"/>
      <c r="AGG30" s="126"/>
      <c r="AGH30" s="126"/>
      <c r="AGI30" s="126"/>
      <c r="AGJ30" s="126"/>
      <c r="AGK30" s="126"/>
      <c r="AGL30" s="126"/>
      <c r="AGM30" s="126"/>
      <c r="AGN30" s="126"/>
      <c r="AGO30" s="126"/>
      <c r="AGP30" s="126"/>
      <c r="AGQ30" s="126"/>
      <c r="AGR30" s="126"/>
      <c r="AGS30" s="126"/>
      <c r="AGT30" s="126"/>
      <c r="AGU30" s="126"/>
      <c r="AGV30" s="126"/>
      <c r="AGW30" s="126"/>
      <c r="AGX30" s="126"/>
      <c r="AGY30" s="126"/>
      <c r="AGZ30" s="126"/>
      <c r="AHA30" s="126"/>
      <c r="AHB30" s="126"/>
      <c r="AHC30" s="126"/>
      <c r="AHD30" s="126"/>
      <c r="AHE30" s="126"/>
      <c r="AHF30" s="126"/>
      <c r="AHG30" s="126"/>
      <c r="AHH30" s="126"/>
      <c r="AHI30" s="126"/>
      <c r="AHJ30" s="126"/>
      <c r="AHK30" s="126"/>
      <c r="AHL30" s="126"/>
      <c r="AHM30" s="126"/>
      <c r="AHN30" s="126"/>
      <c r="AHO30" s="126"/>
      <c r="AHP30" s="126"/>
      <c r="AHQ30" s="126"/>
      <c r="AHR30" s="126"/>
      <c r="AHS30" s="126"/>
      <c r="AHT30" s="126"/>
      <c r="AHU30" s="126"/>
      <c r="AHV30" s="126"/>
      <c r="AHW30" s="126"/>
      <c r="AHX30" s="126"/>
      <c r="AHY30" s="126"/>
      <c r="AHZ30" s="126"/>
      <c r="AIA30" s="126"/>
      <c r="AIB30" s="126"/>
      <c r="AIC30" s="126"/>
      <c r="AID30" s="126"/>
      <c r="AIE30" s="126"/>
      <c r="AIF30" s="126"/>
      <c r="AIG30" s="126"/>
      <c r="AIH30" s="126"/>
      <c r="AII30" s="126"/>
      <c r="AIJ30" s="126"/>
      <c r="AIK30" s="126"/>
      <c r="AIL30" s="126"/>
      <c r="AIM30" s="126"/>
      <c r="AIN30" s="126"/>
      <c r="AIO30" s="126"/>
      <c r="AIP30" s="126"/>
      <c r="AIQ30" s="126"/>
      <c r="AIR30" s="126"/>
      <c r="AIS30" s="126"/>
      <c r="AIT30" s="126"/>
      <c r="AIU30" s="126"/>
      <c r="AIV30" s="126"/>
      <c r="AIW30" s="126"/>
      <c r="AIX30" s="126"/>
      <c r="AIY30" s="126"/>
      <c r="AIZ30" s="126"/>
      <c r="AJA30" s="126"/>
      <c r="AJB30" s="126"/>
      <c r="AJC30" s="126"/>
      <c r="AJD30" s="126"/>
      <c r="AJE30" s="126"/>
      <c r="AJF30" s="126"/>
      <c r="AJG30" s="126"/>
      <c r="AJH30" s="126"/>
      <c r="AJI30" s="126"/>
      <c r="AJJ30" s="126"/>
      <c r="AJK30" s="126"/>
      <c r="AJL30" s="126"/>
      <c r="AJM30" s="126"/>
      <c r="AJN30" s="126"/>
      <c r="AJO30" s="126"/>
      <c r="AJP30" s="126"/>
      <c r="AJQ30" s="126"/>
      <c r="AJR30" s="126"/>
      <c r="AJS30" s="126"/>
      <c r="AJT30" s="126"/>
      <c r="AJU30" s="126"/>
      <c r="AJV30" s="126"/>
      <c r="AJW30" s="126"/>
      <c r="AJX30" s="126"/>
      <c r="AJY30" s="126"/>
      <c r="AJZ30" s="126"/>
      <c r="AKA30" s="126"/>
      <c r="AKB30" s="126"/>
      <c r="AKC30" s="126"/>
      <c r="AKD30" s="126"/>
      <c r="AKE30" s="126"/>
      <c r="AKF30" s="126"/>
      <c r="AKG30" s="126"/>
      <c r="AKH30" s="126"/>
      <c r="AKI30" s="126"/>
      <c r="AKJ30" s="126"/>
      <c r="AKK30" s="126"/>
      <c r="AKL30" s="126"/>
      <c r="AKM30" s="126"/>
      <c r="AKN30" s="126"/>
      <c r="AKO30" s="126"/>
      <c r="AKP30" s="126"/>
      <c r="AKQ30" s="126"/>
      <c r="AKR30" s="126"/>
      <c r="AKS30" s="126"/>
      <c r="AKT30" s="126"/>
      <c r="AKU30" s="126"/>
      <c r="AKV30" s="126"/>
      <c r="AKW30" s="126"/>
      <c r="AKX30" s="126"/>
      <c r="AKY30" s="126"/>
      <c r="AKZ30" s="126"/>
      <c r="ALA30" s="126"/>
      <c r="ALB30" s="126"/>
      <c r="ALC30" s="126"/>
      <c r="ALD30" s="126"/>
      <c r="ALE30" s="126"/>
      <c r="ALF30" s="126"/>
      <c r="ALG30" s="126"/>
    </row>
  </sheetData>
  <mergeCells count="12">
    <mergeCell ref="C9:G9"/>
    <mergeCell ref="C14:G14"/>
    <mergeCell ref="B16:G16"/>
    <mergeCell ref="C1:C2"/>
    <mergeCell ref="D1:E1"/>
    <mergeCell ref="G1:G2"/>
    <mergeCell ref="B3:G3"/>
    <mergeCell ref="B4:G4"/>
    <mergeCell ref="B5:B6"/>
    <mergeCell ref="C5:C6"/>
    <mergeCell ref="D5:D6"/>
    <mergeCell ref="E5:E6"/>
  </mergeCells>
  <pageMargins left="0.7" right="0.7" top="0.75" bottom="0.75" header="0.3" footer="0.3"/>
  <pageSetup paperSize="9" scale="7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LP53"/>
  <sheetViews>
    <sheetView tabSelected="1" view="pageBreakPreview" topLeftCell="A7" zoomScaleNormal="100" zoomScaleSheetLayoutView="100" workbookViewId="0">
      <selection activeCell="G17" sqref="G17"/>
    </sheetView>
  </sheetViews>
  <sheetFormatPr defaultColWidth="9.07421875" defaultRowHeight="14.6" x14ac:dyDescent="0.4"/>
  <cols>
    <col min="1" max="1" width="9.07421875" style="126"/>
    <col min="2" max="2" width="12.84375" style="208" customWidth="1"/>
    <col min="3" max="3" width="55.53515625" style="107" customWidth="1"/>
    <col min="4" max="4" width="17.07421875" style="125" customWidth="1"/>
    <col min="5" max="1004" width="9.3046875" style="107" customWidth="1"/>
    <col min="1005" max="16384" width="9.07421875" style="126"/>
  </cols>
  <sheetData>
    <row r="1" spans="2:4" s="112" customFormat="1" ht="15" customHeight="1" x14ac:dyDescent="0.35">
      <c r="B1" s="1252" t="s">
        <v>68</v>
      </c>
      <c r="C1" s="1253"/>
      <c r="D1" s="1083"/>
    </row>
    <row r="2" spans="2:4" s="116" customFormat="1" ht="13.3" thickBot="1" x14ac:dyDescent="0.3">
      <c r="B2" s="1254"/>
      <c r="C2" s="1255"/>
      <c r="D2" s="1084"/>
    </row>
    <row r="3" spans="2:4" s="116" customFormat="1" ht="54.65" customHeight="1" thickBot="1" x14ac:dyDescent="0.3">
      <c r="B3" s="1251" t="s">
        <v>1424</v>
      </c>
      <c r="C3" s="1251"/>
      <c r="D3" s="1251"/>
    </row>
    <row r="4" spans="2:4" s="107" customFormat="1" ht="81" customHeight="1" thickBot="1" x14ac:dyDescent="0.4">
      <c r="B4" s="1256" t="s">
        <v>1425</v>
      </c>
      <c r="C4" s="1257"/>
      <c r="D4" s="1258"/>
    </row>
    <row r="5" spans="2:4" s="107" customFormat="1" ht="14.25" customHeight="1" x14ac:dyDescent="0.35">
      <c r="B5" s="122"/>
      <c r="C5" s="1085"/>
      <c r="D5" s="163"/>
    </row>
    <row r="6" spans="2:4" s="125" customFormat="1" ht="27.65" customHeight="1" x14ac:dyDescent="0.35">
      <c r="B6" s="965" t="s">
        <v>1428</v>
      </c>
      <c r="C6" s="1259" t="s">
        <v>143</v>
      </c>
      <c r="D6" s="1259"/>
    </row>
    <row r="7" spans="2:4" s="125" customFormat="1" ht="12.9" x14ac:dyDescent="0.35">
      <c r="B7" s="122"/>
      <c r="C7" s="965"/>
      <c r="D7" s="965"/>
    </row>
    <row r="8" spans="2:4" s="125" customFormat="1" ht="12.9" x14ac:dyDescent="0.35">
      <c r="B8" s="965" t="s">
        <v>32</v>
      </c>
      <c r="C8" s="1260" t="s">
        <v>142</v>
      </c>
      <c r="D8" s="1260"/>
    </row>
    <row r="9" spans="2:4" s="125" customFormat="1" ht="12.9" x14ac:dyDescent="0.35">
      <c r="B9" s="122"/>
      <c r="C9" s="965"/>
      <c r="D9" s="965"/>
    </row>
    <row r="10" spans="2:4" s="125" customFormat="1" ht="25.75" x14ac:dyDescent="0.35">
      <c r="B10" s="965" t="s">
        <v>1426</v>
      </c>
      <c r="C10" s="965" t="s">
        <v>1427</v>
      </c>
      <c r="D10" s="965"/>
    </row>
    <row r="11" spans="2:4" s="125" customFormat="1" ht="13.3" thickBot="1" x14ac:dyDescent="0.4">
      <c r="B11" s="122"/>
      <c r="C11" s="965"/>
      <c r="D11" s="965"/>
    </row>
    <row r="12" spans="2:4" s="117" customFormat="1" ht="33.75" customHeight="1" thickBot="1" x14ac:dyDescent="0.55000000000000004">
      <c r="B12" s="1261" t="s">
        <v>1435</v>
      </c>
      <c r="C12" s="1262"/>
      <c r="D12" s="1263"/>
    </row>
    <row r="13" spans="2:4" s="25" customFormat="1" ht="18.45" thickBot="1" x14ac:dyDescent="0.4">
      <c r="B13" s="998"/>
      <c r="C13" s="1086" t="s">
        <v>1254</v>
      </c>
      <c r="D13" s="1003"/>
    </row>
    <row r="14" spans="2:4" s="26" customFormat="1" ht="13.3" thickBot="1" x14ac:dyDescent="0.4">
      <c r="B14" s="111"/>
      <c r="C14" s="18"/>
      <c r="D14" s="17"/>
    </row>
    <row r="15" spans="2:4" s="26" customFormat="1" ht="15.9" thickBot="1" x14ac:dyDescent="0.45">
      <c r="B15" s="1013"/>
      <c r="C15" s="1023" t="s">
        <v>1236</v>
      </c>
      <c r="D15" s="1026" t="s">
        <v>53</v>
      </c>
    </row>
    <row r="16" spans="2:4" s="26" customFormat="1" ht="12.9" x14ac:dyDescent="0.4">
      <c r="B16" s="1018" t="s">
        <v>1429</v>
      </c>
      <c r="C16" s="1019" t="s">
        <v>1237</v>
      </c>
      <c r="D16" s="1250">
        <f>'1.2 ARH'!G651</f>
        <v>0</v>
      </c>
    </row>
    <row r="17" spans="2:1004" s="24" customFormat="1" ht="15.45" x14ac:dyDescent="0.4">
      <c r="B17" s="1018" t="s">
        <v>994</v>
      </c>
      <c r="C17" s="1019" t="s">
        <v>1238</v>
      </c>
      <c r="D17" s="1250"/>
    </row>
    <row r="18" spans="2:1004" s="26" customFormat="1" ht="15.45" x14ac:dyDescent="0.4">
      <c r="B18" s="1018">
        <v>3</v>
      </c>
      <c r="C18" s="1019" t="s">
        <v>1239</v>
      </c>
      <c r="D18" s="1024">
        <f>'3. VIK'!F591</f>
        <v>0</v>
      </c>
    </row>
    <row r="19" spans="2:1004" s="26" customFormat="1" ht="15.45" x14ac:dyDescent="0.4">
      <c r="B19" s="1018">
        <v>4</v>
      </c>
      <c r="C19" s="1019" t="s">
        <v>1240</v>
      </c>
      <c r="D19" s="1024">
        <f>'4. EL'!F265</f>
        <v>0</v>
      </c>
    </row>
    <row r="20" spans="2:1004" s="26" customFormat="1" ht="15.45" x14ac:dyDescent="0.4">
      <c r="B20" s="1021" t="s">
        <v>1241</v>
      </c>
      <c r="C20" s="1022" t="s">
        <v>1242</v>
      </c>
      <c r="D20" s="1025">
        <f>'5.1 TIS'!I83:I83</f>
        <v>0</v>
      </c>
    </row>
    <row r="21" spans="2:1004" s="26" customFormat="1" ht="25.75" x14ac:dyDescent="0.4">
      <c r="B21" s="1018" t="s">
        <v>1243</v>
      </c>
      <c r="C21" s="1019" t="s">
        <v>1244</v>
      </c>
      <c r="D21" s="1024">
        <f>'5.2 DOJ'!I46</f>
        <v>0</v>
      </c>
    </row>
    <row r="22" spans="2:1004" s="33" customFormat="1" ht="15.45" x14ac:dyDescent="0.4">
      <c r="B22" s="1018" t="s">
        <v>1245</v>
      </c>
      <c r="C22" s="1019" t="s">
        <v>1246</v>
      </c>
      <c r="D22" s="1024">
        <f>'6. MAS'!F175</f>
        <v>0</v>
      </c>
    </row>
    <row r="23" spans="2:1004" s="33" customFormat="1" ht="15.45" x14ac:dyDescent="0.4">
      <c r="B23" s="1018" t="s">
        <v>1247</v>
      </c>
      <c r="C23" s="1019" t="s">
        <v>1248</v>
      </c>
      <c r="D23" s="1024">
        <f>'6.2 LIFT'!F49</f>
        <v>0</v>
      </c>
    </row>
    <row r="24" spans="2:1004" s="33" customFormat="1" ht="15.45" x14ac:dyDescent="0.4">
      <c r="B24" s="1018" t="s">
        <v>1024</v>
      </c>
      <c r="C24" s="1019" t="s">
        <v>1249</v>
      </c>
      <c r="D24" s="1024">
        <f>'9. SPOLJNO'!G196</f>
        <v>0</v>
      </c>
    </row>
    <row r="25" spans="2:1004" s="33" customFormat="1" ht="15.45" x14ac:dyDescent="0.4">
      <c r="B25" s="1018"/>
      <c r="C25" s="1020" t="s">
        <v>1250</v>
      </c>
      <c r="D25" s="1024">
        <f>GZOP!G24</f>
        <v>0</v>
      </c>
    </row>
    <row r="26" spans="2:1004" s="33" customFormat="1" ht="15.45" x14ac:dyDescent="0.4">
      <c r="B26" s="1018"/>
      <c r="C26" s="1020" t="s">
        <v>1251</v>
      </c>
      <c r="D26" s="1024"/>
    </row>
    <row r="27" spans="2:1004" s="33" customFormat="1" ht="13.3" thickBot="1" x14ac:dyDescent="0.4">
      <c r="B27" s="76"/>
      <c r="C27" s="28"/>
      <c r="D27" s="17"/>
    </row>
    <row r="28" spans="2:1004" s="33" customFormat="1" ht="15.9" thickBot="1" x14ac:dyDescent="0.45">
      <c r="B28" s="1009"/>
      <c r="C28" s="1010" t="s">
        <v>54</v>
      </c>
      <c r="D28" s="1011">
        <f>SUM(D16:D27)</f>
        <v>0</v>
      </c>
    </row>
    <row r="29" spans="2:1004" ht="15.45" x14ac:dyDescent="0.4">
      <c r="B29" s="46"/>
      <c r="C29" s="1012" t="s">
        <v>1252</v>
      </c>
      <c r="D29" s="213">
        <f>D28*20/100</f>
        <v>0</v>
      </c>
      <c r="E29" s="126"/>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6"/>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6"/>
      <c r="DA29" s="126"/>
      <c r="DB29" s="126"/>
      <c r="DC29" s="126"/>
      <c r="DD29" s="126"/>
      <c r="DE29" s="126"/>
      <c r="DF29" s="126"/>
      <c r="DG29" s="126"/>
      <c r="DH29" s="126"/>
      <c r="DI29" s="126"/>
      <c r="DJ29" s="126"/>
      <c r="DK29" s="126"/>
      <c r="DL29" s="126"/>
      <c r="DM29" s="126"/>
      <c r="DN29" s="126"/>
      <c r="DO29" s="126"/>
      <c r="DP29" s="126"/>
      <c r="DQ29" s="126"/>
      <c r="DR29" s="126"/>
      <c r="DS29" s="126"/>
      <c r="DT29" s="126"/>
      <c r="DU29" s="126"/>
      <c r="DV29" s="126"/>
      <c r="DW29" s="126"/>
      <c r="DX29" s="126"/>
      <c r="DY29" s="126"/>
      <c r="DZ29" s="126"/>
      <c r="EA29" s="126"/>
      <c r="EB29" s="126"/>
      <c r="EC29" s="126"/>
      <c r="ED29" s="126"/>
      <c r="EE29" s="126"/>
      <c r="EF29" s="126"/>
      <c r="EG29" s="126"/>
      <c r="EH29" s="126"/>
      <c r="EI29" s="126"/>
      <c r="EJ29" s="126"/>
      <c r="EK29" s="126"/>
      <c r="EL29" s="126"/>
      <c r="EM29" s="126"/>
      <c r="EN29" s="126"/>
      <c r="EO29" s="126"/>
      <c r="EP29" s="126"/>
      <c r="EQ29" s="126"/>
      <c r="ER29" s="126"/>
      <c r="ES29" s="126"/>
      <c r="ET29" s="126"/>
      <c r="EU29" s="126"/>
      <c r="EV29" s="126"/>
      <c r="EW29" s="126"/>
      <c r="EX29" s="126"/>
      <c r="EY29" s="126"/>
      <c r="EZ29" s="126"/>
      <c r="FA29" s="126"/>
      <c r="FB29" s="126"/>
      <c r="FC29" s="126"/>
      <c r="FD29" s="126"/>
      <c r="FE29" s="126"/>
      <c r="FF29" s="126"/>
      <c r="FG29" s="126"/>
      <c r="FH29" s="126"/>
      <c r="FI29" s="126"/>
      <c r="FJ29" s="126"/>
      <c r="FK29" s="126"/>
      <c r="FL29" s="126"/>
      <c r="FM29" s="126"/>
      <c r="FN29" s="126"/>
      <c r="FO29" s="126"/>
      <c r="FP29" s="126"/>
      <c r="FQ29" s="126"/>
      <c r="FR29" s="126"/>
      <c r="FS29" s="126"/>
      <c r="FT29" s="126"/>
      <c r="FU29" s="126"/>
      <c r="FV29" s="126"/>
      <c r="FW29" s="126"/>
      <c r="FX29" s="126"/>
      <c r="FY29" s="126"/>
      <c r="FZ29" s="126"/>
      <c r="GA29" s="126"/>
      <c r="GB29" s="126"/>
      <c r="GC29" s="126"/>
      <c r="GD29" s="126"/>
      <c r="GE29" s="126"/>
      <c r="GF29" s="126"/>
      <c r="GG29" s="126"/>
      <c r="GH29" s="126"/>
      <c r="GI29" s="126"/>
      <c r="GJ29" s="126"/>
      <c r="GK29" s="126"/>
      <c r="GL29" s="126"/>
      <c r="GM29" s="126"/>
      <c r="GN29" s="126"/>
      <c r="GO29" s="126"/>
      <c r="GP29" s="126"/>
      <c r="GQ29" s="126"/>
      <c r="GR29" s="126"/>
      <c r="GS29" s="126"/>
      <c r="GT29" s="126"/>
      <c r="GU29" s="126"/>
      <c r="GV29" s="126"/>
      <c r="GW29" s="126"/>
      <c r="GX29" s="126"/>
      <c r="GY29" s="126"/>
      <c r="GZ29" s="126"/>
      <c r="HA29" s="126"/>
      <c r="HB29" s="126"/>
      <c r="HC29" s="126"/>
      <c r="HD29" s="126"/>
      <c r="HE29" s="126"/>
      <c r="HF29" s="126"/>
      <c r="HG29" s="126"/>
      <c r="HH29" s="126"/>
      <c r="HI29" s="126"/>
      <c r="HJ29" s="126"/>
      <c r="HK29" s="126"/>
      <c r="HL29" s="126"/>
      <c r="HM29" s="126"/>
      <c r="HN29" s="126"/>
      <c r="HO29" s="126"/>
      <c r="HP29" s="126"/>
      <c r="HQ29" s="126"/>
      <c r="HR29" s="126"/>
      <c r="HS29" s="126"/>
      <c r="HT29" s="126"/>
      <c r="HU29" s="126"/>
      <c r="HV29" s="126"/>
      <c r="HW29" s="126"/>
      <c r="HX29" s="126"/>
      <c r="HY29" s="126"/>
      <c r="HZ29" s="126"/>
      <c r="IA29" s="126"/>
      <c r="IB29" s="126"/>
      <c r="IC29" s="126"/>
      <c r="ID29" s="126"/>
      <c r="IE29" s="126"/>
      <c r="IF29" s="126"/>
      <c r="IG29" s="126"/>
      <c r="IH29" s="126"/>
      <c r="II29" s="126"/>
      <c r="IJ29" s="126"/>
      <c r="IK29" s="126"/>
      <c r="IL29" s="126"/>
      <c r="IM29" s="126"/>
      <c r="IN29" s="126"/>
      <c r="IO29" s="126"/>
      <c r="IP29" s="126"/>
      <c r="IQ29" s="126"/>
      <c r="IR29" s="126"/>
      <c r="IS29" s="126"/>
      <c r="IT29" s="126"/>
      <c r="IU29" s="126"/>
      <c r="IV29" s="126"/>
      <c r="IW29" s="126"/>
      <c r="IX29" s="126"/>
      <c r="IY29" s="126"/>
      <c r="IZ29" s="126"/>
      <c r="JA29" s="126"/>
      <c r="JB29" s="126"/>
      <c r="JC29" s="126"/>
      <c r="JD29" s="126"/>
      <c r="JE29" s="126"/>
      <c r="JF29" s="126"/>
      <c r="JG29" s="126"/>
      <c r="JH29" s="126"/>
      <c r="JI29" s="126"/>
      <c r="JJ29" s="126"/>
      <c r="JK29" s="126"/>
      <c r="JL29" s="126"/>
      <c r="JM29" s="126"/>
      <c r="JN29" s="126"/>
      <c r="JO29" s="126"/>
      <c r="JP29" s="126"/>
      <c r="JQ29" s="126"/>
      <c r="JR29" s="126"/>
      <c r="JS29" s="126"/>
      <c r="JT29" s="126"/>
      <c r="JU29" s="126"/>
      <c r="JV29" s="126"/>
      <c r="JW29" s="126"/>
      <c r="JX29" s="126"/>
      <c r="JY29" s="126"/>
      <c r="JZ29" s="126"/>
      <c r="KA29" s="126"/>
      <c r="KB29" s="126"/>
      <c r="KC29" s="126"/>
      <c r="KD29" s="126"/>
      <c r="KE29" s="126"/>
      <c r="KF29" s="126"/>
      <c r="KG29" s="126"/>
      <c r="KH29" s="126"/>
      <c r="KI29" s="126"/>
      <c r="KJ29" s="126"/>
      <c r="KK29" s="126"/>
      <c r="KL29" s="126"/>
      <c r="KM29" s="126"/>
      <c r="KN29" s="126"/>
      <c r="KO29" s="126"/>
      <c r="KP29" s="126"/>
      <c r="KQ29" s="126"/>
      <c r="KR29" s="126"/>
      <c r="KS29" s="126"/>
      <c r="KT29" s="126"/>
      <c r="KU29" s="126"/>
      <c r="KV29" s="126"/>
      <c r="KW29" s="126"/>
      <c r="KX29" s="126"/>
      <c r="KY29" s="126"/>
      <c r="KZ29" s="126"/>
      <c r="LA29" s="126"/>
      <c r="LB29" s="126"/>
      <c r="LC29" s="126"/>
      <c r="LD29" s="126"/>
      <c r="LE29" s="126"/>
      <c r="LF29" s="126"/>
      <c r="LG29" s="126"/>
      <c r="LH29" s="126"/>
      <c r="LI29" s="126"/>
      <c r="LJ29" s="126"/>
      <c r="LK29" s="126"/>
      <c r="LL29" s="126"/>
      <c r="LM29" s="126"/>
      <c r="LN29" s="126"/>
      <c r="LO29" s="126"/>
      <c r="LP29" s="126"/>
      <c r="LQ29" s="126"/>
      <c r="LR29" s="126"/>
      <c r="LS29" s="126"/>
      <c r="LT29" s="126"/>
      <c r="LU29" s="126"/>
      <c r="LV29" s="126"/>
      <c r="LW29" s="126"/>
      <c r="LX29" s="126"/>
      <c r="LY29" s="126"/>
      <c r="LZ29" s="126"/>
      <c r="MA29" s="126"/>
      <c r="MB29" s="126"/>
      <c r="MC29" s="126"/>
      <c r="MD29" s="126"/>
      <c r="ME29" s="126"/>
      <c r="MF29" s="126"/>
      <c r="MG29" s="126"/>
      <c r="MH29" s="126"/>
      <c r="MI29" s="126"/>
      <c r="MJ29" s="126"/>
      <c r="MK29" s="126"/>
      <c r="ML29" s="126"/>
      <c r="MM29" s="126"/>
      <c r="MN29" s="126"/>
      <c r="MO29" s="126"/>
      <c r="MP29" s="126"/>
      <c r="MQ29" s="126"/>
      <c r="MR29" s="126"/>
      <c r="MS29" s="126"/>
      <c r="MT29" s="126"/>
      <c r="MU29" s="126"/>
      <c r="MV29" s="126"/>
      <c r="MW29" s="126"/>
      <c r="MX29" s="126"/>
      <c r="MY29" s="126"/>
      <c r="MZ29" s="126"/>
      <c r="NA29" s="126"/>
      <c r="NB29" s="126"/>
      <c r="NC29" s="126"/>
      <c r="ND29" s="126"/>
      <c r="NE29" s="126"/>
      <c r="NF29" s="126"/>
      <c r="NG29" s="126"/>
      <c r="NH29" s="126"/>
      <c r="NI29" s="126"/>
      <c r="NJ29" s="126"/>
      <c r="NK29" s="126"/>
      <c r="NL29" s="126"/>
      <c r="NM29" s="126"/>
      <c r="NN29" s="126"/>
      <c r="NO29" s="126"/>
      <c r="NP29" s="126"/>
      <c r="NQ29" s="126"/>
      <c r="NR29" s="126"/>
      <c r="NS29" s="126"/>
      <c r="NT29" s="126"/>
      <c r="NU29" s="126"/>
      <c r="NV29" s="126"/>
      <c r="NW29" s="126"/>
      <c r="NX29" s="126"/>
      <c r="NY29" s="126"/>
      <c r="NZ29" s="126"/>
      <c r="OA29" s="126"/>
      <c r="OB29" s="126"/>
      <c r="OC29" s="126"/>
      <c r="OD29" s="126"/>
      <c r="OE29" s="126"/>
      <c r="OF29" s="126"/>
      <c r="OG29" s="126"/>
      <c r="OH29" s="126"/>
      <c r="OI29" s="126"/>
      <c r="OJ29" s="126"/>
      <c r="OK29" s="126"/>
      <c r="OL29" s="126"/>
      <c r="OM29" s="126"/>
      <c r="ON29" s="126"/>
      <c r="OO29" s="126"/>
      <c r="OP29" s="126"/>
      <c r="OQ29" s="126"/>
      <c r="OR29" s="126"/>
      <c r="OS29" s="126"/>
      <c r="OT29" s="126"/>
      <c r="OU29" s="126"/>
      <c r="OV29" s="126"/>
      <c r="OW29" s="126"/>
      <c r="OX29" s="126"/>
      <c r="OY29" s="126"/>
      <c r="OZ29" s="126"/>
      <c r="PA29" s="12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126"/>
      <c r="QD29" s="126"/>
      <c r="QE29" s="126"/>
      <c r="QF29" s="126"/>
      <c r="QG29" s="126"/>
      <c r="QH29" s="126"/>
      <c r="QI29" s="126"/>
      <c r="QJ29" s="126"/>
      <c r="QK29" s="126"/>
      <c r="QL29" s="126"/>
      <c r="QM29" s="126"/>
      <c r="QN29" s="126"/>
      <c r="QO29" s="126"/>
      <c r="QP29" s="126"/>
      <c r="QQ29" s="126"/>
      <c r="QR29" s="126"/>
      <c r="QS29" s="126"/>
      <c r="QT29" s="126"/>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126"/>
      <c r="SK29" s="126"/>
      <c r="SL29" s="126"/>
      <c r="SM29" s="126"/>
      <c r="SN29" s="126"/>
      <c r="SO29" s="126"/>
      <c r="SP29" s="126"/>
      <c r="SQ29" s="126"/>
      <c r="SR29" s="126"/>
      <c r="SS29" s="126"/>
      <c r="ST29" s="126"/>
      <c r="SU29" s="126"/>
      <c r="SV29" s="126"/>
      <c r="SW29" s="126"/>
      <c r="SX29" s="126"/>
      <c r="SY29" s="126"/>
      <c r="SZ29" s="126"/>
      <c r="TA29" s="126"/>
      <c r="TB29" s="126"/>
      <c r="TC29" s="126"/>
      <c r="TD29" s="126"/>
      <c r="TE29" s="126"/>
      <c r="TF29" s="126"/>
      <c r="TG29" s="126"/>
      <c r="TH29" s="126"/>
      <c r="TI29" s="126"/>
      <c r="TJ29" s="126"/>
      <c r="TK29" s="126"/>
      <c r="TL29" s="126"/>
      <c r="TM29" s="126"/>
      <c r="TN29" s="126"/>
      <c r="TO29" s="126"/>
      <c r="TP29" s="126"/>
      <c r="TQ29" s="126"/>
      <c r="TR29" s="126"/>
      <c r="TS29" s="126"/>
      <c r="TT29" s="126"/>
      <c r="TU29" s="126"/>
      <c r="TV29" s="126"/>
      <c r="TW29" s="126"/>
      <c r="TX29" s="126"/>
      <c r="TY29" s="126"/>
      <c r="TZ29" s="126"/>
      <c r="UA29" s="126"/>
      <c r="UB29" s="126"/>
      <c r="UC29" s="126"/>
      <c r="UD29" s="126"/>
      <c r="UE29" s="126"/>
      <c r="UF29" s="126"/>
      <c r="UG29" s="126"/>
      <c r="UH29" s="126"/>
      <c r="UI29" s="126"/>
      <c r="UJ29" s="126"/>
      <c r="UK29" s="126"/>
      <c r="UL29" s="126"/>
      <c r="UM29" s="126"/>
      <c r="UN29" s="126"/>
      <c r="UO29" s="126"/>
      <c r="UP29" s="126"/>
      <c r="UQ29" s="126"/>
      <c r="UR29" s="126"/>
      <c r="US29" s="126"/>
      <c r="UT29" s="126"/>
      <c r="UU29" s="126"/>
      <c r="UV29" s="126"/>
      <c r="UW29" s="126"/>
      <c r="UX29" s="126"/>
      <c r="UY29" s="126"/>
      <c r="UZ29" s="126"/>
      <c r="VA29" s="126"/>
      <c r="VB29" s="126"/>
      <c r="VC29" s="126"/>
      <c r="VD29" s="126"/>
      <c r="VE29" s="126"/>
      <c r="VF29" s="126"/>
      <c r="VG29" s="126"/>
      <c r="VH29" s="126"/>
      <c r="VI29" s="126"/>
      <c r="VJ29" s="126"/>
      <c r="VK29" s="126"/>
      <c r="VL29" s="126"/>
      <c r="VM29" s="126"/>
      <c r="VN29" s="126"/>
      <c r="VO29" s="126"/>
      <c r="VP29" s="126"/>
      <c r="VQ29" s="126"/>
      <c r="VR29" s="126"/>
      <c r="VS29" s="126"/>
      <c r="VT29" s="126"/>
      <c r="VU29" s="126"/>
      <c r="VV29" s="126"/>
      <c r="VW29" s="126"/>
      <c r="VX29" s="126"/>
      <c r="VY29" s="126"/>
      <c r="VZ29" s="126"/>
      <c r="WA29" s="126"/>
      <c r="WB29" s="126"/>
      <c r="WC29" s="126"/>
      <c r="WD29" s="126"/>
      <c r="WE29" s="126"/>
      <c r="WF29" s="126"/>
      <c r="WG29" s="126"/>
      <c r="WH29" s="126"/>
      <c r="WI29" s="126"/>
      <c r="WJ29" s="126"/>
      <c r="WK29" s="126"/>
      <c r="WL29" s="126"/>
      <c r="WM29" s="126"/>
      <c r="WN29" s="126"/>
      <c r="WO29" s="126"/>
      <c r="WP29" s="126"/>
      <c r="WQ29" s="126"/>
      <c r="WR29" s="126"/>
      <c r="WS29" s="126"/>
      <c r="WT29" s="126"/>
      <c r="WU29" s="126"/>
      <c r="WV29" s="126"/>
      <c r="WW29" s="126"/>
      <c r="WX29" s="126"/>
      <c r="WY29" s="126"/>
      <c r="WZ29" s="126"/>
      <c r="XA29" s="126"/>
      <c r="XB29" s="126"/>
      <c r="XC29" s="126"/>
      <c r="XD29" s="126"/>
      <c r="XE29" s="126"/>
      <c r="XF29" s="126"/>
      <c r="XG29" s="126"/>
      <c r="XH29" s="126"/>
      <c r="XI29" s="126"/>
      <c r="XJ29" s="126"/>
      <c r="XK29" s="126"/>
      <c r="XL29" s="126"/>
      <c r="XM29" s="126"/>
      <c r="XN29" s="126"/>
      <c r="XO29" s="126"/>
      <c r="XP29" s="126"/>
      <c r="XQ29" s="126"/>
      <c r="XR29" s="126"/>
      <c r="XS29" s="126"/>
      <c r="XT29" s="126"/>
      <c r="XU29" s="126"/>
      <c r="XV29" s="126"/>
      <c r="XW29" s="126"/>
      <c r="XX29" s="126"/>
      <c r="XY29" s="126"/>
      <c r="XZ29" s="126"/>
      <c r="YA29" s="126"/>
      <c r="YB29" s="126"/>
      <c r="YC29" s="126"/>
      <c r="YD29" s="126"/>
      <c r="YE29" s="126"/>
      <c r="YF29" s="126"/>
      <c r="YG29" s="126"/>
      <c r="YH29" s="126"/>
      <c r="YI29" s="126"/>
      <c r="YJ29" s="126"/>
      <c r="YK29" s="126"/>
      <c r="YL29" s="126"/>
      <c r="YM29" s="126"/>
      <c r="YN29" s="126"/>
      <c r="YO29" s="126"/>
      <c r="YP29" s="126"/>
      <c r="YQ29" s="126"/>
      <c r="YR29" s="126"/>
      <c r="YS29" s="126"/>
      <c r="YT29" s="126"/>
      <c r="YU29" s="126"/>
      <c r="YV29" s="126"/>
      <c r="YW29" s="126"/>
      <c r="YX29" s="126"/>
      <c r="YY29" s="126"/>
      <c r="YZ29" s="126"/>
      <c r="ZA29" s="126"/>
      <c r="ZB29" s="126"/>
      <c r="ZC29" s="126"/>
      <c r="ZD29" s="126"/>
      <c r="ZE29" s="126"/>
      <c r="ZF29" s="126"/>
      <c r="ZG29" s="126"/>
      <c r="ZH29" s="126"/>
      <c r="ZI29" s="126"/>
      <c r="ZJ29" s="126"/>
      <c r="ZK29" s="126"/>
      <c r="ZL29" s="126"/>
      <c r="ZM29" s="126"/>
      <c r="ZN29" s="126"/>
      <c r="ZO29" s="126"/>
      <c r="ZP29" s="126"/>
      <c r="ZQ29" s="126"/>
      <c r="ZR29" s="126"/>
      <c r="ZS29" s="126"/>
      <c r="ZT29" s="126"/>
      <c r="ZU29" s="126"/>
      <c r="ZV29" s="126"/>
      <c r="ZW29" s="126"/>
      <c r="ZX29" s="126"/>
      <c r="ZY29" s="126"/>
      <c r="ZZ29" s="126"/>
      <c r="AAA29" s="126"/>
      <c r="AAB29" s="126"/>
      <c r="AAC29" s="126"/>
      <c r="AAD29" s="126"/>
      <c r="AAE29" s="126"/>
      <c r="AAF29" s="126"/>
      <c r="AAG29" s="126"/>
      <c r="AAH29" s="126"/>
      <c r="AAI29" s="126"/>
      <c r="AAJ29" s="126"/>
      <c r="AAK29" s="126"/>
      <c r="AAL29" s="126"/>
      <c r="AAM29" s="126"/>
      <c r="AAN29" s="126"/>
      <c r="AAO29" s="126"/>
      <c r="AAP29" s="126"/>
      <c r="AAQ29" s="126"/>
      <c r="AAR29" s="126"/>
      <c r="AAS29" s="126"/>
      <c r="AAT29" s="126"/>
      <c r="AAU29" s="126"/>
      <c r="AAV29" s="126"/>
      <c r="AAW29" s="126"/>
      <c r="AAX29" s="126"/>
      <c r="AAY29" s="126"/>
      <c r="AAZ29" s="126"/>
      <c r="ABA29" s="126"/>
      <c r="ABB29" s="126"/>
      <c r="ABC29" s="126"/>
      <c r="ABD29" s="126"/>
      <c r="ABE29" s="126"/>
      <c r="ABF29" s="126"/>
      <c r="ABG29" s="126"/>
      <c r="ABH29" s="126"/>
      <c r="ABI29" s="126"/>
      <c r="ABJ29" s="126"/>
      <c r="ABK29" s="126"/>
      <c r="ABL29" s="126"/>
      <c r="ABM29" s="126"/>
      <c r="ABN29" s="126"/>
      <c r="ABO29" s="126"/>
      <c r="ABP29" s="126"/>
      <c r="ABQ29" s="126"/>
      <c r="ABR29" s="126"/>
      <c r="ABS29" s="126"/>
      <c r="ABT29" s="126"/>
      <c r="ABU29" s="126"/>
      <c r="ABV29" s="126"/>
      <c r="ABW29" s="126"/>
      <c r="ABX29" s="126"/>
      <c r="ABY29" s="126"/>
      <c r="ABZ29" s="126"/>
      <c r="ACA29" s="126"/>
      <c r="ACB29" s="126"/>
      <c r="ACC29" s="126"/>
      <c r="ACD29" s="126"/>
      <c r="ACE29" s="126"/>
      <c r="ACF29" s="126"/>
      <c r="ACG29" s="126"/>
      <c r="ACH29" s="126"/>
      <c r="ACI29" s="126"/>
      <c r="ACJ29" s="126"/>
      <c r="ACK29" s="126"/>
      <c r="ACL29" s="126"/>
      <c r="ACM29" s="126"/>
      <c r="ACN29" s="126"/>
      <c r="ACO29" s="126"/>
      <c r="ACP29" s="126"/>
      <c r="ACQ29" s="126"/>
      <c r="ACR29" s="126"/>
      <c r="ACS29" s="126"/>
      <c r="ACT29" s="126"/>
      <c r="ACU29" s="126"/>
      <c r="ACV29" s="126"/>
      <c r="ACW29" s="126"/>
      <c r="ACX29" s="126"/>
      <c r="ACY29" s="126"/>
      <c r="ACZ29" s="126"/>
      <c r="ADA29" s="126"/>
      <c r="ADB29" s="126"/>
      <c r="ADC29" s="126"/>
      <c r="ADD29" s="126"/>
      <c r="ADE29" s="126"/>
      <c r="ADF29" s="126"/>
      <c r="ADG29" s="126"/>
      <c r="ADH29" s="126"/>
      <c r="ADI29" s="126"/>
      <c r="ADJ29" s="126"/>
      <c r="ADK29" s="126"/>
      <c r="ADL29" s="126"/>
      <c r="ADM29" s="126"/>
      <c r="ADN29" s="126"/>
      <c r="ADO29" s="126"/>
      <c r="ADP29" s="126"/>
      <c r="ADQ29" s="126"/>
      <c r="ADR29" s="126"/>
      <c r="ADS29" s="126"/>
      <c r="ADT29" s="126"/>
      <c r="ADU29" s="126"/>
      <c r="ADV29" s="126"/>
      <c r="ADW29" s="126"/>
      <c r="ADX29" s="126"/>
      <c r="ADY29" s="126"/>
      <c r="ADZ29" s="126"/>
      <c r="AEA29" s="126"/>
      <c r="AEB29" s="126"/>
      <c r="AEC29" s="126"/>
      <c r="AED29" s="126"/>
      <c r="AEE29" s="126"/>
      <c r="AEF29" s="126"/>
      <c r="AEG29" s="126"/>
      <c r="AEH29" s="126"/>
      <c r="AEI29" s="126"/>
      <c r="AEJ29" s="126"/>
      <c r="AEK29" s="126"/>
      <c r="AEL29" s="126"/>
      <c r="AEM29" s="126"/>
      <c r="AEN29" s="126"/>
      <c r="AEO29" s="126"/>
      <c r="AEP29" s="126"/>
      <c r="AEQ29" s="126"/>
      <c r="AER29" s="126"/>
      <c r="AES29" s="126"/>
      <c r="AET29" s="126"/>
      <c r="AEU29" s="126"/>
      <c r="AEV29" s="126"/>
      <c r="AEW29" s="126"/>
      <c r="AEX29" s="126"/>
      <c r="AEY29" s="126"/>
      <c r="AEZ29" s="126"/>
      <c r="AFA29" s="126"/>
      <c r="AFB29" s="126"/>
      <c r="AFC29" s="126"/>
      <c r="AFD29" s="126"/>
      <c r="AFE29" s="126"/>
      <c r="AFF29" s="126"/>
      <c r="AFG29" s="126"/>
      <c r="AFH29" s="126"/>
      <c r="AFI29" s="126"/>
      <c r="AFJ29" s="126"/>
      <c r="AFK29" s="126"/>
      <c r="AFL29" s="126"/>
      <c r="AFM29" s="126"/>
      <c r="AFN29" s="126"/>
      <c r="AFO29" s="126"/>
      <c r="AFP29" s="126"/>
      <c r="AFQ29" s="126"/>
      <c r="AFR29" s="126"/>
      <c r="AFS29" s="126"/>
      <c r="AFT29" s="126"/>
      <c r="AFU29" s="126"/>
      <c r="AFV29" s="126"/>
      <c r="AFW29" s="126"/>
      <c r="AFX29" s="126"/>
      <c r="AFY29" s="126"/>
      <c r="AFZ29" s="126"/>
      <c r="AGA29" s="126"/>
      <c r="AGB29" s="126"/>
      <c r="AGC29" s="126"/>
      <c r="AGD29" s="126"/>
      <c r="AGE29" s="126"/>
      <c r="AGF29" s="126"/>
      <c r="AGG29" s="126"/>
      <c r="AGH29" s="126"/>
      <c r="AGI29" s="126"/>
      <c r="AGJ29" s="126"/>
      <c r="AGK29" s="126"/>
      <c r="AGL29" s="126"/>
      <c r="AGM29" s="126"/>
      <c r="AGN29" s="126"/>
      <c r="AGO29" s="126"/>
      <c r="AGP29" s="126"/>
      <c r="AGQ29" s="126"/>
      <c r="AGR29" s="126"/>
      <c r="AGS29" s="126"/>
      <c r="AGT29" s="126"/>
      <c r="AGU29" s="126"/>
      <c r="AGV29" s="126"/>
      <c r="AGW29" s="126"/>
      <c r="AGX29" s="126"/>
      <c r="AGY29" s="126"/>
      <c r="AGZ29" s="126"/>
      <c r="AHA29" s="126"/>
      <c r="AHB29" s="126"/>
      <c r="AHC29" s="126"/>
      <c r="AHD29" s="126"/>
      <c r="AHE29" s="126"/>
      <c r="AHF29" s="126"/>
      <c r="AHG29" s="126"/>
      <c r="AHH29" s="126"/>
      <c r="AHI29" s="126"/>
      <c r="AHJ29" s="126"/>
      <c r="AHK29" s="126"/>
      <c r="AHL29" s="126"/>
      <c r="AHM29" s="126"/>
      <c r="AHN29" s="126"/>
      <c r="AHO29" s="126"/>
      <c r="AHP29" s="126"/>
      <c r="AHQ29" s="126"/>
      <c r="AHR29" s="126"/>
      <c r="AHS29" s="126"/>
      <c r="AHT29" s="126"/>
      <c r="AHU29" s="126"/>
      <c r="AHV29" s="126"/>
      <c r="AHW29" s="126"/>
      <c r="AHX29" s="126"/>
      <c r="AHY29" s="126"/>
      <c r="AHZ29" s="126"/>
      <c r="AIA29" s="126"/>
      <c r="AIB29" s="126"/>
      <c r="AIC29" s="126"/>
      <c r="AID29" s="126"/>
      <c r="AIE29" s="126"/>
      <c r="AIF29" s="126"/>
      <c r="AIG29" s="126"/>
      <c r="AIH29" s="126"/>
      <c r="AII29" s="126"/>
      <c r="AIJ29" s="126"/>
      <c r="AIK29" s="126"/>
      <c r="AIL29" s="126"/>
      <c r="AIM29" s="126"/>
      <c r="AIN29" s="126"/>
      <c r="AIO29" s="126"/>
      <c r="AIP29" s="126"/>
      <c r="AIQ29" s="126"/>
      <c r="AIR29" s="126"/>
      <c r="AIS29" s="126"/>
      <c r="AIT29" s="126"/>
      <c r="AIU29" s="126"/>
      <c r="AIV29" s="126"/>
      <c r="AIW29" s="126"/>
      <c r="AIX29" s="126"/>
      <c r="AIY29" s="126"/>
      <c r="AIZ29" s="126"/>
      <c r="AJA29" s="126"/>
      <c r="AJB29" s="126"/>
      <c r="AJC29" s="126"/>
      <c r="AJD29" s="126"/>
      <c r="AJE29" s="126"/>
      <c r="AJF29" s="126"/>
      <c r="AJG29" s="126"/>
      <c r="AJH29" s="126"/>
      <c r="AJI29" s="126"/>
      <c r="AJJ29" s="126"/>
      <c r="AJK29" s="126"/>
      <c r="AJL29" s="126"/>
      <c r="AJM29" s="126"/>
      <c r="AJN29" s="126"/>
      <c r="AJO29" s="126"/>
      <c r="AJP29" s="126"/>
      <c r="AJQ29" s="126"/>
      <c r="AJR29" s="126"/>
      <c r="AJS29" s="126"/>
      <c r="AJT29" s="126"/>
      <c r="AJU29" s="126"/>
      <c r="AJV29" s="126"/>
      <c r="AJW29" s="126"/>
      <c r="AJX29" s="126"/>
      <c r="AJY29" s="126"/>
      <c r="AJZ29" s="126"/>
      <c r="AKA29" s="126"/>
      <c r="AKB29" s="126"/>
      <c r="AKC29" s="126"/>
      <c r="AKD29" s="126"/>
      <c r="AKE29" s="126"/>
      <c r="AKF29" s="126"/>
      <c r="AKG29" s="126"/>
      <c r="AKH29" s="126"/>
      <c r="AKI29" s="126"/>
      <c r="AKJ29" s="126"/>
      <c r="AKK29" s="126"/>
      <c r="AKL29" s="126"/>
      <c r="AKM29" s="126"/>
      <c r="AKN29" s="126"/>
      <c r="AKO29" s="126"/>
      <c r="AKP29" s="126"/>
      <c r="AKQ29" s="126"/>
      <c r="AKR29" s="126"/>
      <c r="AKS29" s="126"/>
      <c r="AKT29" s="126"/>
      <c r="AKU29" s="126"/>
      <c r="AKV29" s="126"/>
      <c r="AKW29" s="126"/>
      <c r="AKX29" s="126"/>
      <c r="AKY29" s="126"/>
      <c r="AKZ29" s="126"/>
      <c r="ALA29" s="126"/>
      <c r="ALB29" s="126"/>
      <c r="ALC29" s="126"/>
      <c r="ALD29" s="126"/>
      <c r="ALE29" s="126"/>
      <c r="ALF29" s="126"/>
      <c r="ALG29" s="126"/>
      <c r="ALH29" s="126"/>
      <c r="ALI29" s="126"/>
      <c r="ALJ29" s="126"/>
      <c r="ALK29" s="126"/>
      <c r="ALL29" s="126"/>
      <c r="ALM29" s="126"/>
      <c r="ALN29" s="126"/>
      <c r="ALO29" s="126"/>
      <c r="ALP29" s="126"/>
    </row>
    <row r="30" spans="2:1004" ht="15.45" x14ac:dyDescent="0.4">
      <c r="B30" s="78"/>
      <c r="C30" s="1016" t="s">
        <v>1253</v>
      </c>
      <c r="D30" s="1014">
        <f>D28+D29</f>
        <v>0</v>
      </c>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c r="DJ30" s="126"/>
      <c r="DK30" s="126"/>
      <c r="DL30" s="126"/>
      <c r="DM30" s="126"/>
      <c r="DN30" s="126"/>
      <c r="DO30" s="126"/>
      <c r="DP30" s="126"/>
      <c r="DQ30" s="126"/>
      <c r="DR30" s="126"/>
      <c r="DS30" s="126"/>
      <c r="DT30" s="126"/>
      <c r="DU30" s="126"/>
      <c r="DV30" s="126"/>
      <c r="DW30" s="126"/>
      <c r="DX30" s="126"/>
      <c r="DY30" s="126"/>
      <c r="DZ30" s="126"/>
      <c r="EA30" s="126"/>
      <c r="EB30" s="126"/>
      <c r="EC30" s="126"/>
      <c r="ED30" s="126"/>
      <c r="EE30" s="126"/>
      <c r="EF30" s="126"/>
      <c r="EG30" s="126"/>
      <c r="EH30" s="126"/>
      <c r="EI30" s="126"/>
      <c r="EJ30" s="126"/>
      <c r="EK30" s="126"/>
      <c r="EL30" s="126"/>
      <c r="EM30" s="126"/>
      <c r="EN30" s="126"/>
      <c r="EO30" s="126"/>
      <c r="EP30" s="126"/>
      <c r="EQ30" s="126"/>
      <c r="ER30" s="126"/>
      <c r="ES30" s="126"/>
      <c r="ET30" s="126"/>
      <c r="EU30" s="126"/>
      <c r="EV30" s="126"/>
      <c r="EW30" s="126"/>
      <c r="EX30" s="126"/>
      <c r="EY30" s="126"/>
      <c r="EZ30" s="126"/>
      <c r="FA30" s="126"/>
      <c r="FB30" s="126"/>
      <c r="FC30" s="126"/>
      <c r="FD30" s="126"/>
      <c r="FE30" s="126"/>
      <c r="FF30" s="126"/>
      <c r="FG30" s="126"/>
      <c r="FH30" s="126"/>
      <c r="FI30" s="126"/>
      <c r="FJ30" s="126"/>
      <c r="FK30" s="126"/>
      <c r="FL30" s="126"/>
      <c r="FM30" s="126"/>
      <c r="FN30" s="126"/>
      <c r="FO30" s="126"/>
      <c r="FP30" s="126"/>
      <c r="FQ30" s="126"/>
      <c r="FR30" s="126"/>
      <c r="FS30" s="126"/>
      <c r="FT30" s="126"/>
      <c r="FU30" s="126"/>
      <c r="FV30" s="126"/>
      <c r="FW30" s="126"/>
      <c r="FX30" s="126"/>
      <c r="FY30" s="126"/>
      <c r="FZ30" s="126"/>
      <c r="GA30" s="126"/>
      <c r="GB30" s="126"/>
      <c r="GC30" s="126"/>
      <c r="GD30" s="126"/>
      <c r="GE30" s="126"/>
      <c r="GF30" s="126"/>
      <c r="GG30" s="126"/>
      <c r="GH30" s="126"/>
      <c r="GI30" s="126"/>
      <c r="GJ30" s="126"/>
      <c r="GK30" s="126"/>
      <c r="GL30" s="126"/>
      <c r="GM30" s="126"/>
      <c r="GN30" s="126"/>
      <c r="GO30" s="126"/>
      <c r="GP30" s="126"/>
      <c r="GQ30" s="126"/>
      <c r="GR30" s="126"/>
      <c r="GS30" s="126"/>
      <c r="GT30" s="126"/>
      <c r="GU30" s="126"/>
      <c r="GV30" s="126"/>
      <c r="GW30" s="126"/>
      <c r="GX30" s="126"/>
      <c r="GY30" s="126"/>
      <c r="GZ30" s="126"/>
      <c r="HA30" s="126"/>
      <c r="HB30" s="126"/>
      <c r="HC30" s="126"/>
      <c r="HD30" s="126"/>
      <c r="HE30" s="126"/>
      <c r="HF30" s="126"/>
      <c r="HG30" s="126"/>
      <c r="HH30" s="126"/>
      <c r="HI30" s="126"/>
      <c r="HJ30" s="126"/>
      <c r="HK30" s="126"/>
      <c r="HL30" s="126"/>
      <c r="HM30" s="126"/>
      <c r="HN30" s="126"/>
      <c r="HO30" s="126"/>
      <c r="HP30" s="126"/>
      <c r="HQ30" s="126"/>
      <c r="HR30" s="126"/>
      <c r="HS30" s="126"/>
      <c r="HT30" s="126"/>
      <c r="HU30" s="126"/>
      <c r="HV30" s="126"/>
      <c r="HW30" s="126"/>
      <c r="HX30" s="126"/>
      <c r="HY30" s="126"/>
      <c r="HZ30" s="126"/>
      <c r="IA30" s="126"/>
      <c r="IB30" s="126"/>
      <c r="IC30" s="126"/>
      <c r="ID30" s="126"/>
      <c r="IE30" s="126"/>
      <c r="IF30" s="126"/>
      <c r="IG30" s="126"/>
      <c r="IH30" s="126"/>
      <c r="II30" s="126"/>
      <c r="IJ30" s="126"/>
      <c r="IK30" s="126"/>
      <c r="IL30" s="126"/>
      <c r="IM30" s="126"/>
      <c r="IN30" s="126"/>
      <c r="IO30" s="126"/>
      <c r="IP30" s="126"/>
      <c r="IQ30" s="126"/>
      <c r="IR30" s="126"/>
      <c r="IS30" s="126"/>
      <c r="IT30" s="126"/>
      <c r="IU30" s="126"/>
      <c r="IV30" s="126"/>
      <c r="IW30" s="126"/>
      <c r="IX30" s="126"/>
      <c r="IY30" s="126"/>
      <c r="IZ30" s="126"/>
      <c r="JA30" s="126"/>
      <c r="JB30" s="126"/>
      <c r="JC30" s="126"/>
      <c r="JD30" s="126"/>
      <c r="JE30" s="126"/>
      <c r="JF30" s="126"/>
      <c r="JG30" s="126"/>
      <c r="JH30" s="126"/>
      <c r="JI30" s="126"/>
      <c r="JJ30" s="126"/>
      <c r="JK30" s="126"/>
      <c r="JL30" s="126"/>
      <c r="JM30" s="126"/>
      <c r="JN30" s="126"/>
      <c r="JO30" s="126"/>
      <c r="JP30" s="126"/>
      <c r="JQ30" s="126"/>
      <c r="JR30" s="126"/>
      <c r="JS30" s="126"/>
      <c r="JT30" s="126"/>
      <c r="JU30" s="126"/>
      <c r="JV30" s="126"/>
      <c r="JW30" s="126"/>
      <c r="JX30" s="126"/>
      <c r="JY30" s="126"/>
      <c r="JZ30" s="126"/>
      <c r="KA30" s="126"/>
      <c r="KB30" s="126"/>
      <c r="KC30" s="126"/>
      <c r="KD30" s="126"/>
      <c r="KE30" s="126"/>
      <c r="KF30" s="126"/>
      <c r="KG30" s="126"/>
      <c r="KH30" s="126"/>
      <c r="KI30" s="126"/>
      <c r="KJ30" s="126"/>
      <c r="KK30" s="126"/>
      <c r="KL30" s="126"/>
      <c r="KM30" s="126"/>
      <c r="KN30" s="126"/>
      <c r="KO30" s="126"/>
      <c r="KP30" s="126"/>
      <c r="KQ30" s="126"/>
      <c r="KR30" s="126"/>
      <c r="KS30" s="126"/>
      <c r="KT30" s="126"/>
      <c r="KU30" s="126"/>
      <c r="KV30" s="126"/>
      <c r="KW30" s="126"/>
      <c r="KX30" s="126"/>
      <c r="KY30" s="126"/>
      <c r="KZ30" s="126"/>
      <c r="LA30" s="126"/>
      <c r="LB30" s="126"/>
      <c r="LC30" s="126"/>
      <c r="LD30" s="126"/>
      <c r="LE30" s="126"/>
      <c r="LF30" s="126"/>
      <c r="LG30" s="126"/>
      <c r="LH30" s="126"/>
      <c r="LI30" s="126"/>
      <c r="LJ30" s="126"/>
      <c r="LK30" s="126"/>
      <c r="LL30" s="126"/>
      <c r="LM30" s="126"/>
      <c r="LN30" s="126"/>
      <c r="LO30" s="126"/>
      <c r="LP30" s="126"/>
      <c r="LQ30" s="126"/>
      <c r="LR30" s="126"/>
      <c r="LS30" s="126"/>
      <c r="LT30" s="126"/>
      <c r="LU30" s="126"/>
      <c r="LV30" s="126"/>
      <c r="LW30" s="126"/>
      <c r="LX30" s="126"/>
      <c r="LY30" s="126"/>
      <c r="LZ30" s="126"/>
      <c r="MA30" s="126"/>
      <c r="MB30" s="126"/>
      <c r="MC30" s="126"/>
      <c r="MD30" s="126"/>
      <c r="ME30" s="126"/>
      <c r="MF30" s="126"/>
      <c r="MG30" s="126"/>
      <c r="MH30" s="126"/>
      <c r="MI30" s="126"/>
      <c r="MJ30" s="126"/>
      <c r="MK30" s="126"/>
      <c r="ML30" s="126"/>
      <c r="MM30" s="126"/>
      <c r="MN30" s="126"/>
      <c r="MO30" s="126"/>
      <c r="MP30" s="126"/>
      <c r="MQ30" s="126"/>
      <c r="MR30" s="126"/>
      <c r="MS30" s="126"/>
      <c r="MT30" s="126"/>
      <c r="MU30" s="126"/>
      <c r="MV30" s="126"/>
      <c r="MW30" s="126"/>
      <c r="MX30" s="126"/>
      <c r="MY30" s="126"/>
      <c r="MZ30" s="126"/>
      <c r="NA30" s="126"/>
      <c r="NB30" s="126"/>
      <c r="NC30" s="126"/>
      <c r="ND30" s="126"/>
      <c r="NE30" s="126"/>
      <c r="NF30" s="126"/>
      <c r="NG30" s="126"/>
      <c r="NH30" s="126"/>
      <c r="NI30" s="126"/>
      <c r="NJ30" s="126"/>
      <c r="NK30" s="126"/>
      <c r="NL30" s="126"/>
      <c r="NM30" s="126"/>
      <c r="NN30" s="126"/>
      <c r="NO30" s="126"/>
      <c r="NP30" s="126"/>
      <c r="NQ30" s="126"/>
      <c r="NR30" s="126"/>
      <c r="NS30" s="126"/>
      <c r="NT30" s="126"/>
      <c r="NU30" s="126"/>
      <c r="NV30" s="126"/>
      <c r="NW30" s="126"/>
      <c r="NX30" s="126"/>
      <c r="NY30" s="126"/>
      <c r="NZ30" s="126"/>
      <c r="OA30" s="126"/>
      <c r="OB30" s="126"/>
      <c r="OC30" s="126"/>
      <c r="OD30" s="126"/>
      <c r="OE30" s="126"/>
      <c r="OF30" s="126"/>
      <c r="OG30" s="126"/>
      <c r="OH30" s="126"/>
      <c r="OI30" s="126"/>
      <c r="OJ30" s="126"/>
      <c r="OK30" s="126"/>
      <c r="OL30" s="126"/>
      <c r="OM30" s="126"/>
      <c r="ON30" s="126"/>
      <c r="OO30" s="126"/>
      <c r="OP30" s="126"/>
      <c r="OQ30" s="126"/>
      <c r="OR30" s="126"/>
      <c r="OS30" s="126"/>
      <c r="OT30" s="126"/>
      <c r="OU30" s="126"/>
      <c r="OV30" s="126"/>
      <c r="OW30" s="126"/>
      <c r="OX30" s="126"/>
      <c r="OY30" s="126"/>
      <c r="OZ30" s="126"/>
      <c r="PA30" s="126"/>
      <c r="PB30" s="126"/>
      <c r="PC30" s="126"/>
      <c r="PD30" s="126"/>
      <c r="PE30" s="126"/>
      <c r="PF30" s="126"/>
      <c r="PG30" s="126"/>
      <c r="PH30" s="126"/>
      <c r="PI30" s="126"/>
      <c r="PJ30" s="126"/>
      <c r="PK30" s="126"/>
      <c r="PL30" s="126"/>
      <c r="PM30" s="126"/>
      <c r="PN30" s="126"/>
      <c r="PO30" s="126"/>
      <c r="PP30" s="126"/>
      <c r="PQ30" s="126"/>
      <c r="PR30" s="126"/>
      <c r="PS30" s="126"/>
      <c r="PT30" s="126"/>
      <c r="PU30" s="126"/>
      <c r="PV30" s="126"/>
      <c r="PW30" s="126"/>
      <c r="PX30" s="126"/>
      <c r="PY30" s="126"/>
      <c r="PZ30" s="126"/>
      <c r="QA30" s="126"/>
      <c r="QB30" s="126"/>
      <c r="QC30" s="126"/>
      <c r="QD30" s="126"/>
      <c r="QE30" s="126"/>
      <c r="QF30" s="126"/>
      <c r="QG30" s="126"/>
      <c r="QH30" s="126"/>
      <c r="QI30" s="126"/>
      <c r="QJ30" s="126"/>
      <c r="QK30" s="126"/>
      <c r="QL30" s="126"/>
      <c r="QM30" s="126"/>
      <c r="QN30" s="126"/>
      <c r="QO30" s="126"/>
      <c r="QP30" s="126"/>
      <c r="QQ30" s="126"/>
      <c r="QR30" s="126"/>
      <c r="QS30" s="126"/>
      <c r="QT30" s="126"/>
      <c r="QU30" s="126"/>
      <c r="QV30" s="126"/>
      <c r="QW30" s="126"/>
      <c r="QX30" s="126"/>
      <c r="QY30" s="126"/>
      <c r="QZ30" s="126"/>
      <c r="RA30" s="126"/>
      <c r="RB30" s="126"/>
      <c r="RC30" s="126"/>
      <c r="RD30" s="126"/>
      <c r="RE30" s="126"/>
      <c r="RF30" s="126"/>
      <c r="RG30" s="126"/>
      <c r="RH30" s="126"/>
      <c r="RI30" s="126"/>
      <c r="RJ30" s="126"/>
      <c r="RK30" s="126"/>
      <c r="RL30" s="126"/>
      <c r="RM30" s="126"/>
      <c r="RN30" s="126"/>
      <c r="RO30" s="126"/>
      <c r="RP30" s="126"/>
      <c r="RQ30" s="126"/>
      <c r="RR30" s="126"/>
      <c r="RS30" s="126"/>
      <c r="RT30" s="126"/>
      <c r="RU30" s="126"/>
      <c r="RV30" s="126"/>
      <c r="RW30" s="126"/>
      <c r="RX30" s="126"/>
      <c r="RY30" s="126"/>
      <c r="RZ30" s="126"/>
      <c r="SA30" s="126"/>
      <c r="SB30" s="126"/>
      <c r="SC30" s="126"/>
      <c r="SD30" s="126"/>
      <c r="SE30" s="126"/>
      <c r="SF30" s="126"/>
      <c r="SG30" s="126"/>
      <c r="SH30" s="126"/>
      <c r="SI30" s="126"/>
      <c r="SJ30" s="126"/>
      <c r="SK30" s="126"/>
      <c r="SL30" s="126"/>
      <c r="SM30" s="126"/>
      <c r="SN30" s="126"/>
      <c r="SO30" s="126"/>
      <c r="SP30" s="126"/>
      <c r="SQ30" s="126"/>
      <c r="SR30" s="126"/>
      <c r="SS30" s="126"/>
      <c r="ST30" s="126"/>
      <c r="SU30" s="126"/>
      <c r="SV30" s="126"/>
      <c r="SW30" s="126"/>
      <c r="SX30" s="126"/>
      <c r="SY30" s="126"/>
      <c r="SZ30" s="126"/>
      <c r="TA30" s="126"/>
      <c r="TB30" s="126"/>
      <c r="TC30" s="126"/>
      <c r="TD30" s="126"/>
      <c r="TE30" s="126"/>
      <c r="TF30" s="126"/>
      <c r="TG30" s="126"/>
      <c r="TH30" s="126"/>
      <c r="TI30" s="126"/>
      <c r="TJ30" s="126"/>
      <c r="TK30" s="126"/>
      <c r="TL30" s="126"/>
      <c r="TM30" s="126"/>
      <c r="TN30" s="126"/>
      <c r="TO30" s="126"/>
      <c r="TP30" s="126"/>
      <c r="TQ30" s="126"/>
      <c r="TR30" s="126"/>
      <c r="TS30" s="126"/>
      <c r="TT30" s="126"/>
      <c r="TU30" s="126"/>
      <c r="TV30" s="126"/>
      <c r="TW30" s="126"/>
      <c r="TX30" s="126"/>
      <c r="TY30" s="126"/>
      <c r="TZ30" s="126"/>
      <c r="UA30" s="126"/>
      <c r="UB30" s="126"/>
      <c r="UC30" s="126"/>
      <c r="UD30" s="126"/>
      <c r="UE30" s="126"/>
      <c r="UF30" s="126"/>
      <c r="UG30" s="126"/>
      <c r="UH30" s="126"/>
      <c r="UI30" s="126"/>
      <c r="UJ30" s="126"/>
      <c r="UK30" s="126"/>
      <c r="UL30" s="126"/>
      <c r="UM30" s="126"/>
      <c r="UN30" s="126"/>
      <c r="UO30" s="126"/>
      <c r="UP30" s="126"/>
      <c r="UQ30" s="126"/>
      <c r="UR30" s="126"/>
      <c r="US30" s="126"/>
      <c r="UT30" s="126"/>
      <c r="UU30" s="126"/>
      <c r="UV30" s="126"/>
      <c r="UW30" s="126"/>
      <c r="UX30" s="126"/>
      <c r="UY30" s="126"/>
      <c r="UZ30" s="126"/>
      <c r="VA30" s="126"/>
      <c r="VB30" s="126"/>
      <c r="VC30" s="126"/>
      <c r="VD30" s="126"/>
      <c r="VE30" s="126"/>
      <c r="VF30" s="126"/>
      <c r="VG30" s="126"/>
      <c r="VH30" s="126"/>
      <c r="VI30" s="126"/>
      <c r="VJ30" s="126"/>
      <c r="VK30" s="126"/>
      <c r="VL30" s="126"/>
      <c r="VM30" s="126"/>
      <c r="VN30" s="126"/>
      <c r="VO30" s="126"/>
      <c r="VP30" s="126"/>
      <c r="VQ30" s="126"/>
      <c r="VR30" s="126"/>
      <c r="VS30" s="126"/>
      <c r="VT30" s="126"/>
      <c r="VU30" s="126"/>
      <c r="VV30" s="126"/>
      <c r="VW30" s="126"/>
      <c r="VX30" s="126"/>
      <c r="VY30" s="126"/>
      <c r="VZ30" s="126"/>
      <c r="WA30" s="126"/>
      <c r="WB30" s="126"/>
      <c r="WC30" s="126"/>
      <c r="WD30" s="126"/>
      <c r="WE30" s="126"/>
      <c r="WF30" s="126"/>
      <c r="WG30" s="126"/>
      <c r="WH30" s="126"/>
      <c r="WI30" s="126"/>
      <c r="WJ30" s="126"/>
      <c r="WK30" s="126"/>
      <c r="WL30" s="126"/>
      <c r="WM30" s="126"/>
      <c r="WN30" s="126"/>
      <c r="WO30" s="126"/>
      <c r="WP30" s="126"/>
      <c r="WQ30" s="126"/>
      <c r="WR30" s="126"/>
      <c r="WS30" s="126"/>
      <c r="WT30" s="126"/>
      <c r="WU30" s="126"/>
      <c r="WV30" s="126"/>
      <c r="WW30" s="126"/>
      <c r="WX30" s="126"/>
      <c r="WY30" s="126"/>
      <c r="WZ30" s="126"/>
      <c r="XA30" s="126"/>
      <c r="XB30" s="126"/>
      <c r="XC30" s="126"/>
      <c r="XD30" s="126"/>
      <c r="XE30" s="126"/>
      <c r="XF30" s="126"/>
      <c r="XG30" s="126"/>
      <c r="XH30" s="126"/>
      <c r="XI30" s="126"/>
      <c r="XJ30" s="126"/>
      <c r="XK30" s="126"/>
      <c r="XL30" s="126"/>
      <c r="XM30" s="126"/>
      <c r="XN30" s="126"/>
      <c r="XO30" s="126"/>
      <c r="XP30" s="126"/>
      <c r="XQ30" s="126"/>
      <c r="XR30" s="126"/>
      <c r="XS30" s="126"/>
      <c r="XT30" s="126"/>
      <c r="XU30" s="126"/>
      <c r="XV30" s="126"/>
      <c r="XW30" s="126"/>
      <c r="XX30" s="126"/>
      <c r="XY30" s="126"/>
      <c r="XZ30" s="126"/>
      <c r="YA30" s="126"/>
      <c r="YB30" s="126"/>
      <c r="YC30" s="126"/>
      <c r="YD30" s="126"/>
      <c r="YE30" s="126"/>
      <c r="YF30" s="126"/>
      <c r="YG30" s="126"/>
      <c r="YH30" s="126"/>
      <c r="YI30" s="126"/>
      <c r="YJ30" s="126"/>
      <c r="YK30" s="126"/>
      <c r="YL30" s="126"/>
      <c r="YM30" s="126"/>
      <c r="YN30" s="126"/>
      <c r="YO30" s="126"/>
      <c r="YP30" s="126"/>
      <c r="YQ30" s="126"/>
      <c r="YR30" s="126"/>
      <c r="YS30" s="126"/>
      <c r="YT30" s="126"/>
      <c r="YU30" s="126"/>
      <c r="YV30" s="126"/>
      <c r="YW30" s="126"/>
      <c r="YX30" s="126"/>
      <c r="YY30" s="126"/>
      <c r="YZ30" s="126"/>
      <c r="ZA30" s="126"/>
      <c r="ZB30" s="126"/>
      <c r="ZC30" s="126"/>
      <c r="ZD30" s="126"/>
      <c r="ZE30" s="126"/>
      <c r="ZF30" s="126"/>
      <c r="ZG30" s="126"/>
      <c r="ZH30" s="126"/>
      <c r="ZI30" s="126"/>
      <c r="ZJ30" s="126"/>
      <c r="ZK30" s="126"/>
      <c r="ZL30" s="126"/>
      <c r="ZM30" s="126"/>
      <c r="ZN30" s="126"/>
      <c r="ZO30" s="126"/>
      <c r="ZP30" s="126"/>
      <c r="ZQ30" s="126"/>
      <c r="ZR30" s="126"/>
      <c r="ZS30" s="126"/>
      <c r="ZT30" s="126"/>
      <c r="ZU30" s="126"/>
      <c r="ZV30" s="126"/>
      <c r="ZW30" s="126"/>
      <c r="ZX30" s="126"/>
      <c r="ZY30" s="126"/>
      <c r="ZZ30" s="126"/>
      <c r="AAA30" s="126"/>
      <c r="AAB30" s="126"/>
      <c r="AAC30" s="126"/>
      <c r="AAD30" s="126"/>
      <c r="AAE30" s="126"/>
      <c r="AAF30" s="126"/>
      <c r="AAG30" s="126"/>
      <c r="AAH30" s="126"/>
      <c r="AAI30" s="126"/>
      <c r="AAJ30" s="126"/>
      <c r="AAK30" s="126"/>
      <c r="AAL30" s="126"/>
      <c r="AAM30" s="126"/>
      <c r="AAN30" s="126"/>
      <c r="AAO30" s="126"/>
      <c r="AAP30" s="126"/>
      <c r="AAQ30" s="126"/>
      <c r="AAR30" s="126"/>
      <c r="AAS30" s="126"/>
      <c r="AAT30" s="126"/>
      <c r="AAU30" s="126"/>
      <c r="AAV30" s="126"/>
      <c r="AAW30" s="126"/>
      <c r="AAX30" s="126"/>
      <c r="AAY30" s="126"/>
      <c r="AAZ30" s="126"/>
      <c r="ABA30" s="126"/>
      <c r="ABB30" s="126"/>
      <c r="ABC30" s="126"/>
      <c r="ABD30" s="126"/>
      <c r="ABE30" s="126"/>
      <c r="ABF30" s="126"/>
      <c r="ABG30" s="126"/>
      <c r="ABH30" s="126"/>
      <c r="ABI30" s="126"/>
      <c r="ABJ30" s="126"/>
      <c r="ABK30" s="126"/>
      <c r="ABL30" s="126"/>
      <c r="ABM30" s="126"/>
      <c r="ABN30" s="126"/>
      <c r="ABO30" s="126"/>
      <c r="ABP30" s="126"/>
      <c r="ABQ30" s="126"/>
      <c r="ABR30" s="126"/>
      <c r="ABS30" s="126"/>
      <c r="ABT30" s="126"/>
      <c r="ABU30" s="126"/>
      <c r="ABV30" s="126"/>
      <c r="ABW30" s="126"/>
      <c r="ABX30" s="126"/>
      <c r="ABY30" s="126"/>
      <c r="ABZ30" s="126"/>
      <c r="ACA30" s="126"/>
      <c r="ACB30" s="126"/>
      <c r="ACC30" s="126"/>
      <c r="ACD30" s="126"/>
      <c r="ACE30" s="126"/>
      <c r="ACF30" s="126"/>
      <c r="ACG30" s="126"/>
      <c r="ACH30" s="126"/>
      <c r="ACI30" s="126"/>
      <c r="ACJ30" s="126"/>
      <c r="ACK30" s="126"/>
      <c r="ACL30" s="126"/>
      <c r="ACM30" s="126"/>
      <c r="ACN30" s="126"/>
      <c r="ACO30" s="126"/>
      <c r="ACP30" s="126"/>
      <c r="ACQ30" s="126"/>
      <c r="ACR30" s="126"/>
      <c r="ACS30" s="126"/>
      <c r="ACT30" s="126"/>
      <c r="ACU30" s="126"/>
      <c r="ACV30" s="126"/>
      <c r="ACW30" s="126"/>
      <c r="ACX30" s="126"/>
      <c r="ACY30" s="126"/>
      <c r="ACZ30" s="126"/>
      <c r="ADA30" s="126"/>
      <c r="ADB30" s="126"/>
      <c r="ADC30" s="126"/>
      <c r="ADD30" s="126"/>
      <c r="ADE30" s="126"/>
      <c r="ADF30" s="126"/>
      <c r="ADG30" s="126"/>
      <c r="ADH30" s="126"/>
      <c r="ADI30" s="126"/>
      <c r="ADJ30" s="126"/>
      <c r="ADK30" s="126"/>
      <c r="ADL30" s="126"/>
      <c r="ADM30" s="126"/>
      <c r="ADN30" s="126"/>
      <c r="ADO30" s="126"/>
      <c r="ADP30" s="126"/>
      <c r="ADQ30" s="126"/>
      <c r="ADR30" s="126"/>
      <c r="ADS30" s="126"/>
      <c r="ADT30" s="126"/>
      <c r="ADU30" s="126"/>
      <c r="ADV30" s="126"/>
      <c r="ADW30" s="126"/>
      <c r="ADX30" s="126"/>
      <c r="ADY30" s="126"/>
      <c r="ADZ30" s="126"/>
      <c r="AEA30" s="126"/>
      <c r="AEB30" s="126"/>
      <c r="AEC30" s="126"/>
      <c r="AED30" s="126"/>
      <c r="AEE30" s="126"/>
      <c r="AEF30" s="126"/>
      <c r="AEG30" s="126"/>
      <c r="AEH30" s="126"/>
      <c r="AEI30" s="126"/>
      <c r="AEJ30" s="126"/>
      <c r="AEK30" s="126"/>
      <c r="AEL30" s="126"/>
      <c r="AEM30" s="126"/>
      <c r="AEN30" s="126"/>
      <c r="AEO30" s="126"/>
      <c r="AEP30" s="126"/>
      <c r="AEQ30" s="126"/>
      <c r="AER30" s="126"/>
      <c r="AES30" s="126"/>
      <c r="AET30" s="126"/>
      <c r="AEU30" s="126"/>
      <c r="AEV30" s="126"/>
      <c r="AEW30" s="126"/>
      <c r="AEX30" s="126"/>
      <c r="AEY30" s="126"/>
      <c r="AEZ30" s="126"/>
      <c r="AFA30" s="126"/>
      <c r="AFB30" s="126"/>
      <c r="AFC30" s="126"/>
      <c r="AFD30" s="126"/>
      <c r="AFE30" s="126"/>
      <c r="AFF30" s="126"/>
      <c r="AFG30" s="126"/>
      <c r="AFH30" s="126"/>
      <c r="AFI30" s="126"/>
      <c r="AFJ30" s="126"/>
      <c r="AFK30" s="126"/>
      <c r="AFL30" s="126"/>
      <c r="AFM30" s="126"/>
      <c r="AFN30" s="126"/>
      <c r="AFO30" s="126"/>
      <c r="AFP30" s="126"/>
      <c r="AFQ30" s="126"/>
      <c r="AFR30" s="126"/>
      <c r="AFS30" s="126"/>
      <c r="AFT30" s="126"/>
      <c r="AFU30" s="126"/>
      <c r="AFV30" s="126"/>
      <c r="AFW30" s="126"/>
      <c r="AFX30" s="126"/>
      <c r="AFY30" s="126"/>
      <c r="AFZ30" s="126"/>
      <c r="AGA30" s="126"/>
      <c r="AGB30" s="126"/>
      <c r="AGC30" s="126"/>
      <c r="AGD30" s="126"/>
      <c r="AGE30" s="126"/>
      <c r="AGF30" s="126"/>
      <c r="AGG30" s="126"/>
      <c r="AGH30" s="126"/>
      <c r="AGI30" s="126"/>
      <c r="AGJ30" s="126"/>
      <c r="AGK30" s="126"/>
      <c r="AGL30" s="126"/>
      <c r="AGM30" s="126"/>
      <c r="AGN30" s="126"/>
      <c r="AGO30" s="126"/>
      <c r="AGP30" s="126"/>
      <c r="AGQ30" s="126"/>
      <c r="AGR30" s="126"/>
      <c r="AGS30" s="126"/>
      <c r="AGT30" s="126"/>
      <c r="AGU30" s="126"/>
      <c r="AGV30" s="126"/>
      <c r="AGW30" s="126"/>
      <c r="AGX30" s="126"/>
      <c r="AGY30" s="126"/>
      <c r="AGZ30" s="126"/>
      <c r="AHA30" s="126"/>
      <c r="AHB30" s="126"/>
      <c r="AHC30" s="126"/>
      <c r="AHD30" s="126"/>
      <c r="AHE30" s="126"/>
      <c r="AHF30" s="126"/>
      <c r="AHG30" s="126"/>
      <c r="AHH30" s="126"/>
      <c r="AHI30" s="126"/>
      <c r="AHJ30" s="126"/>
      <c r="AHK30" s="126"/>
      <c r="AHL30" s="126"/>
      <c r="AHM30" s="126"/>
      <c r="AHN30" s="126"/>
      <c r="AHO30" s="126"/>
      <c r="AHP30" s="126"/>
      <c r="AHQ30" s="126"/>
      <c r="AHR30" s="126"/>
      <c r="AHS30" s="126"/>
      <c r="AHT30" s="126"/>
      <c r="AHU30" s="126"/>
      <c r="AHV30" s="126"/>
      <c r="AHW30" s="126"/>
      <c r="AHX30" s="126"/>
      <c r="AHY30" s="126"/>
      <c r="AHZ30" s="126"/>
      <c r="AIA30" s="126"/>
      <c r="AIB30" s="126"/>
      <c r="AIC30" s="126"/>
      <c r="AID30" s="126"/>
      <c r="AIE30" s="126"/>
      <c r="AIF30" s="126"/>
      <c r="AIG30" s="126"/>
      <c r="AIH30" s="126"/>
      <c r="AII30" s="126"/>
      <c r="AIJ30" s="126"/>
      <c r="AIK30" s="126"/>
      <c r="AIL30" s="126"/>
      <c r="AIM30" s="126"/>
      <c r="AIN30" s="126"/>
      <c r="AIO30" s="126"/>
      <c r="AIP30" s="126"/>
      <c r="AIQ30" s="126"/>
      <c r="AIR30" s="126"/>
      <c r="AIS30" s="126"/>
      <c r="AIT30" s="126"/>
      <c r="AIU30" s="126"/>
      <c r="AIV30" s="126"/>
      <c r="AIW30" s="126"/>
      <c r="AIX30" s="126"/>
      <c r="AIY30" s="126"/>
      <c r="AIZ30" s="126"/>
      <c r="AJA30" s="126"/>
      <c r="AJB30" s="126"/>
      <c r="AJC30" s="126"/>
      <c r="AJD30" s="126"/>
      <c r="AJE30" s="126"/>
      <c r="AJF30" s="126"/>
      <c r="AJG30" s="126"/>
      <c r="AJH30" s="126"/>
      <c r="AJI30" s="126"/>
      <c r="AJJ30" s="126"/>
      <c r="AJK30" s="126"/>
      <c r="AJL30" s="126"/>
      <c r="AJM30" s="126"/>
      <c r="AJN30" s="126"/>
      <c r="AJO30" s="126"/>
      <c r="AJP30" s="126"/>
      <c r="AJQ30" s="126"/>
      <c r="AJR30" s="126"/>
      <c r="AJS30" s="126"/>
      <c r="AJT30" s="126"/>
      <c r="AJU30" s="126"/>
      <c r="AJV30" s="126"/>
      <c r="AJW30" s="126"/>
      <c r="AJX30" s="126"/>
      <c r="AJY30" s="126"/>
      <c r="AJZ30" s="126"/>
      <c r="AKA30" s="126"/>
      <c r="AKB30" s="126"/>
      <c r="AKC30" s="126"/>
      <c r="AKD30" s="126"/>
      <c r="AKE30" s="126"/>
      <c r="AKF30" s="126"/>
      <c r="AKG30" s="126"/>
      <c r="AKH30" s="126"/>
      <c r="AKI30" s="126"/>
      <c r="AKJ30" s="126"/>
      <c r="AKK30" s="126"/>
      <c r="AKL30" s="126"/>
      <c r="AKM30" s="126"/>
      <c r="AKN30" s="126"/>
      <c r="AKO30" s="126"/>
      <c r="AKP30" s="126"/>
      <c r="AKQ30" s="126"/>
      <c r="AKR30" s="126"/>
      <c r="AKS30" s="126"/>
      <c r="AKT30" s="126"/>
      <c r="AKU30" s="126"/>
      <c r="AKV30" s="126"/>
      <c r="AKW30" s="126"/>
      <c r="AKX30" s="126"/>
      <c r="AKY30" s="126"/>
      <c r="AKZ30" s="126"/>
      <c r="ALA30" s="126"/>
      <c r="ALB30" s="126"/>
      <c r="ALC30" s="126"/>
      <c r="ALD30" s="126"/>
      <c r="ALE30" s="126"/>
      <c r="ALF30" s="126"/>
      <c r="ALG30" s="126"/>
      <c r="ALH30" s="126"/>
      <c r="ALI30" s="126"/>
      <c r="ALJ30" s="126"/>
      <c r="ALK30" s="126"/>
      <c r="ALL30" s="126"/>
      <c r="ALM30" s="126"/>
      <c r="ALN30" s="126"/>
      <c r="ALO30" s="126"/>
      <c r="ALP30" s="126"/>
    </row>
    <row r="31" spans="2:1004" x14ac:dyDescent="0.4">
      <c r="B31" s="78"/>
      <c r="C31" s="111"/>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6"/>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6"/>
      <c r="DA31" s="126"/>
      <c r="DB31" s="126"/>
      <c r="DC31" s="126"/>
      <c r="DD31" s="126"/>
      <c r="DE31" s="126"/>
      <c r="DF31" s="126"/>
      <c r="DG31" s="126"/>
      <c r="DH31" s="126"/>
      <c r="DI31" s="126"/>
      <c r="DJ31" s="126"/>
      <c r="DK31" s="126"/>
      <c r="DL31" s="126"/>
      <c r="DM31" s="126"/>
      <c r="DN31" s="126"/>
      <c r="DO31" s="126"/>
      <c r="DP31" s="126"/>
      <c r="DQ31" s="126"/>
      <c r="DR31" s="126"/>
      <c r="DS31" s="126"/>
      <c r="DT31" s="126"/>
      <c r="DU31" s="126"/>
      <c r="DV31" s="126"/>
      <c r="DW31" s="126"/>
      <c r="DX31" s="126"/>
      <c r="DY31" s="126"/>
      <c r="DZ31" s="126"/>
      <c r="EA31" s="126"/>
      <c r="EB31" s="126"/>
      <c r="EC31" s="126"/>
      <c r="ED31" s="126"/>
      <c r="EE31" s="126"/>
      <c r="EF31" s="126"/>
      <c r="EG31" s="126"/>
      <c r="EH31" s="126"/>
      <c r="EI31" s="126"/>
      <c r="EJ31" s="126"/>
      <c r="EK31" s="126"/>
      <c r="EL31" s="126"/>
      <c r="EM31" s="126"/>
      <c r="EN31" s="126"/>
      <c r="EO31" s="126"/>
      <c r="EP31" s="126"/>
      <c r="EQ31" s="126"/>
      <c r="ER31" s="126"/>
      <c r="ES31" s="126"/>
      <c r="ET31" s="126"/>
      <c r="EU31" s="126"/>
      <c r="EV31" s="126"/>
      <c r="EW31" s="126"/>
      <c r="EX31" s="126"/>
      <c r="EY31" s="126"/>
      <c r="EZ31" s="126"/>
      <c r="FA31" s="126"/>
      <c r="FB31" s="126"/>
      <c r="FC31" s="126"/>
      <c r="FD31" s="126"/>
      <c r="FE31" s="126"/>
      <c r="FF31" s="126"/>
      <c r="FG31" s="126"/>
      <c r="FH31" s="126"/>
      <c r="FI31" s="126"/>
      <c r="FJ31" s="126"/>
      <c r="FK31" s="126"/>
      <c r="FL31" s="126"/>
      <c r="FM31" s="126"/>
      <c r="FN31" s="126"/>
      <c r="FO31" s="126"/>
      <c r="FP31" s="126"/>
      <c r="FQ31" s="126"/>
      <c r="FR31" s="126"/>
      <c r="FS31" s="126"/>
      <c r="FT31" s="126"/>
      <c r="FU31" s="126"/>
      <c r="FV31" s="126"/>
      <c r="FW31" s="126"/>
      <c r="FX31" s="126"/>
      <c r="FY31" s="126"/>
      <c r="FZ31" s="126"/>
      <c r="GA31" s="126"/>
      <c r="GB31" s="126"/>
      <c r="GC31" s="126"/>
      <c r="GD31" s="126"/>
      <c r="GE31" s="126"/>
      <c r="GF31" s="126"/>
      <c r="GG31" s="126"/>
      <c r="GH31" s="126"/>
      <c r="GI31" s="126"/>
      <c r="GJ31" s="126"/>
      <c r="GK31" s="126"/>
      <c r="GL31" s="126"/>
      <c r="GM31" s="126"/>
      <c r="GN31" s="126"/>
      <c r="GO31" s="126"/>
      <c r="GP31" s="126"/>
      <c r="GQ31" s="126"/>
      <c r="GR31" s="126"/>
      <c r="GS31" s="126"/>
      <c r="GT31" s="126"/>
      <c r="GU31" s="126"/>
      <c r="GV31" s="126"/>
      <c r="GW31" s="126"/>
      <c r="GX31" s="126"/>
      <c r="GY31" s="126"/>
      <c r="GZ31" s="126"/>
      <c r="HA31" s="126"/>
      <c r="HB31" s="126"/>
      <c r="HC31" s="126"/>
      <c r="HD31" s="126"/>
      <c r="HE31" s="126"/>
      <c r="HF31" s="126"/>
      <c r="HG31" s="126"/>
      <c r="HH31" s="126"/>
      <c r="HI31" s="126"/>
      <c r="HJ31" s="126"/>
      <c r="HK31" s="126"/>
      <c r="HL31" s="126"/>
      <c r="HM31" s="126"/>
      <c r="HN31" s="126"/>
      <c r="HO31" s="126"/>
      <c r="HP31" s="126"/>
      <c r="HQ31" s="126"/>
      <c r="HR31" s="126"/>
      <c r="HS31" s="126"/>
      <c r="HT31" s="126"/>
      <c r="HU31" s="126"/>
      <c r="HV31" s="126"/>
      <c r="HW31" s="126"/>
      <c r="HX31" s="126"/>
      <c r="HY31" s="126"/>
      <c r="HZ31" s="126"/>
      <c r="IA31" s="126"/>
      <c r="IB31" s="126"/>
      <c r="IC31" s="126"/>
      <c r="ID31" s="126"/>
      <c r="IE31" s="126"/>
      <c r="IF31" s="126"/>
      <c r="IG31" s="126"/>
      <c r="IH31" s="126"/>
      <c r="II31" s="126"/>
      <c r="IJ31" s="126"/>
      <c r="IK31" s="126"/>
      <c r="IL31" s="126"/>
      <c r="IM31" s="126"/>
      <c r="IN31" s="126"/>
      <c r="IO31" s="126"/>
      <c r="IP31" s="126"/>
      <c r="IQ31" s="126"/>
      <c r="IR31" s="126"/>
      <c r="IS31" s="126"/>
      <c r="IT31" s="126"/>
      <c r="IU31" s="126"/>
      <c r="IV31" s="126"/>
      <c r="IW31" s="126"/>
      <c r="IX31" s="126"/>
      <c r="IY31" s="126"/>
      <c r="IZ31" s="126"/>
      <c r="JA31" s="126"/>
      <c r="JB31" s="126"/>
      <c r="JC31" s="126"/>
      <c r="JD31" s="126"/>
      <c r="JE31" s="126"/>
      <c r="JF31" s="126"/>
      <c r="JG31" s="126"/>
      <c r="JH31" s="126"/>
      <c r="JI31" s="126"/>
      <c r="JJ31" s="126"/>
      <c r="JK31" s="126"/>
      <c r="JL31" s="126"/>
      <c r="JM31" s="126"/>
      <c r="JN31" s="126"/>
      <c r="JO31" s="126"/>
      <c r="JP31" s="126"/>
      <c r="JQ31" s="126"/>
      <c r="JR31" s="126"/>
      <c r="JS31" s="126"/>
      <c r="JT31" s="126"/>
      <c r="JU31" s="126"/>
      <c r="JV31" s="126"/>
      <c r="JW31" s="126"/>
      <c r="JX31" s="126"/>
      <c r="JY31" s="126"/>
      <c r="JZ31" s="126"/>
      <c r="KA31" s="126"/>
      <c r="KB31" s="126"/>
      <c r="KC31" s="126"/>
      <c r="KD31" s="126"/>
      <c r="KE31" s="126"/>
      <c r="KF31" s="126"/>
      <c r="KG31" s="126"/>
      <c r="KH31" s="126"/>
      <c r="KI31" s="126"/>
      <c r="KJ31" s="126"/>
      <c r="KK31" s="126"/>
      <c r="KL31" s="126"/>
      <c r="KM31" s="126"/>
      <c r="KN31" s="126"/>
      <c r="KO31" s="126"/>
      <c r="KP31" s="126"/>
      <c r="KQ31" s="126"/>
      <c r="KR31" s="126"/>
      <c r="KS31" s="126"/>
      <c r="KT31" s="126"/>
      <c r="KU31" s="126"/>
      <c r="KV31" s="126"/>
      <c r="KW31" s="126"/>
      <c r="KX31" s="126"/>
      <c r="KY31" s="126"/>
      <c r="KZ31" s="126"/>
      <c r="LA31" s="126"/>
      <c r="LB31" s="126"/>
      <c r="LC31" s="126"/>
      <c r="LD31" s="126"/>
      <c r="LE31" s="126"/>
      <c r="LF31" s="126"/>
      <c r="LG31" s="126"/>
      <c r="LH31" s="126"/>
      <c r="LI31" s="126"/>
      <c r="LJ31" s="126"/>
      <c r="LK31" s="126"/>
      <c r="LL31" s="126"/>
      <c r="LM31" s="126"/>
      <c r="LN31" s="126"/>
      <c r="LO31" s="126"/>
      <c r="LP31" s="126"/>
      <c r="LQ31" s="126"/>
      <c r="LR31" s="126"/>
      <c r="LS31" s="126"/>
      <c r="LT31" s="126"/>
      <c r="LU31" s="126"/>
      <c r="LV31" s="126"/>
      <c r="LW31" s="126"/>
      <c r="LX31" s="126"/>
      <c r="LY31" s="126"/>
      <c r="LZ31" s="126"/>
      <c r="MA31" s="126"/>
      <c r="MB31" s="126"/>
      <c r="MC31" s="126"/>
      <c r="MD31" s="126"/>
      <c r="ME31" s="126"/>
      <c r="MF31" s="126"/>
      <c r="MG31" s="126"/>
      <c r="MH31" s="126"/>
      <c r="MI31" s="126"/>
      <c r="MJ31" s="126"/>
      <c r="MK31" s="126"/>
      <c r="ML31" s="126"/>
      <c r="MM31" s="126"/>
      <c r="MN31" s="126"/>
      <c r="MO31" s="126"/>
      <c r="MP31" s="126"/>
      <c r="MQ31" s="126"/>
      <c r="MR31" s="126"/>
      <c r="MS31" s="126"/>
      <c r="MT31" s="126"/>
      <c r="MU31" s="126"/>
      <c r="MV31" s="126"/>
      <c r="MW31" s="126"/>
      <c r="MX31" s="126"/>
      <c r="MY31" s="126"/>
      <c r="MZ31" s="126"/>
      <c r="NA31" s="126"/>
      <c r="NB31" s="126"/>
      <c r="NC31" s="126"/>
      <c r="ND31" s="126"/>
      <c r="NE31" s="126"/>
      <c r="NF31" s="126"/>
      <c r="NG31" s="126"/>
      <c r="NH31" s="126"/>
      <c r="NI31" s="126"/>
      <c r="NJ31" s="126"/>
      <c r="NK31" s="126"/>
      <c r="NL31" s="126"/>
      <c r="NM31" s="126"/>
      <c r="NN31" s="126"/>
      <c r="NO31" s="126"/>
      <c r="NP31" s="126"/>
      <c r="NQ31" s="126"/>
      <c r="NR31" s="126"/>
      <c r="NS31" s="126"/>
      <c r="NT31" s="126"/>
      <c r="NU31" s="126"/>
      <c r="NV31" s="126"/>
      <c r="NW31" s="126"/>
      <c r="NX31" s="126"/>
      <c r="NY31" s="126"/>
      <c r="NZ31" s="126"/>
      <c r="OA31" s="126"/>
      <c r="OB31" s="126"/>
      <c r="OC31" s="126"/>
      <c r="OD31" s="126"/>
      <c r="OE31" s="126"/>
      <c r="OF31" s="126"/>
      <c r="OG31" s="126"/>
      <c r="OH31" s="126"/>
      <c r="OI31" s="126"/>
      <c r="OJ31" s="126"/>
      <c r="OK31" s="126"/>
      <c r="OL31" s="126"/>
      <c r="OM31" s="126"/>
      <c r="ON31" s="126"/>
      <c r="OO31" s="126"/>
      <c r="OP31" s="126"/>
      <c r="OQ31" s="126"/>
      <c r="OR31" s="126"/>
      <c r="OS31" s="126"/>
      <c r="OT31" s="126"/>
      <c r="OU31" s="126"/>
      <c r="OV31" s="126"/>
      <c r="OW31" s="126"/>
      <c r="OX31" s="126"/>
      <c r="OY31" s="126"/>
      <c r="OZ31" s="126"/>
      <c r="PA31" s="126"/>
      <c r="PB31" s="126"/>
      <c r="PC31" s="126"/>
      <c r="PD31" s="126"/>
      <c r="PE31" s="126"/>
      <c r="PF31" s="126"/>
      <c r="PG31" s="126"/>
      <c r="PH31" s="126"/>
      <c r="PI31" s="126"/>
      <c r="PJ31" s="126"/>
      <c r="PK31" s="126"/>
      <c r="PL31" s="126"/>
      <c r="PM31" s="126"/>
      <c r="PN31" s="126"/>
      <c r="PO31" s="126"/>
      <c r="PP31" s="126"/>
      <c r="PQ31" s="126"/>
      <c r="PR31" s="126"/>
      <c r="PS31" s="126"/>
      <c r="PT31" s="126"/>
      <c r="PU31" s="126"/>
      <c r="PV31" s="126"/>
      <c r="PW31" s="126"/>
      <c r="PX31" s="126"/>
      <c r="PY31" s="126"/>
      <c r="PZ31" s="126"/>
      <c r="QA31" s="126"/>
      <c r="QB31" s="126"/>
      <c r="QC31" s="126"/>
      <c r="QD31" s="126"/>
      <c r="QE31" s="126"/>
      <c r="QF31" s="126"/>
      <c r="QG31" s="126"/>
      <c r="QH31" s="126"/>
      <c r="QI31" s="126"/>
      <c r="QJ31" s="126"/>
      <c r="QK31" s="126"/>
      <c r="QL31" s="126"/>
      <c r="QM31" s="126"/>
      <c r="QN31" s="126"/>
      <c r="QO31" s="126"/>
      <c r="QP31" s="126"/>
      <c r="QQ31" s="126"/>
      <c r="QR31" s="126"/>
      <c r="QS31" s="126"/>
      <c r="QT31" s="126"/>
      <c r="QU31" s="126"/>
      <c r="QV31" s="126"/>
      <c r="QW31" s="126"/>
      <c r="QX31" s="126"/>
      <c r="QY31" s="126"/>
      <c r="QZ31" s="126"/>
      <c r="RA31" s="126"/>
      <c r="RB31" s="126"/>
      <c r="RC31" s="126"/>
      <c r="RD31" s="126"/>
      <c r="RE31" s="126"/>
      <c r="RF31" s="126"/>
      <c r="RG31" s="126"/>
      <c r="RH31" s="126"/>
      <c r="RI31" s="126"/>
      <c r="RJ31" s="126"/>
      <c r="RK31" s="126"/>
      <c r="RL31" s="126"/>
      <c r="RM31" s="126"/>
      <c r="RN31" s="126"/>
      <c r="RO31" s="126"/>
      <c r="RP31" s="126"/>
      <c r="RQ31" s="126"/>
      <c r="RR31" s="126"/>
      <c r="RS31" s="126"/>
      <c r="RT31" s="126"/>
      <c r="RU31" s="126"/>
      <c r="RV31" s="126"/>
      <c r="RW31" s="126"/>
      <c r="RX31" s="126"/>
      <c r="RY31" s="126"/>
      <c r="RZ31" s="126"/>
      <c r="SA31" s="126"/>
      <c r="SB31" s="126"/>
      <c r="SC31" s="126"/>
      <c r="SD31" s="126"/>
      <c r="SE31" s="126"/>
      <c r="SF31" s="126"/>
      <c r="SG31" s="126"/>
      <c r="SH31" s="126"/>
      <c r="SI31" s="126"/>
      <c r="SJ31" s="126"/>
      <c r="SK31" s="126"/>
      <c r="SL31" s="126"/>
      <c r="SM31" s="126"/>
      <c r="SN31" s="126"/>
      <c r="SO31" s="126"/>
      <c r="SP31" s="126"/>
      <c r="SQ31" s="126"/>
      <c r="SR31" s="126"/>
      <c r="SS31" s="126"/>
      <c r="ST31" s="126"/>
      <c r="SU31" s="126"/>
      <c r="SV31" s="126"/>
      <c r="SW31" s="126"/>
      <c r="SX31" s="126"/>
      <c r="SY31" s="126"/>
      <c r="SZ31" s="126"/>
      <c r="TA31" s="126"/>
      <c r="TB31" s="126"/>
      <c r="TC31" s="126"/>
      <c r="TD31" s="126"/>
      <c r="TE31" s="126"/>
      <c r="TF31" s="126"/>
      <c r="TG31" s="126"/>
      <c r="TH31" s="126"/>
      <c r="TI31" s="126"/>
      <c r="TJ31" s="126"/>
      <c r="TK31" s="126"/>
      <c r="TL31" s="126"/>
      <c r="TM31" s="126"/>
      <c r="TN31" s="126"/>
      <c r="TO31" s="126"/>
      <c r="TP31" s="126"/>
      <c r="TQ31" s="126"/>
      <c r="TR31" s="126"/>
      <c r="TS31" s="126"/>
      <c r="TT31" s="126"/>
      <c r="TU31" s="126"/>
      <c r="TV31" s="126"/>
      <c r="TW31" s="126"/>
      <c r="TX31" s="126"/>
      <c r="TY31" s="126"/>
      <c r="TZ31" s="126"/>
      <c r="UA31" s="126"/>
      <c r="UB31" s="126"/>
      <c r="UC31" s="126"/>
      <c r="UD31" s="126"/>
      <c r="UE31" s="126"/>
      <c r="UF31" s="126"/>
      <c r="UG31" s="126"/>
      <c r="UH31" s="126"/>
      <c r="UI31" s="126"/>
      <c r="UJ31" s="126"/>
      <c r="UK31" s="126"/>
      <c r="UL31" s="126"/>
      <c r="UM31" s="126"/>
      <c r="UN31" s="126"/>
      <c r="UO31" s="126"/>
      <c r="UP31" s="126"/>
      <c r="UQ31" s="126"/>
      <c r="UR31" s="126"/>
      <c r="US31" s="126"/>
      <c r="UT31" s="126"/>
      <c r="UU31" s="126"/>
      <c r="UV31" s="126"/>
      <c r="UW31" s="126"/>
      <c r="UX31" s="126"/>
      <c r="UY31" s="126"/>
      <c r="UZ31" s="126"/>
      <c r="VA31" s="126"/>
      <c r="VB31" s="126"/>
      <c r="VC31" s="126"/>
      <c r="VD31" s="126"/>
      <c r="VE31" s="126"/>
      <c r="VF31" s="126"/>
      <c r="VG31" s="126"/>
      <c r="VH31" s="126"/>
      <c r="VI31" s="126"/>
      <c r="VJ31" s="126"/>
      <c r="VK31" s="126"/>
      <c r="VL31" s="126"/>
      <c r="VM31" s="126"/>
      <c r="VN31" s="126"/>
      <c r="VO31" s="126"/>
      <c r="VP31" s="126"/>
      <c r="VQ31" s="126"/>
      <c r="VR31" s="126"/>
      <c r="VS31" s="126"/>
      <c r="VT31" s="126"/>
      <c r="VU31" s="126"/>
      <c r="VV31" s="126"/>
      <c r="VW31" s="126"/>
      <c r="VX31" s="126"/>
      <c r="VY31" s="126"/>
      <c r="VZ31" s="126"/>
      <c r="WA31" s="126"/>
      <c r="WB31" s="126"/>
      <c r="WC31" s="126"/>
      <c r="WD31" s="126"/>
      <c r="WE31" s="126"/>
      <c r="WF31" s="126"/>
      <c r="WG31" s="126"/>
      <c r="WH31" s="126"/>
      <c r="WI31" s="126"/>
      <c r="WJ31" s="126"/>
      <c r="WK31" s="126"/>
      <c r="WL31" s="126"/>
      <c r="WM31" s="126"/>
      <c r="WN31" s="126"/>
      <c r="WO31" s="126"/>
      <c r="WP31" s="126"/>
      <c r="WQ31" s="126"/>
      <c r="WR31" s="126"/>
      <c r="WS31" s="126"/>
      <c r="WT31" s="126"/>
      <c r="WU31" s="126"/>
      <c r="WV31" s="126"/>
      <c r="WW31" s="126"/>
      <c r="WX31" s="126"/>
      <c r="WY31" s="126"/>
      <c r="WZ31" s="126"/>
      <c r="XA31" s="126"/>
      <c r="XB31" s="126"/>
      <c r="XC31" s="126"/>
      <c r="XD31" s="126"/>
      <c r="XE31" s="126"/>
      <c r="XF31" s="126"/>
      <c r="XG31" s="126"/>
      <c r="XH31" s="126"/>
      <c r="XI31" s="126"/>
      <c r="XJ31" s="126"/>
      <c r="XK31" s="126"/>
      <c r="XL31" s="126"/>
      <c r="XM31" s="126"/>
      <c r="XN31" s="126"/>
      <c r="XO31" s="126"/>
      <c r="XP31" s="126"/>
      <c r="XQ31" s="126"/>
      <c r="XR31" s="126"/>
      <c r="XS31" s="126"/>
      <c r="XT31" s="126"/>
      <c r="XU31" s="126"/>
      <c r="XV31" s="126"/>
      <c r="XW31" s="126"/>
      <c r="XX31" s="126"/>
      <c r="XY31" s="126"/>
      <c r="XZ31" s="126"/>
      <c r="YA31" s="126"/>
      <c r="YB31" s="126"/>
      <c r="YC31" s="126"/>
      <c r="YD31" s="126"/>
      <c r="YE31" s="126"/>
      <c r="YF31" s="126"/>
      <c r="YG31" s="126"/>
      <c r="YH31" s="126"/>
      <c r="YI31" s="126"/>
      <c r="YJ31" s="126"/>
      <c r="YK31" s="126"/>
      <c r="YL31" s="126"/>
      <c r="YM31" s="126"/>
      <c r="YN31" s="126"/>
      <c r="YO31" s="126"/>
      <c r="YP31" s="126"/>
      <c r="YQ31" s="126"/>
      <c r="YR31" s="126"/>
      <c r="YS31" s="126"/>
      <c r="YT31" s="126"/>
      <c r="YU31" s="126"/>
      <c r="YV31" s="126"/>
      <c r="YW31" s="126"/>
      <c r="YX31" s="126"/>
      <c r="YY31" s="126"/>
      <c r="YZ31" s="126"/>
      <c r="ZA31" s="126"/>
      <c r="ZB31" s="126"/>
      <c r="ZC31" s="126"/>
      <c r="ZD31" s="126"/>
      <c r="ZE31" s="126"/>
      <c r="ZF31" s="126"/>
      <c r="ZG31" s="126"/>
      <c r="ZH31" s="126"/>
      <c r="ZI31" s="126"/>
      <c r="ZJ31" s="126"/>
      <c r="ZK31" s="126"/>
      <c r="ZL31" s="126"/>
      <c r="ZM31" s="126"/>
      <c r="ZN31" s="126"/>
      <c r="ZO31" s="126"/>
      <c r="ZP31" s="126"/>
      <c r="ZQ31" s="126"/>
      <c r="ZR31" s="126"/>
      <c r="ZS31" s="126"/>
      <c r="ZT31" s="126"/>
      <c r="ZU31" s="126"/>
      <c r="ZV31" s="126"/>
      <c r="ZW31" s="126"/>
      <c r="ZX31" s="126"/>
      <c r="ZY31" s="126"/>
      <c r="ZZ31" s="126"/>
      <c r="AAA31" s="126"/>
      <c r="AAB31" s="126"/>
      <c r="AAC31" s="126"/>
      <c r="AAD31" s="126"/>
      <c r="AAE31" s="126"/>
      <c r="AAF31" s="126"/>
      <c r="AAG31" s="126"/>
      <c r="AAH31" s="126"/>
      <c r="AAI31" s="126"/>
      <c r="AAJ31" s="126"/>
      <c r="AAK31" s="126"/>
      <c r="AAL31" s="126"/>
      <c r="AAM31" s="126"/>
      <c r="AAN31" s="126"/>
      <c r="AAO31" s="126"/>
      <c r="AAP31" s="126"/>
      <c r="AAQ31" s="126"/>
      <c r="AAR31" s="126"/>
      <c r="AAS31" s="126"/>
      <c r="AAT31" s="126"/>
      <c r="AAU31" s="126"/>
      <c r="AAV31" s="126"/>
      <c r="AAW31" s="126"/>
      <c r="AAX31" s="126"/>
      <c r="AAY31" s="126"/>
      <c r="AAZ31" s="126"/>
      <c r="ABA31" s="126"/>
      <c r="ABB31" s="126"/>
      <c r="ABC31" s="126"/>
      <c r="ABD31" s="126"/>
      <c r="ABE31" s="126"/>
      <c r="ABF31" s="126"/>
      <c r="ABG31" s="126"/>
      <c r="ABH31" s="126"/>
      <c r="ABI31" s="126"/>
      <c r="ABJ31" s="126"/>
      <c r="ABK31" s="126"/>
      <c r="ABL31" s="126"/>
      <c r="ABM31" s="126"/>
      <c r="ABN31" s="126"/>
      <c r="ABO31" s="126"/>
      <c r="ABP31" s="126"/>
      <c r="ABQ31" s="126"/>
      <c r="ABR31" s="126"/>
      <c r="ABS31" s="126"/>
      <c r="ABT31" s="126"/>
      <c r="ABU31" s="126"/>
      <c r="ABV31" s="126"/>
      <c r="ABW31" s="126"/>
      <c r="ABX31" s="126"/>
      <c r="ABY31" s="126"/>
      <c r="ABZ31" s="126"/>
      <c r="ACA31" s="126"/>
      <c r="ACB31" s="126"/>
      <c r="ACC31" s="126"/>
      <c r="ACD31" s="126"/>
      <c r="ACE31" s="126"/>
      <c r="ACF31" s="126"/>
      <c r="ACG31" s="126"/>
      <c r="ACH31" s="126"/>
      <c r="ACI31" s="126"/>
      <c r="ACJ31" s="126"/>
      <c r="ACK31" s="126"/>
      <c r="ACL31" s="126"/>
      <c r="ACM31" s="126"/>
      <c r="ACN31" s="126"/>
      <c r="ACO31" s="126"/>
      <c r="ACP31" s="126"/>
      <c r="ACQ31" s="126"/>
      <c r="ACR31" s="126"/>
      <c r="ACS31" s="126"/>
      <c r="ACT31" s="126"/>
      <c r="ACU31" s="126"/>
      <c r="ACV31" s="126"/>
      <c r="ACW31" s="126"/>
      <c r="ACX31" s="126"/>
      <c r="ACY31" s="126"/>
      <c r="ACZ31" s="126"/>
      <c r="ADA31" s="126"/>
      <c r="ADB31" s="126"/>
      <c r="ADC31" s="126"/>
      <c r="ADD31" s="126"/>
      <c r="ADE31" s="126"/>
      <c r="ADF31" s="126"/>
      <c r="ADG31" s="126"/>
      <c r="ADH31" s="126"/>
      <c r="ADI31" s="126"/>
      <c r="ADJ31" s="126"/>
      <c r="ADK31" s="126"/>
      <c r="ADL31" s="126"/>
      <c r="ADM31" s="126"/>
      <c r="ADN31" s="126"/>
      <c r="ADO31" s="126"/>
      <c r="ADP31" s="126"/>
      <c r="ADQ31" s="126"/>
      <c r="ADR31" s="126"/>
      <c r="ADS31" s="126"/>
      <c r="ADT31" s="126"/>
      <c r="ADU31" s="126"/>
      <c r="ADV31" s="126"/>
      <c r="ADW31" s="126"/>
      <c r="ADX31" s="126"/>
      <c r="ADY31" s="126"/>
      <c r="ADZ31" s="126"/>
      <c r="AEA31" s="126"/>
      <c r="AEB31" s="126"/>
      <c r="AEC31" s="126"/>
      <c r="AED31" s="126"/>
      <c r="AEE31" s="126"/>
      <c r="AEF31" s="126"/>
      <c r="AEG31" s="126"/>
      <c r="AEH31" s="126"/>
      <c r="AEI31" s="126"/>
      <c r="AEJ31" s="126"/>
      <c r="AEK31" s="126"/>
      <c r="AEL31" s="126"/>
      <c r="AEM31" s="126"/>
      <c r="AEN31" s="126"/>
      <c r="AEO31" s="126"/>
      <c r="AEP31" s="126"/>
      <c r="AEQ31" s="126"/>
      <c r="AER31" s="126"/>
      <c r="AES31" s="126"/>
      <c r="AET31" s="126"/>
      <c r="AEU31" s="126"/>
      <c r="AEV31" s="126"/>
      <c r="AEW31" s="126"/>
      <c r="AEX31" s="126"/>
      <c r="AEY31" s="126"/>
      <c r="AEZ31" s="126"/>
      <c r="AFA31" s="126"/>
      <c r="AFB31" s="126"/>
      <c r="AFC31" s="126"/>
      <c r="AFD31" s="126"/>
      <c r="AFE31" s="126"/>
      <c r="AFF31" s="126"/>
      <c r="AFG31" s="126"/>
      <c r="AFH31" s="126"/>
      <c r="AFI31" s="126"/>
      <c r="AFJ31" s="126"/>
      <c r="AFK31" s="126"/>
      <c r="AFL31" s="126"/>
      <c r="AFM31" s="126"/>
      <c r="AFN31" s="126"/>
      <c r="AFO31" s="126"/>
      <c r="AFP31" s="126"/>
      <c r="AFQ31" s="126"/>
      <c r="AFR31" s="126"/>
      <c r="AFS31" s="126"/>
      <c r="AFT31" s="126"/>
      <c r="AFU31" s="126"/>
      <c r="AFV31" s="126"/>
      <c r="AFW31" s="126"/>
      <c r="AFX31" s="126"/>
      <c r="AFY31" s="126"/>
      <c r="AFZ31" s="126"/>
      <c r="AGA31" s="126"/>
      <c r="AGB31" s="126"/>
      <c r="AGC31" s="126"/>
      <c r="AGD31" s="126"/>
      <c r="AGE31" s="126"/>
      <c r="AGF31" s="126"/>
      <c r="AGG31" s="126"/>
      <c r="AGH31" s="126"/>
      <c r="AGI31" s="126"/>
      <c r="AGJ31" s="126"/>
      <c r="AGK31" s="126"/>
      <c r="AGL31" s="126"/>
      <c r="AGM31" s="126"/>
      <c r="AGN31" s="126"/>
      <c r="AGO31" s="126"/>
      <c r="AGP31" s="126"/>
      <c r="AGQ31" s="126"/>
      <c r="AGR31" s="126"/>
      <c r="AGS31" s="126"/>
      <c r="AGT31" s="126"/>
      <c r="AGU31" s="126"/>
      <c r="AGV31" s="126"/>
      <c r="AGW31" s="126"/>
      <c r="AGX31" s="126"/>
      <c r="AGY31" s="126"/>
      <c r="AGZ31" s="126"/>
      <c r="AHA31" s="126"/>
      <c r="AHB31" s="126"/>
      <c r="AHC31" s="126"/>
      <c r="AHD31" s="126"/>
      <c r="AHE31" s="126"/>
      <c r="AHF31" s="126"/>
      <c r="AHG31" s="126"/>
      <c r="AHH31" s="126"/>
      <c r="AHI31" s="126"/>
      <c r="AHJ31" s="126"/>
      <c r="AHK31" s="126"/>
      <c r="AHL31" s="126"/>
      <c r="AHM31" s="126"/>
      <c r="AHN31" s="126"/>
      <c r="AHO31" s="126"/>
      <c r="AHP31" s="126"/>
      <c r="AHQ31" s="126"/>
      <c r="AHR31" s="126"/>
      <c r="AHS31" s="126"/>
      <c r="AHT31" s="126"/>
      <c r="AHU31" s="126"/>
      <c r="AHV31" s="126"/>
      <c r="AHW31" s="126"/>
      <c r="AHX31" s="126"/>
      <c r="AHY31" s="126"/>
      <c r="AHZ31" s="126"/>
      <c r="AIA31" s="126"/>
      <c r="AIB31" s="126"/>
      <c r="AIC31" s="126"/>
      <c r="AID31" s="126"/>
      <c r="AIE31" s="126"/>
      <c r="AIF31" s="126"/>
      <c r="AIG31" s="126"/>
      <c r="AIH31" s="126"/>
      <c r="AII31" s="126"/>
      <c r="AIJ31" s="126"/>
      <c r="AIK31" s="126"/>
      <c r="AIL31" s="126"/>
      <c r="AIM31" s="126"/>
      <c r="AIN31" s="126"/>
      <c r="AIO31" s="126"/>
      <c r="AIP31" s="126"/>
      <c r="AIQ31" s="126"/>
      <c r="AIR31" s="126"/>
      <c r="AIS31" s="126"/>
      <c r="AIT31" s="126"/>
      <c r="AIU31" s="126"/>
      <c r="AIV31" s="126"/>
      <c r="AIW31" s="126"/>
      <c r="AIX31" s="126"/>
      <c r="AIY31" s="126"/>
      <c r="AIZ31" s="126"/>
      <c r="AJA31" s="126"/>
      <c r="AJB31" s="126"/>
      <c r="AJC31" s="126"/>
      <c r="AJD31" s="126"/>
      <c r="AJE31" s="126"/>
      <c r="AJF31" s="126"/>
      <c r="AJG31" s="126"/>
      <c r="AJH31" s="126"/>
      <c r="AJI31" s="126"/>
      <c r="AJJ31" s="126"/>
      <c r="AJK31" s="126"/>
      <c r="AJL31" s="126"/>
      <c r="AJM31" s="126"/>
      <c r="AJN31" s="126"/>
      <c r="AJO31" s="126"/>
      <c r="AJP31" s="126"/>
      <c r="AJQ31" s="126"/>
      <c r="AJR31" s="126"/>
      <c r="AJS31" s="126"/>
      <c r="AJT31" s="126"/>
      <c r="AJU31" s="126"/>
      <c r="AJV31" s="126"/>
      <c r="AJW31" s="126"/>
      <c r="AJX31" s="126"/>
      <c r="AJY31" s="126"/>
      <c r="AJZ31" s="126"/>
      <c r="AKA31" s="126"/>
      <c r="AKB31" s="126"/>
      <c r="AKC31" s="126"/>
      <c r="AKD31" s="126"/>
      <c r="AKE31" s="126"/>
      <c r="AKF31" s="126"/>
      <c r="AKG31" s="126"/>
      <c r="AKH31" s="126"/>
      <c r="AKI31" s="126"/>
      <c r="AKJ31" s="126"/>
      <c r="AKK31" s="126"/>
      <c r="AKL31" s="126"/>
      <c r="AKM31" s="126"/>
      <c r="AKN31" s="126"/>
      <c r="AKO31" s="126"/>
      <c r="AKP31" s="126"/>
      <c r="AKQ31" s="126"/>
      <c r="AKR31" s="126"/>
      <c r="AKS31" s="126"/>
      <c r="AKT31" s="126"/>
      <c r="AKU31" s="126"/>
      <c r="AKV31" s="126"/>
      <c r="AKW31" s="126"/>
      <c r="AKX31" s="126"/>
      <c r="AKY31" s="126"/>
      <c r="AKZ31" s="126"/>
      <c r="ALA31" s="126"/>
      <c r="ALB31" s="126"/>
      <c r="ALC31" s="126"/>
      <c r="ALD31" s="126"/>
      <c r="ALE31" s="126"/>
      <c r="ALF31" s="126"/>
      <c r="ALG31" s="126"/>
      <c r="ALH31" s="126"/>
      <c r="ALI31" s="126"/>
      <c r="ALJ31" s="126"/>
      <c r="ALK31" s="126"/>
      <c r="ALL31" s="126"/>
      <c r="ALM31" s="126"/>
      <c r="ALN31" s="126"/>
      <c r="ALO31" s="126"/>
      <c r="ALP31" s="126"/>
    </row>
    <row r="32" spans="2:1004" x14ac:dyDescent="0.4">
      <c r="B32" s="214"/>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6"/>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c r="DJ32" s="126"/>
      <c r="DK32" s="126"/>
      <c r="DL32" s="126"/>
      <c r="DM32" s="126"/>
      <c r="DN32" s="126"/>
      <c r="DO32" s="126"/>
      <c r="DP32" s="126"/>
      <c r="DQ32" s="126"/>
      <c r="DR32" s="126"/>
      <c r="DS32" s="126"/>
      <c r="DT32" s="126"/>
      <c r="DU32" s="126"/>
      <c r="DV32" s="126"/>
      <c r="DW32" s="126"/>
      <c r="DX32" s="126"/>
      <c r="DY32" s="126"/>
      <c r="DZ32" s="126"/>
      <c r="EA32" s="126"/>
      <c r="EB32" s="126"/>
      <c r="EC32" s="126"/>
      <c r="ED32" s="126"/>
      <c r="EE32" s="126"/>
      <c r="EF32" s="126"/>
      <c r="EG32" s="126"/>
      <c r="EH32" s="126"/>
      <c r="EI32" s="126"/>
      <c r="EJ32" s="126"/>
      <c r="EK32" s="126"/>
      <c r="EL32" s="126"/>
      <c r="EM32" s="126"/>
      <c r="EN32" s="126"/>
      <c r="EO32" s="126"/>
      <c r="EP32" s="126"/>
      <c r="EQ32" s="126"/>
      <c r="ER32" s="126"/>
      <c r="ES32" s="126"/>
      <c r="ET32" s="126"/>
      <c r="EU32" s="126"/>
      <c r="EV32" s="126"/>
      <c r="EW32" s="126"/>
      <c r="EX32" s="126"/>
      <c r="EY32" s="126"/>
      <c r="EZ32" s="126"/>
      <c r="FA32" s="126"/>
      <c r="FB32" s="126"/>
      <c r="FC32" s="126"/>
      <c r="FD32" s="126"/>
      <c r="FE32" s="126"/>
      <c r="FF32" s="126"/>
      <c r="FG32" s="126"/>
      <c r="FH32" s="126"/>
      <c r="FI32" s="126"/>
      <c r="FJ32" s="126"/>
      <c r="FK32" s="126"/>
      <c r="FL32" s="126"/>
      <c r="FM32" s="126"/>
      <c r="FN32" s="126"/>
      <c r="FO32" s="126"/>
      <c r="FP32" s="126"/>
      <c r="FQ32" s="126"/>
      <c r="FR32" s="126"/>
      <c r="FS32" s="126"/>
      <c r="FT32" s="126"/>
      <c r="FU32" s="126"/>
      <c r="FV32" s="126"/>
      <c r="FW32" s="126"/>
      <c r="FX32" s="126"/>
      <c r="FY32" s="126"/>
      <c r="FZ32" s="126"/>
      <c r="GA32" s="126"/>
      <c r="GB32" s="126"/>
      <c r="GC32" s="126"/>
      <c r="GD32" s="126"/>
      <c r="GE32" s="126"/>
      <c r="GF32" s="126"/>
      <c r="GG32" s="126"/>
      <c r="GH32" s="126"/>
      <c r="GI32" s="126"/>
      <c r="GJ32" s="126"/>
      <c r="GK32" s="126"/>
      <c r="GL32" s="126"/>
      <c r="GM32" s="126"/>
      <c r="GN32" s="126"/>
      <c r="GO32" s="126"/>
      <c r="GP32" s="126"/>
      <c r="GQ32" s="126"/>
      <c r="GR32" s="126"/>
      <c r="GS32" s="126"/>
      <c r="GT32" s="126"/>
      <c r="GU32" s="126"/>
      <c r="GV32" s="126"/>
      <c r="GW32" s="126"/>
      <c r="GX32" s="126"/>
      <c r="GY32" s="126"/>
      <c r="GZ32" s="126"/>
      <c r="HA32" s="126"/>
      <c r="HB32" s="126"/>
      <c r="HC32" s="126"/>
      <c r="HD32" s="126"/>
      <c r="HE32" s="126"/>
      <c r="HF32" s="126"/>
      <c r="HG32" s="126"/>
      <c r="HH32" s="126"/>
      <c r="HI32" s="126"/>
      <c r="HJ32" s="126"/>
      <c r="HK32" s="126"/>
      <c r="HL32" s="126"/>
      <c r="HM32" s="126"/>
      <c r="HN32" s="126"/>
      <c r="HO32" s="126"/>
      <c r="HP32" s="126"/>
      <c r="HQ32" s="126"/>
      <c r="HR32" s="126"/>
      <c r="HS32" s="126"/>
      <c r="HT32" s="126"/>
      <c r="HU32" s="126"/>
      <c r="HV32" s="126"/>
      <c r="HW32" s="126"/>
      <c r="HX32" s="126"/>
      <c r="HY32" s="126"/>
      <c r="HZ32" s="126"/>
      <c r="IA32" s="126"/>
      <c r="IB32" s="126"/>
      <c r="IC32" s="126"/>
      <c r="ID32" s="126"/>
      <c r="IE32" s="126"/>
      <c r="IF32" s="126"/>
      <c r="IG32" s="126"/>
      <c r="IH32" s="126"/>
      <c r="II32" s="126"/>
      <c r="IJ32" s="126"/>
      <c r="IK32" s="126"/>
      <c r="IL32" s="126"/>
      <c r="IM32" s="126"/>
      <c r="IN32" s="126"/>
      <c r="IO32" s="126"/>
      <c r="IP32" s="126"/>
      <c r="IQ32" s="126"/>
      <c r="IR32" s="126"/>
      <c r="IS32" s="126"/>
      <c r="IT32" s="126"/>
      <c r="IU32" s="126"/>
      <c r="IV32" s="126"/>
      <c r="IW32" s="126"/>
      <c r="IX32" s="126"/>
      <c r="IY32" s="126"/>
      <c r="IZ32" s="126"/>
      <c r="JA32" s="126"/>
      <c r="JB32" s="126"/>
      <c r="JC32" s="126"/>
      <c r="JD32" s="126"/>
      <c r="JE32" s="126"/>
      <c r="JF32" s="126"/>
      <c r="JG32" s="126"/>
      <c r="JH32" s="126"/>
      <c r="JI32" s="126"/>
      <c r="JJ32" s="126"/>
      <c r="JK32" s="126"/>
      <c r="JL32" s="126"/>
      <c r="JM32" s="126"/>
      <c r="JN32" s="126"/>
      <c r="JO32" s="126"/>
      <c r="JP32" s="126"/>
      <c r="JQ32" s="126"/>
      <c r="JR32" s="126"/>
      <c r="JS32" s="126"/>
      <c r="JT32" s="126"/>
      <c r="JU32" s="126"/>
      <c r="JV32" s="126"/>
      <c r="JW32" s="126"/>
      <c r="JX32" s="126"/>
      <c r="JY32" s="126"/>
      <c r="JZ32" s="126"/>
      <c r="KA32" s="126"/>
      <c r="KB32" s="126"/>
      <c r="KC32" s="126"/>
      <c r="KD32" s="126"/>
      <c r="KE32" s="126"/>
      <c r="KF32" s="126"/>
      <c r="KG32" s="126"/>
      <c r="KH32" s="126"/>
      <c r="KI32" s="126"/>
      <c r="KJ32" s="126"/>
      <c r="KK32" s="126"/>
      <c r="KL32" s="126"/>
      <c r="KM32" s="126"/>
      <c r="KN32" s="126"/>
      <c r="KO32" s="126"/>
      <c r="KP32" s="126"/>
      <c r="KQ32" s="126"/>
      <c r="KR32" s="126"/>
      <c r="KS32" s="126"/>
      <c r="KT32" s="126"/>
      <c r="KU32" s="126"/>
      <c r="KV32" s="126"/>
      <c r="KW32" s="126"/>
      <c r="KX32" s="126"/>
      <c r="KY32" s="126"/>
      <c r="KZ32" s="126"/>
      <c r="LA32" s="126"/>
      <c r="LB32" s="126"/>
      <c r="LC32" s="126"/>
      <c r="LD32" s="126"/>
      <c r="LE32" s="126"/>
      <c r="LF32" s="126"/>
      <c r="LG32" s="126"/>
      <c r="LH32" s="126"/>
      <c r="LI32" s="126"/>
      <c r="LJ32" s="126"/>
      <c r="LK32" s="126"/>
      <c r="LL32" s="126"/>
      <c r="LM32" s="126"/>
      <c r="LN32" s="126"/>
      <c r="LO32" s="126"/>
      <c r="LP32" s="126"/>
      <c r="LQ32" s="126"/>
      <c r="LR32" s="126"/>
      <c r="LS32" s="126"/>
      <c r="LT32" s="126"/>
      <c r="LU32" s="126"/>
      <c r="LV32" s="126"/>
      <c r="LW32" s="126"/>
      <c r="LX32" s="126"/>
      <c r="LY32" s="126"/>
      <c r="LZ32" s="126"/>
      <c r="MA32" s="126"/>
      <c r="MB32" s="126"/>
      <c r="MC32" s="126"/>
      <c r="MD32" s="126"/>
      <c r="ME32" s="126"/>
      <c r="MF32" s="126"/>
      <c r="MG32" s="126"/>
      <c r="MH32" s="126"/>
      <c r="MI32" s="126"/>
      <c r="MJ32" s="126"/>
      <c r="MK32" s="126"/>
      <c r="ML32" s="126"/>
      <c r="MM32" s="126"/>
      <c r="MN32" s="126"/>
      <c r="MO32" s="126"/>
      <c r="MP32" s="126"/>
      <c r="MQ32" s="126"/>
      <c r="MR32" s="126"/>
      <c r="MS32" s="126"/>
      <c r="MT32" s="126"/>
      <c r="MU32" s="126"/>
      <c r="MV32" s="126"/>
      <c r="MW32" s="126"/>
      <c r="MX32" s="126"/>
      <c r="MY32" s="126"/>
      <c r="MZ32" s="126"/>
      <c r="NA32" s="126"/>
      <c r="NB32" s="126"/>
      <c r="NC32" s="126"/>
      <c r="ND32" s="126"/>
      <c r="NE32" s="126"/>
      <c r="NF32" s="126"/>
      <c r="NG32" s="126"/>
      <c r="NH32" s="126"/>
      <c r="NI32" s="126"/>
      <c r="NJ32" s="126"/>
      <c r="NK32" s="126"/>
      <c r="NL32" s="126"/>
      <c r="NM32" s="126"/>
      <c r="NN32" s="126"/>
      <c r="NO32" s="126"/>
      <c r="NP32" s="126"/>
      <c r="NQ32" s="126"/>
      <c r="NR32" s="126"/>
      <c r="NS32" s="126"/>
      <c r="NT32" s="126"/>
      <c r="NU32" s="126"/>
      <c r="NV32" s="126"/>
      <c r="NW32" s="126"/>
      <c r="NX32" s="126"/>
      <c r="NY32" s="126"/>
      <c r="NZ32" s="126"/>
      <c r="OA32" s="126"/>
      <c r="OB32" s="126"/>
      <c r="OC32" s="126"/>
      <c r="OD32" s="126"/>
      <c r="OE32" s="126"/>
      <c r="OF32" s="126"/>
      <c r="OG32" s="126"/>
      <c r="OH32" s="126"/>
      <c r="OI32" s="126"/>
      <c r="OJ32" s="126"/>
      <c r="OK32" s="126"/>
      <c r="OL32" s="126"/>
      <c r="OM32" s="126"/>
      <c r="ON32" s="126"/>
      <c r="OO32" s="126"/>
      <c r="OP32" s="126"/>
      <c r="OQ32" s="126"/>
      <c r="OR32" s="126"/>
      <c r="OS32" s="126"/>
      <c r="OT32" s="126"/>
      <c r="OU32" s="126"/>
      <c r="OV32" s="126"/>
      <c r="OW32" s="126"/>
      <c r="OX32" s="126"/>
      <c r="OY32" s="126"/>
      <c r="OZ32" s="126"/>
      <c r="PA32" s="126"/>
      <c r="PB32" s="126"/>
      <c r="PC32" s="126"/>
      <c r="PD32" s="126"/>
      <c r="PE32" s="126"/>
      <c r="PF32" s="126"/>
      <c r="PG32" s="126"/>
      <c r="PH32" s="126"/>
      <c r="PI32" s="126"/>
      <c r="PJ32" s="126"/>
      <c r="PK32" s="126"/>
      <c r="PL32" s="126"/>
      <c r="PM32" s="126"/>
      <c r="PN32" s="126"/>
      <c r="PO32" s="126"/>
      <c r="PP32" s="126"/>
      <c r="PQ32" s="126"/>
      <c r="PR32" s="126"/>
      <c r="PS32" s="126"/>
      <c r="PT32" s="126"/>
      <c r="PU32" s="126"/>
      <c r="PV32" s="126"/>
      <c r="PW32" s="126"/>
      <c r="PX32" s="126"/>
      <c r="PY32" s="126"/>
      <c r="PZ32" s="126"/>
      <c r="QA32" s="126"/>
      <c r="QB32" s="126"/>
      <c r="QC32" s="126"/>
      <c r="QD32" s="126"/>
      <c r="QE32" s="126"/>
      <c r="QF32" s="126"/>
      <c r="QG32" s="126"/>
      <c r="QH32" s="126"/>
      <c r="QI32" s="126"/>
      <c r="QJ32" s="126"/>
      <c r="QK32" s="126"/>
      <c r="QL32" s="126"/>
      <c r="QM32" s="126"/>
      <c r="QN32" s="126"/>
      <c r="QO32" s="126"/>
      <c r="QP32" s="126"/>
      <c r="QQ32" s="126"/>
      <c r="QR32" s="126"/>
      <c r="QS32" s="126"/>
      <c r="QT32" s="126"/>
      <c r="QU32" s="126"/>
      <c r="QV32" s="126"/>
      <c r="QW32" s="126"/>
      <c r="QX32" s="126"/>
      <c r="QY32" s="126"/>
      <c r="QZ32" s="126"/>
      <c r="RA32" s="126"/>
      <c r="RB32" s="126"/>
      <c r="RC32" s="126"/>
      <c r="RD32" s="126"/>
      <c r="RE32" s="126"/>
      <c r="RF32" s="126"/>
      <c r="RG32" s="126"/>
      <c r="RH32" s="126"/>
      <c r="RI32" s="126"/>
      <c r="RJ32" s="126"/>
      <c r="RK32" s="126"/>
      <c r="RL32" s="126"/>
      <c r="RM32" s="126"/>
      <c r="RN32" s="126"/>
      <c r="RO32" s="126"/>
      <c r="RP32" s="126"/>
      <c r="RQ32" s="126"/>
      <c r="RR32" s="126"/>
      <c r="RS32" s="126"/>
      <c r="RT32" s="126"/>
      <c r="RU32" s="126"/>
      <c r="RV32" s="126"/>
      <c r="RW32" s="126"/>
      <c r="RX32" s="126"/>
      <c r="RY32" s="126"/>
      <c r="RZ32" s="126"/>
      <c r="SA32" s="126"/>
      <c r="SB32" s="126"/>
      <c r="SC32" s="126"/>
      <c r="SD32" s="126"/>
      <c r="SE32" s="126"/>
      <c r="SF32" s="126"/>
      <c r="SG32" s="126"/>
      <c r="SH32" s="126"/>
      <c r="SI32" s="126"/>
      <c r="SJ32" s="126"/>
      <c r="SK32" s="126"/>
      <c r="SL32" s="126"/>
      <c r="SM32" s="126"/>
      <c r="SN32" s="126"/>
      <c r="SO32" s="126"/>
      <c r="SP32" s="126"/>
      <c r="SQ32" s="126"/>
      <c r="SR32" s="126"/>
      <c r="SS32" s="126"/>
      <c r="ST32" s="126"/>
      <c r="SU32" s="126"/>
      <c r="SV32" s="126"/>
      <c r="SW32" s="126"/>
      <c r="SX32" s="126"/>
      <c r="SY32" s="126"/>
      <c r="SZ32" s="126"/>
      <c r="TA32" s="126"/>
      <c r="TB32" s="126"/>
      <c r="TC32" s="126"/>
      <c r="TD32" s="126"/>
      <c r="TE32" s="126"/>
      <c r="TF32" s="126"/>
      <c r="TG32" s="126"/>
      <c r="TH32" s="126"/>
      <c r="TI32" s="126"/>
      <c r="TJ32" s="126"/>
      <c r="TK32" s="126"/>
      <c r="TL32" s="126"/>
      <c r="TM32" s="126"/>
      <c r="TN32" s="126"/>
      <c r="TO32" s="126"/>
      <c r="TP32" s="126"/>
      <c r="TQ32" s="126"/>
      <c r="TR32" s="126"/>
      <c r="TS32" s="126"/>
      <c r="TT32" s="126"/>
      <c r="TU32" s="126"/>
      <c r="TV32" s="126"/>
      <c r="TW32" s="126"/>
      <c r="TX32" s="126"/>
      <c r="TY32" s="126"/>
      <c r="TZ32" s="126"/>
      <c r="UA32" s="126"/>
      <c r="UB32" s="126"/>
      <c r="UC32" s="126"/>
      <c r="UD32" s="126"/>
      <c r="UE32" s="126"/>
      <c r="UF32" s="126"/>
      <c r="UG32" s="126"/>
      <c r="UH32" s="126"/>
      <c r="UI32" s="126"/>
      <c r="UJ32" s="126"/>
      <c r="UK32" s="126"/>
      <c r="UL32" s="126"/>
      <c r="UM32" s="126"/>
      <c r="UN32" s="126"/>
      <c r="UO32" s="126"/>
      <c r="UP32" s="126"/>
      <c r="UQ32" s="126"/>
      <c r="UR32" s="126"/>
      <c r="US32" s="126"/>
      <c r="UT32" s="126"/>
      <c r="UU32" s="126"/>
      <c r="UV32" s="126"/>
      <c r="UW32" s="126"/>
      <c r="UX32" s="126"/>
      <c r="UY32" s="126"/>
      <c r="UZ32" s="126"/>
      <c r="VA32" s="126"/>
      <c r="VB32" s="126"/>
      <c r="VC32" s="126"/>
      <c r="VD32" s="126"/>
      <c r="VE32" s="126"/>
      <c r="VF32" s="126"/>
      <c r="VG32" s="126"/>
      <c r="VH32" s="126"/>
      <c r="VI32" s="126"/>
      <c r="VJ32" s="126"/>
      <c r="VK32" s="126"/>
      <c r="VL32" s="126"/>
      <c r="VM32" s="126"/>
      <c r="VN32" s="126"/>
      <c r="VO32" s="126"/>
      <c r="VP32" s="126"/>
      <c r="VQ32" s="126"/>
      <c r="VR32" s="126"/>
      <c r="VS32" s="126"/>
      <c r="VT32" s="126"/>
      <c r="VU32" s="126"/>
      <c r="VV32" s="126"/>
      <c r="VW32" s="126"/>
      <c r="VX32" s="126"/>
      <c r="VY32" s="126"/>
      <c r="VZ32" s="126"/>
      <c r="WA32" s="126"/>
      <c r="WB32" s="126"/>
      <c r="WC32" s="126"/>
      <c r="WD32" s="126"/>
      <c r="WE32" s="126"/>
      <c r="WF32" s="126"/>
      <c r="WG32" s="126"/>
      <c r="WH32" s="126"/>
      <c r="WI32" s="126"/>
      <c r="WJ32" s="126"/>
      <c r="WK32" s="126"/>
      <c r="WL32" s="126"/>
      <c r="WM32" s="126"/>
      <c r="WN32" s="126"/>
      <c r="WO32" s="126"/>
      <c r="WP32" s="126"/>
      <c r="WQ32" s="126"/>
      <c r="WR32" s="126"/>
      <c r="WS32" s="126"/>
      <c r="WT32" s="126"/>
      <c r="WU32" s="126"/>
      <c r="WV32" s="126"/>
      <c r="WW32" s="126"/>
      <c r="WX32" s="126"/>
      <c r="WY32" s="126"/>
      <c r="WZ32" s="126"/>
      <c r="XA32" s="126"/>
      <c r="XB32" s="126"/>
      <c r="XC32" s="126"/>
      <c r="XD32" s="126"/>
      <c r="XE32" s="126"/>
      <c r="XF32" s="126"/>
      <c r="XG32" s="126"/>
      <c r="XH32" s="126"/>
      <c r="XI32" s="126"/>
      <c r="XJ32" s="126"/>
      <c r="XK32" s="126"/>
      <c r="XL32" s="126"/>
      <c r="XM32" s="126"/>
      <c r="XN32" s="126"/>
      <c r="XO32" s="126"/>
      <c r="XP32" s="126"/>
      <c r="XQ32" s="126"/>
      <c r="XR32" s="126"/>
      <c r="XS32" s="126"/>
      <c r="XT32" s="126"/>
      <c r="XU32" s="126"/>
      <c r="XV32" s="126"/>
      <c r="XW32" s="126"/>
      <c r="XX32" s="126"/>
      <c r="XY32" s="126"/>
      <c r="XZ32" s="126"/>
      <c r="YA32" s="126"/>
      <c r="YB32" s="126"/>
      <c r="YC32" s="126"/>
      <c r="YD32" s="126"/>
      <c r="YE32" s="126"/>
      <c r="YF32" s="126"/>
      <c r="YG32" s="126"/>
      <c r="YH32" s="126"/>
      <c r="YI32" s="126"/>
      <c r="YJ32" s="126"/>
      <c r="YK32" s="126"/>
      <c r="YL32" s="126"/>
      <c r="YM32" s="126"/>
      <c r="YN32" s="126"/>
      <c r="YO32" s="126"/>
      <c r="YP32" s="126"/>
      <c r="YQ32" s="126"/>
      <c r="YR32" s="126"/>
      <c r="YS32" s="126"/>
      <c r="YT32" s="126"/>
      <c r="YU32" s="126"/>
      <c r="YV32" s="126"/>
      <c r="YW32" s="126"/>
      <c r="YX32" s="126"/>
      <c r="YY32" s="126"/>
      <c r="YZ32" s="126"/>
      <c r="ZA32" s="126"/>
      <c r="ZB32" s="126"/>
      <c r="ZC32" s="126"/>
      <c r="ZD32" s="126"/>
      <c r="ZE32" s="126"/>
      <c r="ZF32" s="126"/>
      <c r="ZG32" s="126"/>
      <c r="ZH32" s="126"/>
      <c r="ZI32" s="126"/>
      <c r="ZJ32" s="126"/>
      <c r="ZK32" s="126"/>
      <c r="ZL32" s="126"/>
      <c r="ZM32" s="126"/>
      <c r="ZN32" s="126"/>
      <c r="ZO32" s="126"/>
      <c r="ZP32" s="126"/>
      <c r="ZQ32" s="126"/>
      <c r="ZR32" s="126"/>
      <c r="ZS32" s="126"/>
      <c r="ZT32" s="126"/>
      <c r="ZU32" s="126"/>
      <c r="ZV32" s="126"/>
      <c r="ZW32" s="126"/>
      <c r="ZX32" s="126"/>
      <c r="ZY32" s="126"/>
      <c r="ZZ32" s="126"/>
      <c r="AAA32" s="126"/>
      <c r="AAB32" s="126"/>
      <c r="AAC32" s="126"/>
      <c r="AAD32" s="126"/>
      <c r="AAE32" s="126"/>
      <c r="AAF32" s="126"/>
      <c r="AAG32" s="126"/>
      <c r="AAH32" s="126"/>
      <c r="AAI32" s="126"/>
      <c r="AAJ32" s="126"/>
      <c r="AAK32" s="126"/>
      <c r="AAL32" s="126"/>
      <c r="AAM32" s="126"/>
      <c r="AAN32" s="126"/>
      <c r="AAO32" s="126"/>
      <c r="AAP32" s="126"/>
      <c r="AAQ32" s="126"/>
      <c r="AAR32" s="126"/>
      <c r="AAS32" s="126"/>
      <c r="AAT32" s="126"/>
      <c r="AAU32" s="126"/>
      <c r="AAV32" s="126"/>
      <c r="AAW32" s="126"/>
      <c r="AAX32" s="126"/>
      <c r="AAY32" s="126"/>
      <c r="AAZ32" s="126"/>
      <c r="ABA32" s="126"/>
      <c r="ABB32" s="126"/>
      <c r="ABC32" s="126"/>
      <c r="ABD32" s="126"/>
      <c r="ABE32" s="126"/>
      <c r="ABF32" s="126"/>
      <c r="ABG32" s="126"/>
      <c r="ABH32" s="126"/>
      <c r="ABI32" s="126"/>
      <c r="ABJ32" s="126"/>
      <c r="ABK32" s="126"/>
      <c r="ABL32" s="126"/>
      <c r="ABM32" s="126"/>
      <c r="ABN32" s="126"/>
      <c r="ABO32" s="126"/>
      <c r="ABP32" s="126"/>
      <c r="ABQ32" s="126"/>
      <c r="ABR32" s="126"/>
      <c r="ABS32" s="126"/>
      <c r="ABT32" s="126"/>
      <c r="ABU32" s="126"/>
      <c r="ABV32" s="126"/>
      <c r="ABW32" s="126"/>
      <c r="ABX32" s="126"/>
      <c r="ABY32" s="126"/>
      <c r="ABZ32" s="126"/>
      <c r="ACA32" s="126"/>
      <c r="ACB32" s="126"/>
      <c r="ACC32" s="126"/>
      <c r="ACD32" s="126"/>
      <c r="ACE32" s="126"/>
      <c r="ACF32" s="126"/>
      <c r="ACG32" s="126"/>
      <c r="ACH32" s="126"/>
      <c r="ACI32" s="126"/>
      <c r="ACJ32" s="126"/>
      <c r="ACK32" s="126"/>
      <c r="ACL32" s="126"/>
      <c r="ACM32" s="126"/>
      <c r="ACN32" s="126"/>
      <c r="ACO32" s="126"/>
      <c r="ACP32" s="126"/>
      <c r="ACQ32" s="126"/>
      <c r="ACR32" s="126"/>
      <c r="ACS32" s="126"/>
      <c r="ACT32" s="126"/>
      <c r="ACU32" s="126"/>
      <c r="ACV32" s="126"/>
      <c r="ACW32" s="126"/>
      <c r="ACX32" s="126"/>
      <c r="ACY32" s="126"/>
      <c r="ACZ32" s="126"/>
      <c r="ADA32" s="126"/>
      <c r="ADB32" s="126"/>
      <c r="ADC32" s="126"/>
      <c r="ADD32" s="126"/>
      <c r="ADE32" s="126"/>
      <c r="ADF32" s="126"/>
      <c r="ADG32" s="126"/>
      <c r="ADH32" s="126"/>
      <c r="ADI32" s="126"/>
      <c r="ADJ32" s="126"/>
      <c r="ADK32" s="126"/>
      <c r="ADL32" s="126"/>
      <c r="ADM32" s="126"/>
      <c r="ADN32" s="126"/>
      <c r="ADO32" s="126"/>
      <c r="ADP32" s="126"/>
      <c r="ADQ32" s="126"/>
      <c r="ADR32" s="126"/>
      <c r="ADS32" s="126"/>
      <c r="ADT32" s="126"/>
      <c r="ADU32" s="126"/>
      <c r="ADV32" s="126"/>
      <c r="ADW32" s="126"/>
      <c r="ADX32" s="126"/>
      <c r="ADY32" s="126"/>
      <c r="ADZ32" s="126"/>
      <c r="AEA32" s="126"/>
      <c r="AEB32" s="126"/>
      <c r="AEC32" s="126"/>
      <c r="AED32" s="126"/>
      <c r="AEE32" s="126"/>
      <c r="AEF32" s="126"/>
      <c r="AEG32" s="126"/>
      <c r="AEH32" s="126"/>
      <c r="AEI32" s="126"/>
      <c r="AEJ32" s="126"/>
      <c r="AEK32" s="126"/>
      <c r="AEL32" s="126"/>
      <c r="AEM32" s="126"/>
      <c r="AEN32" s="126"/>
      <c r="AEO32" s="126"/>
      <c r="AEP32" s="126"/>
      <c r="AEQ32" s="126"/>
      <c r="AER32" s="126"/>
      <c r="AES32" s="126"/>
      <c r="AET32" s="126"/>
      <c r="AEU32" s="126"/>
      <c r="AEV32" s="126"/>
      <c r="AEW32" s="126"/>
      <c r="AEX32" s="126"/>
      <c r="AEY32" s="126"/>
      <c r="AEZ32" s="126"/>
      <c r="AFA32" s="126"/>
      <c r="AFB32" s="126"/>
      <c r="AFC32" s="126"/>
      <c r="AFD32" s="126"/>
      <c r="AFE32" s="126"/>
      <c r="AFF32" s="126"/>
      <c r="AFG32" s="126"/>
      <c r="AFH32" s="126"/>
      <c r="AFI32" s="126"/>
      <c r="AFJ32" s="126"/>
      <c r="AFK32" s="126"/>
      <c r="AFL32" s="126"/>
      <c r="AFM32" s="126"/>
      <c r="AFN32" s="126"/>
      <c r="AFO32" s="126"/>
      <c r="AFP32" s="126"/>
      <c r="AFQ32" s="126"/>
      <c r="AFR32" s="126"/>
      <c r="AFS32" s="126"/>
      <c r="AFT32" s="126"/>
      <c r="AFU32" s="126"/>
      <c r="AFV32" s="126"/>
      <c r="AFW32" s="126"/>
      <c r="AFX32" s="126"/>
      <c r="AFY32" s="126"/>
      <c r="AFZ32" s="126"/>
      <c r="AGA32" s="126"/>
      <c r="AGB32" s="126"/>
      <c r="AGC32" s="126"/>
      <c r="AGD32" s="126"/>
      <c r="AGE32" s="126"/>
      <c r="AGF32" s="126"/>
      <c r="AGG32" s="126"/>
      <c r="AGH32" s="126"/>
      <c r="AGI32" s="126"/>
      <c r="AGJ32" s="126"/>
      <c r="AGK32" s="126"/>
      <c r="AGL32" s="126"/>
      <c r="AGM32" s="126"/>
      <c r="AGN32" s="126"/>
      <c r="AGO32" s="126"/>
      <c r="AGP32" s="126"/>
      <c r="AGQ32" s="126"/>
      <c r="AGR32" s="126"/>
      <c r="AGS32" s="126"/>
      <c r="AGT32" s="126"/>
      <c r="AGU32" s="126"/>
      <c r="AGV32" s="126"/>
      <c r="AGW32" s="126"/>
      <c r="AGX32" s="126"/>
      <c r="AGY32" s="126"/>
      <c r="AGZ32" s="126"/>
      <c r="AHA32" s="126"/>
      <c r="AHB32" s="126"/>
      <c r="AHC32" s="126"/>
      <c r="AHD32" s="126"/>
      <c r="AHE32" s="126"/>
      <c r="AHF32" s="126"/>
      <c r="AHG32" s="126"/>
      <c r="AHH32" s="126"/>
      <c r="AHI32" s="126"/>
      <c r="AHJ32" s="126"/>
      <c r="AHK32" s="126"/>
      <c r="AHL32" s="126"/>
      <c r="AHM32" s="126"/>
      <c r="AHN32" s="126"/>
      <c r="AHO32" s="126"/>
      <c r="AHP32" s="126"/>
      <c r="AHQ32" s="126"/>
      <c r="AHR32" s="126"/>
      <c r="AHS32" s="126"/>
      <c r="AHT32" s="126"/>
      <c r="AHU32" s="126"/>
      <c r="AHV32" s="126"/>
      <c r="AHW32" s="126"/>
      <c r="AHX32" s="126"/>
      <c r="AHY32" s="126"/>
      <c r="AHZ32" s="126"/>
      <c r="AIA32" s="126"/>
      <c r="AIB32" s="126"/>
      <c r="AIC32" s="126"/>
      <c r="AID32" s="126"/>
      <c r="AIE32" s="126"/>
      <c r="AIF32" s="126"/>
      <c r="AIG32" s="126"/>
      <c r="AIH32" s="126"/>
      <c r="AII32" s="126"/>
      <c r="AIJ32" s="126"/>
      <c r="AIK32" s="126"/>
      <c r="AIL32" s="126"/>
      <c r="AIM32" s="126"/>
      <c r="AIN32" s="126"/>
      <c r="AIO32" s="126"/>
      <c r="AIP32" s="126"/>
      <c r="AIQ32" s="126"/>
      <c r="AIR32" s="126"/>
      <c r="AIS32" s="126"/>
      <c r="AIT32" s="126"/>
      <c r="AIU32" s="126"/>
      <c r="AIV32" s="126"/>
      <c r="AIW32" s="126"/>
      <c r="AIX32" s="126"/>
      <c r="AIY32" s="126"/>
      <c r="AIZ32" s="126"/>
      <c r="AJA32" s="126"/>
      <c r="AJB32" s="126"/>
      <c r="AJC32" s="126"/>
      <c r="AJD32" s="126"/>
      <c r="AJE32" s="126"/>
      <c r="AJF32" s="126"/>
      <c r="AJG32" s="126"/>
      <c r="AJH32" s="126"/>
      <c r="AJI32" s="126"/>
      <c r="AJJ32" s="126"/>
      <c r="AJK32" s="126"/>
      <c r="AJL32" s="126"/>
      <c r="AJM32" s="126"/>
      <c r="AJN32" s="126"/>
      <c r="AJO32" s="126"/>
      <c r="AJP32" s="126"/>
      <c r="AJQ32" s="126"/>
      <c r="AJR32" s="126"/>
      <c r="AJS32" s="126"/>
      <c r="AJT32" s="126"/>
      <c r="AJU32" s="126"/>
      <c r="AJV32" s="126"/>
      <c r="AJW32" s="126"/>
      <c r="AJX32" s="126"/>
      <c r="AJY32" s="126"/>
      <c r="AJZ32" s="126"/>
      <c r="AKA32" s="126"/>
      <c r="AKB32" s="126"/>
      <c r="AKC32" s="126"/>
      <c r="AKD32" s="126"/>
      <c r="AKE32" s="126"/>
      <c r="AKF32" s="126"/>
      <c r="AKG32" s="126"/>
      <c r="AKH32" s="126"/>
      <c r="AKI32" s="126"/>
      <c r="AKJ32" s="126"/>
      <c r="AKK32" s="126"/>
      <c r="AKL32" s="126"/>
      <c r="AKM32" s="126"/>
      <c r="AKN32" s="126"/>
      <c r="AKO32" s="126"/>
      <c r="AKP32" s="126"/>
      <c r="AKQ32" s="126"/>
      <c r="AKR32" s="126"/>
      <c r="AKS32" s="126"/>
      <c r="AKT32" s="126"/>
      <c r="AKU32" s="126"/>
      <c r="AKV32" s="126"/>
      <c r="AKW32" s="126"/>
      <c r="AKX32" s="126"/>
      <c r="AKY32" s="126"/>
      <c r="AKZ32" s="126"/>
      <c r="ALA32" s="126"/>
      <c r="ALB32" s="126"/>
      <c r="ALC32" s="126"/>
      <c r="ALD32" s="126"/>
      <c r="ALE32" s="126"/>
      <c r="ALF32" s="126"/>
      <c r="ALG32" s="126"/>
      <c r="ALH32" s="126"/>
      <c r="ALI32" s="126"/>
      <c r="ALJ32" s="126"/>
      <c r="ALK32" s="126"/>
      <c r="ALL32" s="126"/>
      <c r="ALM32" s="126"/>
      <c r="ALN32" s="126"/>
      <c r="ALO32" s="126"/>
      <c r="ALP32" s="126"/>
    </row>
    <row r="33" spans="2:1004" x14ac:dyDescent="0.4">
      <c r="B33" s="214"/>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6"/>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c r="DJ33" s="126"/>
      <c r="DK33" s="126"/>
      <c r="DL33" s="126"/>
      <c r="DM33" s="126"/>
      <c r="DN33" s="126"/>
      <c r="DO33" s="126"/>
      <c r="DP33" s="126"/>
      <c r="DQ33" s="126"/>
      <c r="DR33" s="126"/>
      <c r="DS33" s="126"/>
      <c r="DT33" s="126"/>
      <c r="DU33" s="126"/>
      <c r="DV33" s="126"/>
      <c r="DW33" s="126"/>
      <c r="DX33" s="126"/>
      <c r="DY33" s="126"/>
      <c r="DZ33" s="126"/>
      <c r="EA33" s="126"/>
      <c r="EB33" s="126"/>
      <c r="EC33" s="126"/>
      <c r="ED33" s="126"/>
      <c r="EE33" s="126"/>
      <c r="EF33" s="126"/>
      <c r="EG33" s="126"/>
      <c r="EH33" s="126"/>
      <c r="EI33" s="126"/>
      <c r="EJ33" s="126"/>
      <c r="EK33" s="126"/>
      <c r="EL33" s="126"/>
      <c r="EM33" s="126"/>
      <c r="EN33" s="126"/>
      <c r="EO33" s="126"/>
      <c r="EP33" s="126"/>
      <c r="EQ33" s="126"/>
      <c r="ER33" s="126"/>
      <c r="ES33" s="126"/>
      <c r="ET33" s="126"/>
      <c r="EU33" s="126"/>
      <c r="EV33" s="126"/>
      <c r="EW33" s="126"/>
      <c r="EX33" s="126"/>
      <c r="EY33" s="126"/>
      <c r="EZ33" s="126"/>
      <c r="FA33" s="126"/>
      <c r="FB33" s="126"/>
      <c r="FC33" s="126"/>
      <c r="FD33" s="126"/>
      <c r="FE33" s="126"/>
      <c r="FF33" s="126"/>
      <c r="FG33" s="126"/>
      <c r="FH33" s="126"/>
      <c r="FI33" s="126"/>
      <c r="FJ33" s="126"/>
      <c r="FK33" s="126"/>
      <c r="FL33" s="126"/>
      <c r="FM33" s="126"/>
      <c r="FN33" s="126"/>
      <c r="FO33" s="126"/>
      <c r="FP33" s="126"/>
      <c r="FQ33" s="126"/>
      <c r="FR33" s="126"/>
      <c r="FS33" s="126"/>
      <c r="FT33" s="126"/>
      <c r="FU33" s="126"/>
      <c r="FV33" s="126"/>
      <c r="FW33" s="126"/>
      <c r="FX33" s="126"/>
      <c r="FY33" s="126"/>
      <c r="FZ33" s="126"/>
      <c r="GA33" s="126"/>
      <c r="GB33" s="126"/>
      <c r="GC33" s="126"/>
      <c r="GD33" s="126"/>
      <c r="GE33" s="126"/>
      <c r="GF33" s="126"/>
      <c r="GG33" s="126"/>
      <c r="GH33" s="126"/>
      <c r="GI33" s="126"/>
      <c r="GJ33" s="126"/>
      <c r="GK33" s="126"/>
      <c r="GL33" s="126"/>
      <c r="GM33" s="126"/>
      <c r="GN33" s="126"/>
      <c r="GO33" s="126"/>
      <c r="GP33" s="126"/>
      <c r="GQ33" s="126"/>
      <c r="GR33" s="126"/>
      <c r="GS33" s="126"/>
      <c r="GT33" s="126"/>
      <c r="GU33" s="126"/>
      <c r="GV33" s="126"/>
      <c r="GW33" s="126"/>
      <c r="GX33" s="126"/>
      <c r="GY33" s="126"/>
      <c r="GZ33" s="126"/>
      <c r="HA33" s="126"/>
      <c r="HB33" s="126"/>
      <c r="HC33" s="126"/>
      <c r="HD33" s="126"/>
      <c r="HE33" s="126"/>
      <c r="HF33" s="126"/>
      <c r="HG33" s="126"/>
      <c r="HH33" s="126"/>
      <c r="HI33" s="126"/>
      <c r="HJ33" s="126"/>
      <c r="HK33" s="126"/>
      <c r="HL33" s="126"/>
      <c r="HM33" s="126"/>
      <c r="HN33" s="126"/>
      <c r="HO33" s="126"/>
      <c r="HP33" s="126"/>
      <c r="HQ33" s="126"/>
      <c r="HR33" s="126"/>
      <c r="HS33" s="126"/>
      <c r="HT33" s="126"/>
      <c r="HU33" s="126"/>
      <c r="HV33" s="126"/>
      <c r="HW33" s="126"/>
      <c r="HX33" s="126"/>
      <c r="HY33" s="126"/>
      <c r="HZ33" s="126"/>
      <c r="IA33" s="126"/>
      <c r="IB33" s="126"/>
      <c r="IC33" s="126"/>
      <c r="ID33" s="126"/>
      <c r="IE33" s="126"/>
      <c r="IF33" s="126"/>
      <c r="IG33" s="126"/>
      <c r="IH33" s="126"/>
      <c r="II33" s="126"/>
      <c r="IJ33" s="126"/>
      <c r="IK33" s="126"/>
      <c r="IL33" s="126"/>
      <c r="IM33" s="126"/>
      <c r="IN33" s="126"/>
      <c r="IO33" s="126"/>
      <c r="IP33" s="126"/>
      <c r="IQ33" s="126"/>
      <c r="IR33" s="126"/>
      <c r="IS33" s="126"/>
      <c r="IT33" s="126"/>
      <c r="IU33" s="126"/>
      <c r="IV33" s="126"/>
      <c r="IW33" s="126"/>
      <c r="IX33" s="126"/>
      <c r="IY33" s="126"/>
      <c r="IZ33" s="126"/>
      <c r="JA33" s="126"/>
      <c r="JB33" s="126"/>
      <c r="JC33" s="126"/>
      <c r="JD33" s="126"/>
      <c r="JE33" s="126"/>
      <c r="JF33" s="126"/>
      <c r="JG33" s="126"/>
      <c r="JH33" s="126"/>
      <c r="JI33" s="126"/>
      <c r="JJ33" s="126"/>
      <c r="JK33" s="126"/>
      <c r="JL33" s="126"/>
      <c r="JM33" s="126"/>
      <c r="JN33" s="126"/>
      <c r="JO33" s="126"/>
      <c r="JP33" s="126"/>
      <c r="JQ33" s="126"/>
      <c r="JR33" s="126"/>
      <c r="JS33" s="126"/>
      <c r="JT33" s="126"/>
      <c r="JU33" s="126"/>
      <c r="JV33" s="126"/>
      <c r="JW33" s="126"/>
      <c r="JX33" s="126"/>
      <c r="JY33" s="126"/>
      <c r="JZ33" s="126"/>
      <c r="KA33" s="126"/>
      <c r="KB33" s="126"/>
      <c r="KC33" s="126"/>
      <c r="KD33" s="126"/>
      <c r="KE33" s="126"/>
      <c r="KF33" s="126"/>
      <c r="KG33" s="126"/>
      <c r="KH33" s="126"/>
      <c r="KI33" s="126"/>
      <c r="KJ33" s="126"/>
      <c r="KK33" s="126"/>
      <c r="KL33" s="126"/>
      <c r="KM33" s="126"/>
      <c r="KN33" s="126"/>
      <c r="KO33" s="126"/>
      <c r="KP33" s="126"/>
      <c r="KQ33" s="126"/>
      <c r="KR33" s="126"/>
      <c r="KS33" s="126"/>
      <c r="KT33" s="126"/>
      <c r="KU33" s="126"/>
      <c r="KV33" s="126"/>
      <c r="KW33" s="126"/>
      <c r="KX33" s="126"/>
      <c r="KY33" s="126"/>
      <c r="KZ33" s="126"/>
      <c r="LA33" s="126"/>
      <c r="LB33" s="126"/>
      <c r="LC33" s="126"/>
      <c r="LD33" s="126"/>
      <c r="LE33" s="126"/>
      <c r="LF33" s="126"/>
      <c r="LG33" s="126"/>
      <c r="LH33" s="126"/>
      <c r="LI33" s="126"/>
      <c r="LJ33" s="126"/>
      <c r="LK33" s="126"/>
      <c r="LL33" s="126"/>
      <c r="LM33" s="126"/>
      <c r="LN33" s="126"/>
      <c r="LO33" s="126"/>
      <c r="LP33" s="126"/>
      <c r="LQ33" s="126"/>
      <c r="LR33" s="126"/>
      <c r="LS33" s="126"/>
      <c r="LT33" s="126"/>
      <c r="LU33" s="126"/>
      <c r="LV33" s="126"/>
      <c r="LW33" s="126"/>
      <c r="LX33" s="126"/>
      <c r="LY33" s="126"/>
      <c r="LZ33" s="126"/>
      <c r="MA33" s="126"/>
      <c r="MB33" s="126"/>
      <c r="MC33" s="126"/>
      <c r="MD33" s="126"/>
      <c r="ME33" s="126"/>
      <c r="MF33" s="126"/>
      <c r="MG33" s="126"/>
      <c r="MH33" s="126"/>
      <c r="MI33" s="126"/>
      <c r="MJ33" s="126"/>
      <c r="MK33" s="126"/>
      <c r="ML33" s="126"/>
      <c r="MM33" s="126"/>
      <c r="MN33" s="126"/>
      <c r="MO33" s="126"/>
      <c r="MP33" s="126"/>
      <c r="MQ33" s="126"/>
      <c r="MR33" s="126"/>
      <c r="MS33" s="126"/>
      <c r="MT33" s="126"/>
      <c r="MU33" s="126"/>
      <c r="MV33" s="126"/>
      <c r="MW33" s="126"/>
      <c r="MX33" s="126"/>
      <c r="MY33" s="126"/>
      <c r="MZ33" s="126"/>
      <c r="NA33" s="126"/>
      <c r="NB33" s="126"/>
      <c r="NC33" s="126"/>
      <c r="ND33" s="126"/>
      <c r="NE33" s="126"/>
      <c r="NF33" s="126"/>
      <c r="NG33" s="126"/>
      <c r="NH33" s="126"/>
      <c r="NI33" s="126"/>
      <c r="NJ33" s="126"/>
      <c r="NK33" s="126"/>
      <c r="NL33" s="126"/>
      <c r="NM33" s="126"/>
      <c r="NN33" s="126"/>
      <c r="NO33" s="126"/>
      <c r="NP33" s="126"/>
      <c r="NQ33" s="126"/>
      <c r="NR33" s="126"/>
      <c r="NS33" s="126"/>
      <c r="NT33" s="126"/>
      <c r="NU33" s="126"/>
      <c r="NV33" s="126"/>
      <c r="NW33" s="126"/>
      <c r="NX33" s="126"/>
      <c r="NY33" s="126"/>
      <c r="NZ33" s="126"/>
      <c r="OA33" s="126"/>
      <c r="OB33" s="126"/>
      <c r="OC33" s="126"/>
      <c r="OD33" s="126"/>
      <c r="OE33" s="126"/>
      <c r="OF33" s="126"/>
      <c r="OG33" s="126"/>
      <c r="OH33" s="126"/>
      <c r="OI33" s="126"/>
      <c r="OJ33" s="126"/>
      <c r="OK33" s="126"/>
      <c r="OL33" s="126"/>
      <c r="OM33" s="126"/>
      <c r="ON33" s="126"/>
      <c r="OO33" s="126"/>
      <c r="OP33" s="126"/>
      <c r="OQ33" s="126"/>
      <c r="OR33" s="126"/>
      <c r="OS33" s="126"/>
      <c r="OT33" s="126"/>
      <c r="OU33" s="126"/>
      <c r="OV33" s="126"/>
      <c r="OW33" s="126"/>
      <c r="OX33" s="126"/>
      <c r="OY33" s="126"/>
      <c r="OZ33" s="126"/>
      <c r="PA33" s="126"/>
      <c r="PB33" s="126"/>
      <c r="PC33" s="126"/>
      <c r="PD33" s="126"/>
      <c r="PE33" s="126"/>
      <c r="PF33" s="126"/>
      <c r="PG33" s="126"/>
      <c r="PH33" s="126"/>
      <c r="PI33" s="126"/>
      <c r="PJ33" s="126"/>
      <c r="PK33" s="126"/>
      <c r="PL33" s="126"/>
      <c r="PM33" s="126"/>
      <c r="PN33" s="126"/>
      <c r="PO33" s="126"/>
      <c r="PP33" s="126"/>
      <c r="PQ33" s="126"/>
      <c r="PR33" s="126"/>
      <c r="PS33" s="126"/>
      <c r="PT33" s="126"/>
      <c r="PU33" s="126"/>
      <c r="PV33" s="126"/>
      <c r="PW33" s="126"/>
      <c r="PX33" s="126"/>
      <c r="PY33" s="126"/>
      <c r="PZ33" s="126"/>
      <c r="QA33" s="126"/>
      <c r="QB33" s="126"/>
      <c r="QC33" s="126"/>
      <c r="QD33" s="126"/>
      <c r="QE33" s="126"/>
      <c r="QF33" s="126"/>
      <c r="QG33" s="126"/>
      <c r="QH33" s="126"/>
      <c r="QI33" s="126"/>
      <c r="QJ33" s="126"/>
      <c r="QK33" s="126"/>
      <c r="QL33" s="126"/>
      <c r="QM33" s="126"/>
      <c r="QN33" s="126"/>
      <c r="QO33" s="126"/>
      <c r="QP33" s="126"/>
      <c r="QQ33" s="126"/>
      <c r="QR33" s="126"/>
      <c r="QS33" s="126"/>
      <c r="QT33" s="126"/>
      <c r="QU33" s="126"/>
      <c r="QV33" s="126"/>
      <c r="QW33" s="126"/>
      <c r="QX33" s="126"/>
      <c r="QY33" s="126"/>
      <c r="QZ33" s="126"/>
      <c r="RA33" s="126"/>
      <c r="RB33" s="126"/>
      <c r="RC33" s="126"/>
      <c r="RD33" s="126"/>
      <c r="RE33" s="126"/>
      <c r="RF33" s="126"/>
      <c r="RG33" s="126"/>
      <c r="RH33" s="126"/>
      <c r="RI33" s="126"/>
      <c r="RJ33" s="126"/>
      <c r="RK33" s="126"/>
      <c r="RL33" s="126"/>
      <c r="RM33" s="126"/>
      <c r="RN33" s="126"/>
      <c r="RO33" s="126"/>
      <c r="RP33" s="126"/>
      <c r="RQ33" s="126"/>
      <c r="RR33" s="126"/>
      <c r="RS33" s="126"/>
      <c r="RT33" s="126"/>
      <c r="RU33" s="126"/>
      <c r="RV33" s="126"/>
      <c r="RW33" s="126"/>
      <c r="RX33" s="126"/>
      <c r="RY33" s="126"/>
      <c r="RZ33" s="126"/>
      <c r="SA33" s="126"/>
      <c r="SB33" s="126"/>
      <c r="SC33" s="126"/>
      <c r="SD33" s="126"/>
      <c r="SE33" s="126"/>
      <c r="SF33" s="126"/>
      <c r="SG33" s="126"/>
      <c r="SH33" s="126"/>
      <c r="SI33" s="126"/>
      <c r="SJ33" s="126"/>
      <c r="SK33" s="126"/>
      <c r="SL33" s="126"/>
      <c r="SM33" s="126"/>
      <c r="SN33" s="126"/>
      <c r="SO33" s="126"/>
      <c r="SP33" s="126"/>
      <c r="SQ33" s="126"/>
      <c r="SR33" s="126"/>
      <c r="SS33" s="126"/>
      <c r="ST33" s="126"/>
      <c r="SU33" s="126"/>
      <c r="SV33" s="126"/>
      <c r="SW33" s="126"/>
      <c r="SX33" s="126"/>
      <c r="SY33" s="126"/>
      <c r="SZ33" s="126"/>
      <c r="TA33" s="126"/>
      <c r="TB33" s="126"/>
      <c r="TC33" s="126"/>
      <c r="TD33" s="126"/>
      <c r="TE33" s="126"/>
      <c r="TF33" s="126"/>
      <c r="TG33" s="126"/>
      <c r="TH33" s="126"/>
      <c r="TI33" s="126"/>
      <c r="TJ33" s="126"/>
      <c r="TK33" s="126"/>
      <c r="TL33" s="126"/>
      <c r="TM33" s="126"/>
      <c r="TN33" s="126"/>
      <c r="TO33" s="126"/>
      <c r="TP33" s="126"/>
      <c r="TQ33" s="126"/>
      <c r="TR33" s="126"/>
      <c r="TS33" s="126"/>
      <c r="TT33" s="126"/>
      <c r="TU33" s="126"/>
      <c r="TV33" s="126"/>
      <c r="TW33" s="126"/>
      <c r="TX33" s="126"/>
      <c r="TY33" s="126"/>
      <c r="TZ33" s="126"/>
      <c r="UA33" s="126"/>
      <c r="UB33" s="126"/>
      <c r="UC33" s="126"/>
      <c r="UD33" s="126"/>
      <c r="UE33" s="126"/>
      <c r="UF33" s="126"/>
      <c r="UG33" s="126"/>
      <c r="UH33" s="126"/>
      <c r="UI33" s="126"/>
      <c r="UJ33" s="126"/>
      <c r="UK33" s="126"/>
      <c r="UL33" s="126"/>
      <c r="UM33" s="126"/>
      <c r="UN33" s="126"/>
      <c r="UO33" s="126"/>
      <c r="UP33" s="126"/>
      <c r="UQ33" s="126"/>
      <c r="UR33" s="126"/>
      <c r="US33" s="126"/>
      <c r="UT33" s="126"/>
      <c r="UU33" s="126"/>
      <c r="UV33" s="126"/>
      <c r="UW33" s="126"/>
      <c r="UX33" s="126"/>
      <c r="UY33" s="126"/>
      <c r="UZ33" s="126"/>
      <c r="VA33" s="126"/>
      <c r="VB33" s="126"/>
      <c r="VC33" s="126"/>
      <c r="VD33" s="126"/>
      <c r="VE33" s="126"/>
      <c r="VF33" s="126"/>
      <c r="VG33" s="126"/>
      <c r="VH33" s="126"/>
      <c r="VI33" s="126"/>
      <c r="VJ33" s="126"/>
      <c r="VK33" s="126"/>
      <c r="VL33" s="126"/>
      <c r="VM33" s="126"/>
      <c r="VN33" s="126"/>
      <c r="VO33" s="126"/>
      <c r="VP33" s="126"/>
      <c r="VQ33" s="126"/>
      <c r="VR33" s="126"/>
      <c r="VS33" s="126"/>
      <c r="VT33" s="126"/>
      <c r="VU33" s="126"/>
      <c r="VV33" s="126"/>
      <c r="VW33" s="126"/>
      <c r="VX33" s="126"/>
      <c r="VY33" s="126"/>
      <c r="VZ33" s="126"/>
      <c r="WA33" s="126"/>
      <c r="WB33" s="126"/>
      <c r="WC33" s="126"/>
      <c r="WD33" s="126"/>
      <c r="WE33" s="126"/>
      <c r="WF33" s="126"/>
      <c r="WG33" s="126"/>
      <c r="WH33" s="126"/>
      <c r="WI33" s="126"/>
      <c r="WJ33" s="126"/>
      <c r="WK33" s="126"/>
      <c r="WL33" s="126"/>
      <c r="WM33" s="126"/>
      <c r="WN33" s="126"/>
      <c r="WO33" s="126"/>
      <c r="WP33" s="126"/>
      <c r="WQ33" s="126"/>
      <c r="WR33" s="126"/>
      <c r="WS33" s="126"/>
      <c r="WT33" s="126"/>
      <c r="WU33" s="126"/>
      <c r="WV33" s="126"/>
      <c r="WW33" s="126"/>
      <c r="WX33" s="126"/>
      <c r="WY33" s="126"/>
      <c r="WZ33" s="126"/>
      <c r="XA33" s="126"/>
      <c r="XB33" s="126"/>
      <c r="XC33" s="126"/>
      <c r="XD33" s="126"/>
      <c r="XE33" s="126"/>
      <c r="XF33" s="126"/>
      <c r="XG33" s="126"/>
      <c r="XH33" s="126"/>
      <c r="XI33" s="126"/>
      <c r="XJ33" s="126"/>
      <c r="XK33" s="126"/>
      <c r="XL33" s="126"/>
      <c r="XM33" s="126"/>
      <c r="XN33" s="126"/>
      <c r="XO33" s="126"/>
      <c r="XP33" s="126"/>
      <c r="XQ33" s="126"/>
      <c r="XR33" s="126"/>
      <c r="XS33" s="126"/>
      <c r="XT33" s="126"/>
      <c r="XU33" s="126"/>
      <c r="XV33" s="126"/>
      <c r="XW33" s="126"/>
      <c r="XX33" s="126"/>
      <c r="XY33" s="126"/>
      <c r="XZ33" s="126"/>
      <c r="YA33" s="126"/>
      <c r="YB33" s="126"/>
      <c r="YC33" s="126"/>
      <c r="YD33" s="126"/>
      <c r="YE33" s="126"/>
      <c r="YF33" s="126"/>
      <c r="YG33" s="126"/>
      <c r="YH33" s="126"/>
      <c r="YI33" s="126"/>
      <c r="YJ33" s="126"/>
      <c r="YK33" s="126"/>
      <c r="YL33" s="126"/>
      <c r="YM33" s="126"/>
      <c r="YN33" s="126"/>
      <c r="YO33" s="126"/>
      <c r="YP33" s="126"/>
      <c r="YQ33" s="126"/>
      <c r="YR33" s="126"/>
      <c r="YS33" s="126"/>
      <c r="YT33" s="126"/>
      <c r="YU33" s="126"/>
      <c r="YV33" s="126"/>
      <c r="YW33" s="126"/>
      <c r="YX33" s="126"/>
      <c r="YY33" s="126"/>
      <c r="YZ33" s="126"/>
      <c r="ZA33" s="126"/>
      <c r="ZB33" s="126"/>
      <c r="ZC33" s="126"/>
      <c r="ZD33" s="126"/>
      <c r="ZE33" s="126"/>
      <c r="ZF33" s="126"/>
      <c r="ZG33" s="126"/>
      <c r="ZH33" s="126"/>
      <c r="ZI33" s="126"/>
      <c r="ZJ33" s="126"/>
      <c r="ZK33" s="126"/>
      <c r="ZL33" s="126"/>
      <c r="ZM33" s="126"/>
      <c r="ZN33" s="126"/>
      <c r="ZO33" s="126"/>
      <c r="ZP33" s="126"/>
      <c r="ZQ33" s="126"/>
      <c r="ZR33" s="126"/>
      <c r="ZS33" s="126"/>
      <c r="ZT33" s="126"/>
      <c r="ZU33" s="126"/>
      <c r="ZV33" s="126"/>
      <c r="ZW33" s="126"/>
      <c r="ZX33" s="126"/>
      <c r="ZY33" s="126"/>
      <c r="ZZ33" s="126"/>
      <c r="AAA33" s="126"/>
      <c r="AAB33" s="126"/>
      <c r="AAC33" s="126"/>
      <c r="AAD33" s="126"/>
      <c r="AAE33" s="126"/>
      <c r="AAF33" s="126"/>
      <c r="AAG33" s="126"/>
      <c r="AAH33" s="126"/>
      <c r="AAI33" s="126"/>
      <c r="AAJ33" s="126"/>
      <c r="AAK33" s="126"/>
      <c r="AAL33" s="126"/>
      <c r="AAM33" s="126"/>
      <c r="AAN33" s="126"/>
      <c r="AAO33" s="126"/>
      <c r="AAP33" s="126"/>
      <c r="AAQ33" s="126"/>
      <c r="AAR33" s="126"/>
      <c r="AAS33" s="126"/>
      <c r="AAT33" s="126"/>
      <c r="AAU33" s="126"/>
      <c r="AAV33" s="126"/>
      <c r="AAW33" s="126"/>
      <c r="AAX33" s="126"/>
      <c r="AAY33" s="126"/>
      <c r="AAZ33" s="126"/>
      <c r="ABA33" s="126"/>
      <c r="ABB33" s="126"/>
      <c r="ABC33" s="126"/>
      <c r="ABD33" s="126"/>
      <c r="ABE33" s="126"/>
      <c r="ABF33" s="126"/>
      <c r="ABG33" s="126"/>
      <c r="ABH33" s="126"/>
      <c r="ABI33" s="126"/>
      <c r="ABJ33" s="126"/>
      <c r="ABK33" s="126"/>
      <c r="ABL33" s="126"/>
      <c r="ABM33" s="126"/>
      <c r="ABN33" s="126"/>
      <c r="ABO33" s="126"/>
      <c r="ABP33" s="126"/>
      <c r="ABQ33" s="126"/>
      <c r="ABR33" s="126"/>
      <c r="ABS33" s="126"/>
      <c r="ABT33" s="126"/>
      <c r="ABU33" s="126"/>
      <c r="ABV33" s="126"/>
      <c r="ABW33" s="126"/>
      <c r="ABX33" s="126"/>
      <c r="ABY33" s="126"/>
      <c r="ABZ33" s="126"/>
      <c r="ACA33" s="126"/>
      <c r="ACB33" s="126"/>
      <c r="ACC33" s="126"/>
      <c r="ACD33" s="126"/>
      <c r="ACE33" s="126"/>
      <c r="ACF33" s="126"/>
      <c r="ACG33" s="126"/>
      <c r="ACH33" s="126"/>
      <c r="ACI33" s="126"/>
      <c r="ACJ33" s="126"/>
      <c r="ACK33" s="126"/>
      <c r="ACL33" s="126"/>
      <c r="ACM33" s="126"/>
      <c r="ACN33" s="126"/>
      <c r="ACO33" s="126"/>
      <c r="ACP33" s="126"/>
      <c r="ACQ33" s="126"/>
      <c r="ACR33" s="126"/>
      <c r="ACS33" s="126"/>
      <c r="ACT33" s="126"/>
      <c r="ACU33" s="126"/>
      <c r="ACV33" s="126"/>
      <c r="ACW33" s="126"/>
      <c r="ACX33" s="126"/>
      <c r="ACY33" s="126"/>
      <c r="ACZ33" s="126"/>
      <c r="ADA33" s="126"/>
      <c r="ADB33" s="126"/>
      <c r="ADC33" s="126"/>
      <c r="ADD33" s="126"/>
      <c r="ADE33" s="126"/>
      <c r="ADF33" s="126"/>
      <c r="ADG33" s="126"/>
      <c r="ADH33" s="126"/>
      <c r="ADI33" s="126"/>
      <c r="ADJ33" s="126"/>
      <c r="ADK33" s="126"/>
      <c r="ADL33" s="126"/>
      <c r="ADM33" s="126"/>
      <c r="ADN33" s="126"/>
      <c r="ADO33" s="126"/>
      <c r="ADP33" s="126"/>
      <c r="ADQ33" s="126"/>
      <c r="ADR33" s="126"/>
      <c r="ADS33" s="126"/>
      <c r="ADT33" s="126"/>
      <c r="ADU33" s="126"/>
      <c r="ADV33" s="126"/>
      <c r="ADW33" s="126"/>
      <c r="ADX33" s="126"/>
      <c r="ADY33" s="126"/>
      <c r="ADZ33" s="126"/>
      <c r="AEA33" s="126"/>
      <c r="AEB33" s="126"/>
      <c r="AEC33" s="126"/>
      <c r="AED33" s="126"/>
      <c r="AEE33" s="126"/>
      <c r="AEF33" s="126"/>
      <c r="AEG33" s="126"/>
      <c r="AEH33" s="126"/>
      <c r="AEI33" s="126"/>
      <c r="AEJ33" s="126"/>
      <c r="AEK33" s="126"/>
      <c r="AEL33" s="126"/>
      <c r="AEM33" s="126"/>
      <c r="AEN33" s="126"/>
      <c r="AEO33" s="126"/>
      <c r="AEP33" s="126"/>
      <c r="AEQ33" s="126"/>
      <c r="AER33" s="126"/>
      <c r="AES33" s="126"/>
      <c r="AET33" s="126"/>
      <c r="AEU33" s="126"/>
      <c r="AEV33" s="126"/>
      <c r="AEW33" s="126"/>
      <c r="AEX33" s="126"/>
      <c r="AEY33" s="126"/>
      <c r="AEZ33" s="126"/>
      <c r="AFA33" s="126"/>
      <c r="AFB33" s="126"/>
      <c r="AFC33" s="126"/>
      <c r="AFD33" s="126"/>
      <c r="AFE33" s="126"/>
      <c r="AFF33" s="126"/>
      <c r="AFG33" s="126"/>
      <c r="AFH33" s="126"/>
      <c r="AFI33" s="126"/>
      <c r="AFJ33" s="126"/>
      <c r="AFK33" s="126"/>
      <c r="AFL33" s="126"/>
      <c r="AFM33" s="126"/>
      <c r="AFN33" s="126"/>
      <c r="AFO33" s="126"/>
      <c r="AFP33" s="126"/>
      <c r="AFQ33" s="126"/>
      <c r="AFR33" s="126"/>
      <c r="AFS33" s="126"/>
      <c r="AFT33" s="126"/>
      <c r="AFU33" s="126"/>
      <c r="AFV33" s="126"/>
      <c r="AFW33" s="126"/>
      <c r="AFX33" s="126"/>
      <c r="AFY33" s="126"/>
      <c r="AFZ33" s="126"/>
      <c r="AGA33" s="126"/>
      <c r="AGB33" s="126"/>
      <c r="AGC33" s="126"/>
      <c r="AGD33" s="126"/>
      <c r="AGE33" s="126"/>
      <c r="AGF33" s="126"/>
      <c r="AGG33" s="126"/>
      <c r="AGH33" s="126"/>
      <c r="AGI33" s="126"/>
      <c r="AGJ33" s="126"/>
      <c r="AGK33" s="126"/>
      <c r="AGL33" s="126"/>
      <c r="AGM33" s="126"/>
      <c r="AGN33" s="126"/>
      <c r="AGO33" s="126"/>
      <c r="AGP33" s="126"/>
      <c r="AGQ33" s="126"/>
      <c r="AGR33" s="126"/>
      <c r="AGS33" s="126"/>
      <c r="AGT33" s="126"/>
      <c r="AGU33" s="126"/>
      <c r="AGV33" s="126"/>
      <c r="AGW33" s="126"/>
      <c r="AGX33" s="126"/>
      <c r="AGY33" s="126"/>
      <c r="AGZ33" s="126"/>
      <c r="AHA33" s="126"/>
      <c r="AHB33" s="126"/>
      <c r="AHC33" s="126"/>
      <c r="AHD33" s="126"/>
      <c r="AHE33" s="126"/>
      <c r="AHF33" s="126"/>
      <c r="AHG33" s="126"/>
      <c r="AHH33" s="126"/>
      <c r="AHI33" s="126"/>
      <c r="AHJ33" s="126"/>
      <c r="AHK33" s="126"/>
      <c r="AHL33" s="126"/>
      <c r="AHM33" s="126"/>
      <c r="AHN33" s="126"/>
      <c r="AHO33" s="126"/>
      <c r="AHP33" s="126"/>
      <c r="AHQ33" s="126"/>
      <c r="AHR33" s="126"/>
      <c r="AHS33" s="126"/>
      <c r="AHT33" s="126"/>
      <c r="AHU33" s="126"/>
      <c r="AHV33" s="126"/>
      <c r="AHW33" s="126"/>
      <c r="AHX33" s="126"/>
      <c r="AHY33" s="126"/>
      <c r="AHZ33" s="126"/>
      <c r="AIA33" s="126"/>
      <c r="AIB33" s="126"/>
      <c r="AIC33" s="126"/>
      <c r="AID33" s="126"/>
      <c r="AIE33" s="126"/>
      <c r="AIF33" s="126"/>
      <c r="AIG33" s="126"/>
      <c r="AIH33" s="126"/>
      <c r="AII33" s="126"/>
      <c r="AIJ33" s="126"/>
      <c r="AIK33" s="126"/>
      <c r="AIL33" s="126"/>
      <c r="AIM33" s="126"/>
      <c r="AIN33" s="126"/>
      <c r="AIO33" s="126"/>
      <c r="AIP33" s="126"/>
      <c r="AIQ33" s="126"/>
      <c r="AIR33" s="126"/>
      <c r="AIS33" s="126"/>
      <c r="AIT33" s="126"/>
      <c r="AIU33" s="126"/>
      <c r="AIV33" s="126"/>
      <c r="AIW33" s="126"/>
      <c r="AIX33" s="126"/>
      <c r="AIY33" s="126"/>
      <c r="AIZ33" s="126"/>
      <c r="AJA33" s="126"/>
      <c r="AJB33" s="126"/>
      <c r="AJC33" s="126"/>
      <c r="AJD33" s="126"/>
      <c r="AJE33" s="126"/>
      <c r="AJF33" s="126"/>
      <c r="AJG33" s="126"/>
      <c r="AJH33" s="126"/>
      <c r="AJI33" s="126"/>
      <c r="AJJ33" s="126"/>
      <c r="AJK33" s="126"/>
      <c r="AJL33" s="126"/>
      <c r="AJM33" s="126"/>
      <c r="AJN33" s="126"/>
      <c r="AJO33" s="126"/>
      <c r="AJP33" s="126"/>
      <c r="AJQ33" s="126"/>
      <c r="AJR33" s="126"/>
      <c r="AJS33" s="126"/>
      <c r="AJT33" s="126"/>
      <c r="AJU33" s="126"/>
      <c r="AJV33" s="126"/>
      <c r="AJW33" s="126"/>
      <c r="AJX33" s="126"/>
      <c r="AJY33" s="126"/>
      <c r="AJZ33" s="126"/>
      <c r="AKA33" s="126"/>
      <c r="AKB33" s="126"/>
      <c r="AKC33" s="126"/>
      <c r="AKD33" s="126"/>
      <c r="AKE33" s="126"/>
      <c r="AKF33" s="126"/>
      <c r="AKG33" s="126"/>
      <c r="AKH33" s="126"/>
      <c r="AKI33" s="126"/>
      <c r="AKJ33" s="126"/>
      <c r="AKK33" s="126"/>
      <c r="AKL33" s="126"/>
      <c r="AKM33" s="126"/>
      <c r="AKN33" s="126"/>
      <c r="AKO33" s="126"/>
      <c r="AKP33" s="126"/>
      <c r="AKQ33" s="126"/>
      <c r="AKR33" s="126"/>
      <c r="AKS33" s="126"/>
      <c r="AKT33" s="126"/>
      <c r="AKU33" s="126"/>
      <c r="AKV33" s="126"/>
      <c r="AKW33" s="126"/>
      <c r="AKX33" s="126"/>
      <c r="AKY33" s="126"/>
      <c r="AKZ33" s="126"/>
      <c r="ALA33" s="126"/>
      <c r="ALB33" s="126"/>
      <c r="ALC33" s="126"/>
      <c r="ALD33" s="126"/>
      <c r="ALE33" s="126"/>
      <c r="ALF33" s="126"/>
      <c r="ALG33" s="126"/>
      <c r="ALH33" s="126"/>
      <c r="ALI33" s="126"/>
      <c r="ALJ33" s="126"/>
      <c r="ALK33" s="126"/>
      <c r="ALL33" s="126"/>
      <c r="ALM33" s="126"/>
      <c r="ALN33" s="126"/>
      <c r="ALO33" s="126"/>
      <c r="ALP33" s="126"/>
    </row>
    <row r="34" spans="2:1004" x14ac:dyDescent="0.4">
      <c r="B34" s="214"/>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6"/>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c r="DJ34" s="126"/>
      <c r="DK34" s="126"/>
      <c r="DL34" s="126"/>
      <c r="DM34" s="126"/>
      <c r="DN34" s="126"/>
      <c r="DO34" s="126"/>
      <c r="DP34" s="126"/>
      <c r="DQ34" s="126"/>
      <c r="DR34" s="126"/>
      <c r="DS34" s="126"/>
      <c r="DT34" s="126"/>
      <c r="DU34" s="126"/>
      <c r="DV34" s="126"/>
      <c r="DW34" s="126"/>
      <c r="DX34" s="126"/>
      <c r="DY34" s="126"/>
      <c r="DZ34" s="126"/>
      <c r="EA34" s="126"/>
      <c r="EB34" s="126"/>
      <c r="EC34" s="126"/>
      <c r="ED34" s="126"/>
      <c r="EE34" s="126"/>
      <c r="EF34" s="126"/>
      <c r="EG34" s="126"/>
      <c r="EH34" s="126"/>
      <c r="EI34" s="126"/>
      <c r="EJ34" s="126"/>
      <c r="EK34" s="126"/>
      <c r="EL34" s="126"/>
      <c r="EM34" s="126"/>
      <c r="EN34" s="126"/>
      <c r="EO34" s="126"/>
      <c r="EP34" s="126"/>
      <c r="EQ34" s="126"/>
      <c r="ER34" s="126"/>
      <c r="ES34" s="126"/>
      <c r="ET34" s="126"/>
      <c r="EU34" s="126"/>
      <c r="EV34" s="126"/>
      <c r="EW34" s="126"/>
      <c r="EX34" s="126"/>
      <c r="EY34" s="126"/>
      <c r="EZ34" s="126"/>
      <c r="FA34" s="126"/>
      <c r="FB34" s="126"/>
      <c r="FC34" s="126"/>
      <c r="FD34" s="126"/>
      <c r="FE34" s="126"/>
      <c r="FF34" s="126"/>
      <c r="FG34" s="126"/>
      <c r="FH34" s="126"/>
      <c r="FI34" s="126"/>
      <c r="FJ34" s="126"/>
      <c r="FK34" s="126"/>
      <c r="FL34" s="126"/>
      <c r="FM34" s="126"/>
      <c r="FN34" s="126"/>
      <c r="FO34" s="126"/>
      <c r="FP34" s="126"/>
      <c r="FQ34" s="126"/>
      <c r="FR34" s="126"/>
      <c r="FS34" s="126"/>
      <c r="FT34" s="126"/>
      <c r="FU34" s="126"/>
      <c r="FV34" s="126"/>
      <c r="FW34" s="126"/>
      <c r="FX34" s="126"/>
      <c r="FY34" s="126"/>
      <c r="FZ34" s="126"/>
      <c r="GA34" s="126"/>
      <c r="GB34" s="126"/>
      <c r="GC34" s="126"/>
      <c r="GD34" s="126"/>
      <c r="GE34" s="126"/>
      <c r="GF34" s="126"/>
      <c r="GG34" s="126"/>
      <c r="GH34" s="126"/>
      <c r="GI34" s="126"/>
      <c r="GJ34" s="126"/>
      <c r="GK34" s="126"/>
      <c r="GL34" s="126"/>
      <c r="GM34" s="126"/>
      <c r="GN34" s="126"/>
      <c r="GO34" s="126"/>
      <c r="GP34" s="126"/>
      <c r="GQ34" s="126"/>
      <c r="GR34" s="126"/>
      <c r="GS34" s="126"/>
      <c r="GT34" s="126"/>
      <c r="GU34" s="126"/>
      <c r="GV34" s="126"/>
      <c r="GW34" s="126"/>
      <c r="GX34" s="126"/>
      <c r="GY34" s="126"/>
      <c r="GZ34" s="126"/>
      <c r="HA34" s="126"/>
      <c r="HB34" s="126"/>
      <c r="HC34" s="126"/>
      <c r="HD34" s="126"/>
      <c r="HE34" s="126"/>
      <c r="HF34" s="126"/>
      <c r="HG34" s="126"/>
      <c r="HH34" s="126"/>
      <c r="HI34" s="126"/>
      <c r="HJ34" s="126"/>
      <c r="HK34" s="126"/>
      <c r="HL34" s="126"/>
      <c r="HM34" s="126"/>
      <c r="HN34" s="126"/>
      <c r="HO34" s="126"/>
      <c r="HP34" s="126"/>
      <c r="HQ34" s="126"/>
      <c r="HR34" s="126"/>
      <c r="HS34" s="126"/>
      <c r="HT34" s="126"/>
      <c r="HU34" s="126"/>
      <c r="HV34" s="126"/>
      <c r="HW34" s="126"/>
      <c r="HX34" s="126"/>
      <c r="HY34" s="126"/>
      <c r="HZ34" s="126"/>
      <c r="IA34" s="126"/>
      <c r="IB34" s="126"/>
      <c r="IC34" s="126"/>
      <c r="ID34" s="126"/>
      <c r="IE34" s="126"/>
      <c r="IF34" s="126"/>
      <c r="IG34" s="126"/>
      <c r="IH34" s="126"/>
      <c r="II34" s="126"/>
      <c r="IJ34" s="126"/>
      <c r="IK34" s="126"/>
      <c r="IL34" s="126"/>
      <c r="IM34" s="126"/>
      <c r="IN34" s="126"/>
      <c r="IO34" s="126"/>
      <c r="IP34" s="126"/>
      <c r="IQ34" s="126"/>
      <c r="IR34" s="126"/>
      <c r="IS34" s="126"/>
      <c r="IT34" s="126"/>
      <c r="IU34" s="126"/>
      <c r="IV34" s="126"/>
      <c r="IW34" s="126"/>
      <c r="IX34" s="126"/>
      <c r="IY34" s="126"/>
      <c r="IZ34" s="126"/>
      <c r="JA34" s="126"/>
      <c r="JB34" s="126"/>
      <c r="JC34" s="126"/>
      <c r="JD34" s="126"/>
      <c r="JE34" s="126"/>
      <c r="JF34" s="126"/>
      <c r="JG34" s="126"/>
      <c r="JH34" s="126"/>
      <c r="JI34" s="126"/>
      <c r="JJ34" s="126"/>
      <c r="JK34" s="126"/>
      <c r="JL34" s="126"/>
      <c r="JM34" s="126"/>
      <c r="JN34" s="126"/>
      <c r="JO34" s="126"/>
      <c r="JP34" s="126"/>
      <c r="JQ34" s="126"/>
      <c r="JR34" s="126"/>
      <c r="JS34" s="126"/>
      <c r="JT34" s="126"/>
      <c r="JU34" s="126"/>
      <c r="JV34" s="126"/>
      <c r="JW34" s="126"/>
      <c r="JX34" s="126"/>
      <c r="JY34" s="126"/>
      <c r="JZ34" s="126"/>
      <c r="KA34" s="126"/>
      <c r="KB34" s="126"/>
      <c r="KC34" s="126"/>
      <c r="KD34" s="126"/>
      <c r="KE34" s="126"/>
      <c r="KF34" s="126"/>
      <c r="KG34" s="126"/>
      <c r="KH34" s="126"/>
      <c r="KI34" s="126"/>
      <c r="KJ34" s="126"/>
      <c r="KK34" s="126"/>
      <c r="KL34" s="126"/>
      <c r="KM34" s="126"/>
      <c r="KN34" s="126"/>
      <c r="KO34" s="126"/>
      <c r="KP34" s="126"/>
      <c r="KQ34" s="126"/>
      <c r="KR34" s="126"/>
      <c r="KS34" s="126"/>
      <c r="KT34" s="126"/>
      <c r="KU34" s="126"/>
      <c r="KV34" s="126"/>
      <c r="KW34" s="126"/>
      <c r="KX34" s="126"/>
      <c r="KY34" s="126"/>
      <c r="KZ34" s="126"/>
      <c r="LA34" s="126"/>
      <c r="LB34" s="126"/>
      <c r="LC34" s="126"/>
      <c r="LD34" s="126"/>
      <c r="LE34" s="126"/>
      <c r="LF34" s="126"/>
      <c r="LG34" s="126"/>
      <c r="LH34" s="126"/>
      <c r="LI34" s="126"/>
      <c r="LJ34" s="126"/>
      <c r="LK34" s="126"/>
      <c r="LL34" s="126"/>
      <c r="LM34" s="126"/>
      <c r="LN34" s="126"/>
      <c r="LO34" s="126"/>
      <c r="LP34" s="126"/>
      <c r="LQ34" s="126"/>
      <c r="LR34" s="126"/>
      <c r="LS34" s="126"/>
      <c r="LT34" s="126"/>
      <c r="LU34" s="126"/>
      <c r="LV34" s="126"/>
      <c r="LW34" s="126"/>
      <c r="LX34" s="126"/>
      <c r="LY34" s="126"/>
      <c r="LZ34" s="126"/>
      <c r="MA34" s="126"/>
      <c r="MB34" s="126"/>
      <c r="MC34" s="126"/>
      <c r="MD34" s="126"/>
      <c r="ME34" s="126"/>
      <c r="MF34" s="126"/>
      <c r="MG34" s="126"/>
      <c r="MH34" s="126"/>
      <c r="MI34" s="126"/>
      <c r="MJ34" s="126"/>
      <c r="MK34" s="126"/>
      <c r="ML34" s="126"/>
      <c r="MM34" s="126"/>
      <c r="MN34" s="126"/>
      <c r="MO34" s="126"/>
      <c r="MP34" s="126"/>
      <c r="MQ34" s="126"/>
      <c r="MR34" s="126"/>
      <c r="MS34" s="126"/>
      <c r="MT34" s="126"/>
      <c r="MU34" s="126"/>
      <c r="MV34" s="126"/>
      <c r="MW34" s="126"/>
      <c r="MX34" s="126"/>
      <c r="MY34" s="126"/>
      <c r="MZ34" s="126"/>
      <c r="NA34" s="126"/>
      <c r="NB34" s="126"/>
      <c r="NC34" s="126"/>
      <c r="ND34" s="126"/>
      <c r="NE34" s="126"/>
      <c r="NF34" s="126"/>
      <c r="NG34" s="126"/>
      <c r="NH34" s="126"/>
      <c r="NI34" s="126"/>
      <c r="NJ34" s="126"/>
      <c r="NK34" s="126"/>
      <c r="NL34" s="126"/>
      <c r="NM34" s="126"/>
      <c r="NN34" s="126"/>
      <c r="NO34" s="126"/>
      <c r="NP34" s="126"/>
      <c r="NQ34" s="126"/>
      <c r="NR34" s="126"/>
      <c r="NS34" s="126"/>
      <c r="NT34" s="126"/>
      <c r="NU34" s="126"/>
      <c r="NV34" s="126"/>
      <c r="NW34" s="126"/>
      <c r="NX34" s="126"/>
      <c r="NY34" s="126"/>
      <c r="NZ34" s="126"/>
      <c r="OA34" s="126"/>
      <c r="OB34" s="126"/>
      <c r="OC34" s="126"/>
      <c r="OD34" s="126"/>
      <c r="OE34" s="126"/>
      <c r="OF34" s="126"/>
      <c r="OG34" s="126"/>
      <c r="OH34" s="126"/>
      <c r="OI34" s="126"/>
      <c r="OJ34" s="126"/>
      <c r="OK34" s="126"/>
      <c r="OL34" s="126"/>
      <c r="OM34" s="126"/>
      <c r="ON34" s="126"/>
      <c r="OO34" s="126"/>
      <c r="OP34" s="126"/>
      <c r="OQ34" s="126"/>
      <c r="OR34" s="126"/>
      <c r="OS34" s="126"/>
      <c r="OT34" s="126"/>
      <c r="OU34" s="126"/>
      <c r="OV34" s="126"/>
      <c r="OW34" s="126"/>
      <c r="OX34" s="126"/>
      <c r="OY34" s="126"/>
      <c r="OZ34" s="126"/>
      <c r="PA34" s="126"/>
      <c r="PB34" s="126"/>
      <c r="PC34" s="126"/>
      <c r="PD34" s="126"/>
      <c r="PE34" s="126"/>
      <c r="PF34" s="126"/>
      <c r="PG34" s="126"/>
      <c r="PH34" s="126"/>
      <c r="PI34" s="126"/>
      <c r="PJ34" s="126"/>
      <c r="PK34" s="126"/>
      <c r="PL34" s="126"/>
      <c r="PM34" s="126"/>
      <c r="PN34" s="126"/>
      <c r="PO34" s="126"/>
      <c r="PP34" s="126"/>
      <c r="PQ34" s="126"/>
      <c r="PR34" s="126"/>
      <c r="PS34" s="126"/>
      <c r="PT34" s="126"/>
      <c r="PU34" s="126"/>
      <c r="PV34" s="126"/>
      <c r="PW34" s="126"/>
      <c r="PX34" s="126"/>
      <c r="PY34" s="126"/>
      <c r="PZ34" s="126"/>
      <c r="QA34" s="126"/>
      <c r="QB34" s="126"/>
      <c r="QC34" s="126"/>
      <c r="QD34" s="126"/>
      <c r="QE34" s="126"/>
      <c r="QF34" s="126"/>
      <c r="QG34" s="126"/>
      <c r="QH34" s="126"/>
      <c r="QI34" s="126"/>
      <c r="QJ34" s="126"/>
      <c r="QK34" s="126"/>
      <c r="QL34" s="126"/>
      <c r="QM34" s="126"/>
      <c r="QN34" s="126"/>
      <c r="QO34" s="126"/>
      <c r="QP34" s="126"/>
      <c r="QQ34" s="126"/>
      <c r="QR34" s="126"/>
      <c r="QS34" s="126"/>
      <c r="QT34" s="126"/>
      <c r="QU34" s="126"/>
      <c r="QV34" s="126"/>
      <c r="QW34" s="126"/>
      <c r="QX34" s="126"/>
      <c r="QY34" s="126"/>
      <c r="QZ34" s="126"/>
      <c r="RA34" s="126"/>
      <c r="RB34" s="126"/>
      <c r="RC34" s="126"/>
      <c r="RD34" s="126"/>
      <c r="RE34" s="126"/>
      <c r="RF34" s="126"/>
      <c r="RG34" s="126"/>
      <c r="RH34" s="126"/>
      <c r="RI34" s="126"/>
      <c r="RJ34" s="126"/>
      <c r="RK34" s="126"/>
      <c r="RL34" s="126"/>
      <c r="RM34" s="126"/>
      <c r="RN34" s="126"/>
      <c r="RO34" s="126"/>
      <c r="RP34" s="126"/>
      <c r="RQ34" s="126"/>
      <c r="RR34" s="126"/>
      <c r="RS34" s="126"/>
      <c r="RT34" s="126"/>
      <c r="RU34" s="126"/>
      <c r="RV34" s="126"/>
      <c r="RW34" s="126"/>
      <c r="RX34" s="126"/>
      <c r="RY34" s="126"/>
      <c r="RZ34" s="126"/>
      <c r="SA34" s="126"/>
      <c r="SB34" s="126"/>
      <c r="SC34" s="126"/>
      <c r="SD34" s="126"/>
      <c r="SE34" s="126"/>
      <c r="SF34" s="126"/>
      <c r="SG34" s="126"/>
      <c r="SH34" s="126"/>
      <c r="SI34" s="126"/>
      <c r="SJ34" s="126"/>
      <c r="SK34" s="126"/>
      <c r="SL34" s="126"/>
      <c r="SM34" s="126"/>
      <c r="SN34" s="126"/>
      <c r="SO34" s="126"/>
      <c r="SP34" s="126"/>
      <c r="SQ34" s="126"/>
      <c r="SR34" s="126"/>
      <c r="SS34" s="126"/>
      <c r="ST34" s="126"/>
      <c r="SU34" s="126"/>
      <c r="SV34" s="126"/>
      <c r="SW34" s="126"/>
      <c r="SX34" s="126"/>
      <c r="SY34" s="126"/>
      <c r="SZ34" s="126"/>
      <c r="TA34" s="126"/>
      <c r="TB34" s="126"/>
      <c r="TC34" s="126"/>
      <c r="TD34" s="126"/>
      <c r="TE34" s="126"/>
      <c r="TF34" s="126"/>
      <c r="TG34" s="126"/>
      <c r="TH34" s="126"/>
      <c r="TI34" s="126"/>
      <c r="TJ34" s="126"/>
      <c r="TK34" s="126"/>
      <c r="TL34" s="126"/>
      <c r="TM34" s="126"/>
      <c r="TN34" s="126"/>
      <c r="TO34" s="126"/>
      <c r="TP34" s="126"/>
      <c r="TQ34" s="126"/>
      <c r="TR34" s="126"/>
      <c r="TS34" s="126"/>
      <c r="TT34" s="126"/>
      <c r="TU34" s="126"/>
      <c r="TV34" s="126"/>
      <c r="TW34" s="126"/>
      <c r="TX34" s="126"/>
      <c r="TY34" s="126"/>
      <c r="TZ34" s="126"/>
      <c r="UA34" s="126"/>
      <c r="UB34" s="126"/>
      <c r="UC34" s="126"/>
      <c r="UD34" s="126"/>
      <c r="UE34" s="126"/>
      <c r="UF34" s="126"/>
      <c r="UG34" s="126"/>
      <c r="UH34" s="126"/>
      <c r="UI34" s="126"/>
      <c r="UJ34" s="126"/>
      <c r="UK34" s="126"/>
      <c r="UL34" s="126"/>
      <c r="UM34" s="126"/>
      <c r="UN34" s="126"/>
      <c r="UO34" s="126"/>
      <c r="UP34" s="126"/>
      <c r="UQ34" s="126"/>
      <c r="UR34" s="126"/>
      <c r="US34" s="126"/>
      <c r="UT34" s="126"/>
      <c r="UU34" s="126"/>
      <c r="UV34" s="126"/>
      <c r="UW34" s="126"/>
      <c r="UX34" s="126"/>
      <c r="UY34" s="126"/>
      <c r="UZ34" s="126"/>
      <c r="VA34" s="126"/>
      <c r="VB34" s="126"/>
      <c r="VC34" s="126"/>
      <c r="VD34" s="126"/>
      <c r="VE34" s="126"/>
      <c r="VF34" s="126"/>
      <c r="VG34" s="126"/>
      <c r="VH34" s="126"/>
      <c r="VI34" s="126"/>
      <c r="VJ34" s="126"/>
      <c r="VK34" s="126"/>
      <c r="VL34" s="126"/>
      <c r="VM34" s="126"/>
      <c r="VN34" s="126"/>
      <c r="VO34" s="126"/>
      <c r="VP34" s="126"/>
      <c r="VQ34" s="126"/>
      <c r="VR34" s="126"/>
      <c r="VS34" s="126"/>
      <c r="VT34" s="126"/>
      <c r="VU34" s="126"/>
      <c r="VV34" s="126"/>
      <c r="VW34" s="126"/>
      <c r="VX34" s="126"/>
      <c r="VY34" s="126"/>
      <c r="VZ34" s="126"/>
      <c r="WA34" s="126"/>
      <c r="WB34" s="126"/>
      <c r="WC34" s="126"/>
      <c r="WD34" s="126"/>
      <c r="WE34" s="126"/>
      <c r="WF34" s="126"/>
      <c r="WG34" s="126"/>
      <c r="WH34" s="126"/>
      <c r="WI34" s="126"/>
      <c r="WJ34" s="126"/>
      <c r="WK34" s="126"/>
      <c r="WL34" s="126"/>
      <c r="WM34" s="126"/>
      <c r="WN34" s="126"/>
      <c r="WO34" s="126"/>
      <c r="WP34" s="126"/>
      <c r="WQ34" s="126"/>
      <c r="WR34" s="126"/>
      <c r="WS34" s="126"/>
      <c r="WT34" s="126"/>
      <c r="WU34" s="126"/>
      <c r="WV34" s="126"/>
      <c r="WW34" s="126"/>
      <c r="WX34" s="126"/>
      <c r="WY34" s="126"/>
      <c r="WZ34" s="126"/>
      <c r="XA34" s="126"/>
      <c r="XB34" s="126"/>
      <c r="XC34" s="126"/>
      <c r="XD34" s="126"/>
      <c r="XE34" s="126"/>
      <c r="XF34" s="126"/>
      <c r="XG34" s="126"/>
      <c r="XH34" s="126"/>
      <c r="XI34" s="126"/>
      <c r="XJ34" s="126"/>
      <c r="XK34" s="126"/>
      <c r="XL34" s="126"/>
      <c r="XM34" s="126"/>
      <c r="XN34" s="126"/>
      <c r="XO34" s="126"/>
      <c r="XP34" s="126"/>
      <c r="XQ34" s="126"/>
      <c r="XR34" s="126"/>
      <c r="XS34" s="126"/>
      <c r="XT34" s="126"/>
      <c r="XU34" s="126"/>
      <c r="XV34" s="126"/>
      <c r="XW34" s="126"/>
      <c r="XX34" s="126"/>
      <c r="XY34" s="126"/>
      <c r="XZ34" s="126"/>
      <c r="YA34" s="126"/>
      <c r="YB34" s="126"/>
      <c r="YC34" s="126"/>
      <c r="YD34" s="126"/>
      <c r="YE34" s="126"/>
      <c r="YF34" s="126"/>
      <c r="YG34" s="126"/>
      <c r="YH34" s="126"/>
      <c r="YI34" s="126"/>
      <c r="YJ34" s="126"/>
      <c r="YK34" s="126"/>
      <c r="YL34" s="126"/>
      <c r="YM34" s="126"/>
      <c r="YN34" s="126"/>
      <c r="YO34" s="126"/>
      <c r="YP34" s="126"/>
      <c r="YQ34" s="126"/>
      <c r="YR34" s="126"/>
      <c r="YS34" s="126"/>
      <c r="YT34" s="126"/>
      <c r="YU34" s="126"/>
      <c r="YV34" s="126"/>
      <c r="YW34" s="126"/>
      <c r="YX34" s="126"/>
      <c r="YY34" s="126"/>
      <c r="YZ34" s="126"/>
      <c r="ZA34" s="126"/>
      <c r="ZB34" s="126"/>
      <c r="ZC34" s="126"/>
      <c r="ZD34" s="126"/>
      <c r="ZE34" s="126"/>
      <c r="ZF34" s="126"/>
      <c r="ZG34" s="126"/>
      <c r="ZH34" s="126"/>
      <c r="ZI34" s="126"/>
      <c r="ZJ34" s="126"/>
      <c r="ZK34" s="126"/>
      <c r="ZL34" s="126"/>
      <c r="ZM34" s="126"/>
      <c r="ZN34" s="126"/>
      <c r="ZO34" s="126"/>
      <c r="ZP34" s="126"/>
      <c r="ZQ34" s="126"/>
      <c r="ZR34" s="126"/>
      <c r="ZS34" s="126"/>
      <c r="ZT34" s="126"/>
      <c r="ZU34" s="126"/>
      <c r="ZV34" s="126"/>
      <c r="ZW34" s="126"/>
      <c r="ZX34" s="126"/>
      <c r="ZY34" s="126"/>
      <c r="ZZ34" s="126"/>
      <c r="AAA34" s="126"/>
      <c r="AAB34" s="126"/>
      <c r="AAC34" s="126"/>
      <c r="AAD34" s="126"/>
      <c r="AAE34" s="126"/>
      <c r="AAF34" s="126"/>
      <c r="AAG34" s="126"/>
      <c r="AAH34" s="126"/>
      <c r="AAI34" s="126"/>
      <c r="AAJ34" s="126"/>
      <c r="AAK34" s="126"/>
      <c r="AAL34" s="126"/>
      <c r="AAM34" s="126"/>
      <c r="AAN34" s="126"/>
      <c r="AAO34" s="126"/>
      <c r="AAP34" s="126"/>
      <c r="AAQ34" s="126"/>
      <c r="AAR34" s="126"/>
      <c r="AAS34" s="126"/>
      <c r="AAT34" s="126"/>
      <c r="AAU34" s="126"/>
      <c r="AAV34" s="126"/>
      <c r="AAW34" s="126"/>
      <c r="AAX34" s="126"/>
      <c r="AAY34" s="126"/>
      <c r="AAZ34" s="126"/>
      <c r="ABA34" s="126"/>
      <c r="ABB34" s="126"/>
      <c r="ABC34" s="126"/>
      <c r="ABD34" s="126"/>
      <c r="ABE34" s="126"/>
      <c r="ABF34" s="126"/>
      <c r="ABG34" s="126"/>
      <c r="ABH34" s="126"/>
      <c r="ABI34" s="126"/>
      <c r="ABJ34" s="126"/>
      <c r="ABK34" s="126"/>
      <c r="ABL34" s="126"/>
      <c r="ABM34" s="126"/>
      <c r="ABN34" s="126"/>
      <c r="ABO34" s="126"/>
      <c r="ABP34" s="126"/>
      <c r="ABQ34" s="126"/>
      <c r="ABR34" s="126"/>
      <c r="ABS34" s="126"/>
      <c r="ABT34" s="126"/>
      <c r="ABU34" s="126"/>
      <c r="ABV34" s="126"/>
      <c r="ABW34" s="126"/>
      <c r="ABX34" s="126"/>
      <c r="ABY34" s="126"/>
      <c r="ABZ34" s="126"/>
      <c r="ACA34" s="126"/>
      <c r="ACB34" s="126"/>
      <c r="ACC34" s="126"/>
      <c r="ACD34" s="126"/>
      <c r="ACE34" s="126"/>
      <c r="ACF34" s="126"/>
      <c r="ACG34" s="126"/>
      <c r="ACH34" s="126"/>
      <c r="ACI34" s="126"/>
      <c r="ACJ34" s="126"/>
      <c r="ACK34" s="126"/>
      <c r="ACL34" s="126"/>
      <c r="ACM34" s="126"/>
      <c r="ACN34" s="126"/>
      <c r="ACO34" s="126"/>
      <c r="ACP34" s="126"/>
      <c r="ACQ34" s="126"/>
      <c r="ACR34" s="126"/>
      <c r="ACS34" s="126"/>
      <c r="ACT34" s="126"/>
      <c r="ACU34" s="126"/>
      <c r="ACV34" s="126"/>
      <c r="ACW34" s="126"/>
      <c r="ACX34" s="126"/>
      <c r="ACY34" s="126"/>
      <c r="ACZ34" s="126"/>
      <c r="ADA34" s="126"/>
      <c r="ADB34" s="126"/>
      <c r="ADC34" s="126"/>
      <c r="ADD34" s="126"/>
      <c r="ADE34" s="126"/>
      <c r="ADF34" s="126"/>
      <c r="ADG34" s="126"/>
      <c r="ADH34" s="126"/>
      <c r="ADI34" s="126"/>
      <c r="ADJ34" s="126"/>
      <c r="ADK34" s="126"/>
      <c r="ADL34" s="126"/>
      <c r="ADM34" s="126"/>
      <c r="ADN34" s="126"/>
      <c r="ADO34" s="126"/>
      <c r="ADP34" s="126"/>
      <c r="ADQ34" s="126"/>
      <c r="ADR34" s="126"/>
      <c r="ADS34" s="126"/>
      <c r="ADT34" s="126"/>
      <c r="ADU34" s="126"/>
      <c r="ADV34" s="126"/>
      <c r="ADW34" s="126"/>
      <c r="ADX34" s="126"/>
      <c r="ADY34" s="126"/>
      <c r="ADZ34" s="126"/>
      <c r="AEA34" s="126"/>
      <c r="AEB34" s="126"/>
      <c r="AEC34" s="126"/>
      <c r="AED34" s="126"/>
      <c r="AEE34" s="126"/>
      <c r="AEF34" s="126"/>
      <c r="AEG34" s="126"/>
      <c r="AEH34" s="126"/>
      <c r="AEI34" s="126"/>
      <c r="AEJ34" s="126"/>
      <c r="AEK34" s="126"/>
      <c r="AEL34" s="126"/>
      <c r="AEM34" s="126"/>
      <c r="AEN34" s="126"/>
      <c r="AEO34" s="126"/>
      <c r="AEP34" s="126"/>
      <c r="AEQ34" s="126"/>
      <c r="AER34" s="126"/>
      <c r="AES34" s="126"/>
      <c r="AET34" s="126"/>
      <c r="AEU34" s="126"/>
      <c r="AEV34" s="126"/>
      <c r="AEW34" s="126"/>
      <c r="AEX34" s="126"/>
      <c r="AEY34" s="126"/>
      <c r="AEZ34" s="126"/>
      <c r="AFA34" s="126"/>
      <c r="AFB34" s="126"/>
      <c r="AFC34" s="126"/>
      <c r="AFD34" s="126"/>
      <c r="AFE34" s="126"/>
      <c r="AFF34" s="126"/>
      <c r="AFG34" s="126"/>
      <c r="AFH34" s="126"/>
      <c r="AFI34" s="126"/>
      <c r="AFJ34" s="126"/>
      <c r="AFK34" s="126"/>
      <c r="AFL34" s="126"/>
      <c r="AFM34" s="126"/>
      <c r="AFN34" s="126"/>
      <c r="AFO34" s="126"/>
      <c r="AFP34" s="126"/>
      <c r="AFQ34" s="126"/>
      <c r="AFR34" s="126"/>
      <c r="AFS34" s="126"/>
      <c r="AFT34" s="126"/>
      <c r="AFU34" s="126"/>
      <c r="AFV34" s="126"/>
      <c r="AFW34" s="126"/>
      <c r="AFX34" s="126"/>
      <c r="AFY34" s="126"/>
      <c r="AFZ34" s="126"/>
      <c r="AGA34" s="126"/>
      <c r="AGB34" s="126"/>
      <c r="AGC34" s="126"/>
      <c r="AGD34" s="126"/>
      <c r="AGE34" s="126"/>
      <c r="AGF34" s="126"/>
      <c r="AGG34" s="126"/>
      <c r="AGH34" s="126"/>
      <c r="AGI34" s="126"/>
      <c r="AGJ34" s="126"/>
      <c r="AGK34" s="126"/>
      <c r="AGL34" s="126"/>
      <c r="AGM34" s="126"/>
      <c r="AGN34" s="126"/>
      <c r="AGO34" s="126"/>
      <c r="AGP34" s="126"/>
      <c r="AGQ34" s="126"/>
      <c r="AGR34" s="126"/>
      <c r="AGS34" s="126"/>
      <c r="AGT34" s="126"/>
      <c r="AGU34" s="126"/>
      <c r="AGV34" s="126"/>
      <c r="AGW34" s="126"/>
      <c r="AGX34" s="126"/>
      <c r="AGY34" s="126"/>
      <c r="AGZ34" s="126"/>
      <c r="AHA34" s="126"/>
      <c r="AHB34" s="126"/>
      <c r="AHC34" s="126"/>
      <c r="AHD34" s="126"/>
      <c r="AHE34" s="126"/>
      <c r="AHF34" s="126"/>
      <c r="AHG34" s="126"/>
      <c r="AHH34" s="126"/>
      <c r="AHI34" s="126"/>
      <c r="AHJ34" s="126"/>
      <c r="AHK34" s="126"/>
      <c r="AHL34" s="126"/>
      <c r="AHM34" s="126"/>
      <c r="AHN34" s="126"/>
      <c r="AHO34" s="126"/>
      <c r="AHP34" s="126"/>
      <c r="AHQ34" s="126"/>
      <c r="AHR34" s="126"/>
      <c r="AHS34" s="126"/>
      <c r="AHT34" s="126"/>
      <c r="AHU34" s="126"/>
      <c r="AHV34" s="126"/>
      <c r="AHW34" s="126"/>
      <c r="AHX34" s="126"/>
      <c r="AHY34" s="126"/>
      <c r="AHZ34" s="126"/>
      <c r="AIA34" s="126"/>
      <c r="AIB34" s="126"/>
      <c r="AIC34" s="126"/>
      <c r="AID34" s="126"/>
      <c r="AIE34" s="126"/>
      <c r="AIF34" s="126"/>
      <c r="AIG34" s="126"/>
      <c r="AIH34" s="126"/>
      <c r="AII34" s="126"/>
      <c r="AIJ34" s="126"/>
      <c r="AIK34" s="126"/>
      <c r="AIL34" s="126"/>
      <c r="AIM34" s="126"/>
      <c r="AIN34" s="126"/>
      <c r="AIO34" s="126"/>
      <c r="AIP34" s="126"/>
      <c r="AIQ34" s="126"/>
      <c r="AIR34" s="126"/>
      <c r="AIS34" s="126"/>
      <c r="AIT34" s="126"/>
      <c r="AIU34" s="126"/>
      <c r="AIV34" s="126"/>
      <c r="AIW34" s="126"/>
      <c r="AIX34" s="126"/>
      <c r="AIY34" s="126"/>
      <c r="AIZ34" s="126"/>
      <c r="AJA34" s="126"/>
      <c r="AJB34" s="126"/>
      <c r="AJC34" s="126"/>
      <c r="AJD34" s="126"/>
      <c r="AJE34" s="126"/>
      <c r="AJF34" s="126"/>
      <c r="AJG34" s="126"/>
      <c r="AJH34" s="126"/>
      <c r="AJI34" s="126"/>
      <c r="AJJ34" s="126"/>
      <c r="AJK34" s="126"/>
      <c r="AJL34" s="126"/>
      <c r="AJM34" s="126"/>
      <c r="AJN34" s="126"/>
      <c r="AJO34" s="126"/>
      <c r="AJP34" s="126"/>
      <c r="AJQ34" s="126"/>
      <c r="AJR34" s="126"/>
      <c r="AJS34" s="126"/>
      <c r="AJT34" s="126"/>
      <c r="AJU34" s="126"/>
      <c r="AJV34" s="126"/>
      <c r="AJW34" s="126"/>
      <c r="AJX34" s="126"/>
      <c r="AJY34" s="126"/>
      <c r="AJZ34" s="126"/>
      <c r="AKA34" s="126"/>
      <c r="AKB34" s="126"/>
      <c r="AKC34" s="126"/>
      <c r="AKD34" s="126"/>
      <c r="AKE34" s="126"/>
      <c r="AKF34" s="126"/>
      <c r="AKG34" s="126"/>
      <c r="AKH34" s="126"/>
      <c r="AKI34" s="126"/>
      <c r="AKJ34" s="126"/>
      <c r="AKK34" s="126"/>
      <c r="AKL34" s="126"/>
      <c r="AKM34" s="126"/>
      <c r="AKN34" s="126"/>
      <c r="AKO34" s="126"/>
      <c r="AKP34" s="126"/>
      <c r="AKQ34" s="126"/>
      <c r="AKR34" s="126"/>
      <c r="AKS34" s="126"/>
      <c r="AKT34" s="126"/>
      <c r="AKU34" s="126"/>
      <c r="AKV34" s="126"/>
      <c r="AKW34" s="126"/>
      <c r="AKX34" s="126"/>
      <c r="AKY34" s="126"/>
      <c r="AKZ34" s="126"/>
      <c r="ALA34" s="126"/>
      <c r="ALB34" s="126"/>
      <c r="ALC34" s="126"/>
      <c r="ALD34" s="126"/>
      <c r="ALE34" s="126"/>
      <c r="ALF34" s="126"/>
      <c r="ALG34" s="126"/>
      <c r="ALH34" s="126"/>
      <c r="ALI34" s="126"/>
      <c r="ALJ34" s="126"/>
      <c r="ALK34" s="126"/>
      <c r="ALL34" s="126"/>
      <c r="ALM34" s="126"/>
      <c r="ALN34" s="126"/>
      <c r="ALO34" s="126"/>
      <c r="ALP34" s="126"/>
    </row>
    <row r="35" spans="2:1004" x14ac:dyDescent="0.4">
      <c r="B35" s="214"/>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6"/>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c r="DJ35" s="126"/>
      <c r="DK35" s="126"/>
      <c r="DL35" s="126"/>
      <c r="DM35" s="126"/>
      <c r="DN35" s="126"/>
      <c r="DO35" s="126"/>
      <c r="DP35" s="126"/>
      <c r="DQ35" s="126"/>
      <c r="DR35" s="126"/>
      <c r="DS35" s="126"/>
      <c r="DT35" s="126"/>
      <c r="DU35" s="126"/>
      <c r="DV35" s="126"/>
      <c r="DW35" s="126"/>
      <c r="DX35" s="126"/>
      <c r="DY35" s="126"/>
      <c r="DZ35" s="126"/>
      <c r="EA35" s="126"/>
      <c r="EB35" s="126"/>
      <c r="EC35" s="126"/>
      <c r="ED35" s="126"/>
      <c r="EE35" s="126"/>
      <c r="EF35" s="126"/>
      <c r="EG35" s="126"/>
      <c r="EH35" s="126"/>
      <c r="EI35" s="126"/>
      <c r="EJ35" s="126"/>
      <c r="EK35" s="126"/>
      <c r="EL35" s="126"/>
      <c r="EM35" s="126"/>
      <c r="EN35" s="126"/>
      <c r="EO35" s="126"/>
      <c r="EP35" s="126"/>
      <c r="EQ35" s="126"/>
      <c r="ER35" s="126"/>
      <c r="ES35" s="126"/>
      <c r="ET35" s="126"/>
      <c r="EU35" s="126"/>
      <c r="EV35" s="126"/>
      <c r="EW35" s="126"/>
      <c r="EX35" s="126"/>
      <c r="EY35" s="126"/>
      <c r="EZ35" s="126"/>
      <c r="FA35" s="126"/>
      <c r="FB35" s="126"/>
      <c r="FC35" s="126"/>
      <c r="FD35" s="126"/>
      <c r="FE35" s="126"/>
      <c r="FF35" s="126"/>
      <c r="FG35" s="126"/>
      <c r="FH35" s="126"/>
      <c r="FI35" s="126"/>
      <c r="FJ35" s="126"/>
      <c r="FK35" s="126"/>
      <c r="FL35" s="126"/>
      <c r="FM35" s="126"/>
      <c r="FN35" s="126"/>
      <c r="FO35" s="126"/>
      <c r="FP35" s="126"/>
      <c r="FQ35" s="126"/>
      <c r="FR35" s="126"/>
      <c r="FS35" s="126"/>
      <c r="FT35" s="126"/>
      <c r="FU35" s="126"/>
      <c r="FV35" s="126"/>
      <c r="FW35" s="126"/>
      <c r="FX35" s="126"/>
      <c r="FY35" s="126"/>
      <c r="FZ35" s="126"/>
      <c r="GA35" s="126"/>
      <c r="GB35" s="126"/>
      <c r="GC35" s="126"/>
      <c r="GD35" s="126"/>
      <c r="GE35" s="126"/>
      <c r="GF35" s="126"/>
      <c r="GG35" s="126"/>
      <c r="GH35" s="126"/>
      <c r="GI35" s="126"/>
      <c r="GJ35" s="126"/>
      <c r="GK35" s="126"/>
      <c r="GL35" s="126"/>
      <c r="GM35" s="126"/>
      <c r="GN35" s="126"/>
      <c r="GO35" s="126"/>
      <c r="GP35" s="126"/>
      <c r="GQ35" s="126"/>
      <c r="GR35" s="126"/>
      <c r="GS35" s="126"/>
      <c r="GT35" s="126"/>
      <c r="GU35" s="126"/>
      <c r="GV35" s="126"/>
      <c r="GW35" s="126"/>
      <c r="GX35" s="126"/>
      <c r="GY35" s="126"/>
      <c r="GZ35" s="126"/>
      <c r="HA35" s="126"/>
      <c r="HB35" s="126"/>
      <c r="HC35" s="126"/>
      <c r="HD35" s="126"/>
      <c r="HE35" s="126"/>
      <c r="HF35" s="126"/>
      <c r="HG35" s="126"/>
      <c r="HH35" s="126"/>
      <c r="HI35" s="126"/>
      <c r="HJ35" s="126"/>
      <c r="HK35" s="126"/>
      <c r="HL35" s="126"/>
      <c r="HM35" s="126"/>
      <c r="HN35" s="126"/>
      <c r="HO35" s="126"/>
      <c r="HP35" s="126"/>
      <c r="HQ35" s="126"/>
      <c r="HR35" s="126"/>
      <c r="HS35" s="126"/>
      <c r="HT35" s="126"/>
      <c r="HU35" s="126"/>
      <c r="HV35" s="126"/>
      <c r="HW35" s="126"/>
      <c r="HX35" s="126"/>
      <c r="HY35" s="126"/>
      <c r="HZ35" s="126"/>
      <c r="IA35" s="126"/>
      <c r="IB35" s="126"/>
      <c r="IC35" s="126"/>
      <c r="ID35" s="126"/>
      <c r="IE35" s="126"/>
      <c r="IF35" s="126"/>
      <c r="IG35" s="126"/>
      <c r="IH35" s="126"/>
      <c r="II35" s="126"/>
      <c r="IJ35" s="126"/>
      <c r="IK35" s="126"/>
      <c r="IL35" s="126"/>
      <c r="IM35" s="126"/>
      <c r="IN35" s="126"/>
      <c r="IO35" s="126"/>
      <c r="IP35" s="126"/>
      <c r="IQ35" s="126"/>
      <c r="IR35" s="126"/>
      <c r="IS35" s="126"/>
      <c r="IT35" s="126"/>
      <c r="IU35" s="126"/>
      <c r="IV35" s="126"/>
      <c r="IW35" s="126"/>
      <c r="IX35" s="126"/>
      <c r="IY35" s="126"/>
      <c r="IZ35" s="126"/>
      <c r="JA35" s="126"/>
      <c r="JB35" s="126"/>
      <c r="JC35" s="126"/>
      <c r="JD35" s="126"/>
      <c r="JE35" s="126"/>
      <c r="JF35" s="126"/>
      <c r="JG35" s="126"/>
      <c r="JH35" s="126"/>
      <c r="JI35" s="126"/>
      <c r="JJ35" s="126"/>
      <c r="JK35" s="126"/>
      <c r="JL35" s="126"/>
      <c r="JM35" s="126"/>
      <c r="JN35" s="126"/>
      <c r="JO35" s="126"/>
      <c r="JP35" s="126"/>
      <c r="JQ35" s="126"/>
      <c r="JR35" s="126"/>
      <c r="JS35" s="126"/>
      <c r="JT35" s="126"/>
      <c r="JU35" s="126"/>
      <c r="JV35" s="126"/>
      <c r="JW35" s="126"/>
      <c r="JX35" s="126"/>
      <c r="JY35" s="126"/>
      <c r="JZ35" s="126"/>
      <c r="KA35" s="126"/>
      <c r="KB35" s="126"/>
      <c r="KC35" s="126"/>
      <c r="KD35" s="126"/>
      <c r="KE35" s="126"/>
      <c r="KF35" s="126"/>
      <c r="KG35" s="126"/>
      <c r="KH35" s="126"/>
      <c r="KI35" s="126"/>
      <c r="KJ35" s="126"/>
      <c r="KK35" s="126"/>
      <c r="KL35" s="126"/>
      <c r="KM35" s="126"/>
      <c r="KN35" s="126"/>
      <c r="KO35" s="126"/>
      <c r="KP35" s="126"/>
      <c r="KQ35" s="126"/>
      <c r="KR35" s="126"/>
      <c r="KS35" s="126"/>
      <c r="KT35" s="126"/>
      <c r="KU35" s="126"/>
      <c r="KV35" s="126"/>
      <c r="KW35" s="126"/>
      <c r="KX35" s="126"/>
      <c r="KY35" s="126"/>
      <c r="KZ35" s="126"/>
      <c r="LA35" s="126"/>
      <c r="LB35" s="126"/>
      <c r="LC35" s="126"/>
      <c r="LD35" s="126"/>
      <c r="LE35" s="126"/>
      <c r="LF35" s="126"/>
      <c r="LG35" s="126"/>
      <c r="LH35" s="126"/>
      <c r="LI35" s="126"/>
      <c r="LJ35" s="126"/>
      <c r="LK35" s="126"/>
      <c r="LL35" s="126"/>
      <c r="LM35" s="126"/>
      <c r="LN35" s="126"/>
      <c r="LO35" s="126"/>
      <c r="LP35" s="126"/>
      <c r="LQ35" s="126"/>
      <c r="LR35" s="126"/>
      <c r="LS35" s="126"/>
      <c r="LT35" s="126"/>
      <c r="LU35" s="126"/>
      <c r="LV35" s="126"/>
      <c r="LW35" s="126"/>
      <c r="LX35" s="126"/>
      <c r="LY35" s="126"/>
      <c r="LZ35" s="126"/>
      <c r="MA35" s="126"/>
      <c r="MB35" s="126"/>
      <c r="MC35" s="126"/>
      <c r="MD35" s="126"/>
      <c r="ME35" s="126"/>
      <c r="MF35" s="126"/>
      <c r="MG35" s="126"/>
      <c r="MH35" s="126"/>
      <c r="MI35" s="126"/>
      <c r="MJ35" s="126"/>
      <c r="MK35" s="126"/>
      <c r="ML35" s="126"/>
      <c r="MM35" s="126"/>
      <c r="MN35" s="126"/>
      <c r="MO35" s="126"/>
      <c r="MP35" s="126"/>
      <c r="MQ35" s="126"/>
      <c r="MR35" s="126"/>
      <c r="MS35" s="126"/>
      <c r="MT35" s="126"/>
      <c r="MU35" s="126"/>
      <c r="MV35" s="126"/>
      <c r="MW35" s="126"/>
      <c r="MX35" s="126"/>
      <c r="MY35" s="126"/>
      <c r="MZ35" s="126"/>
      <c r="NA35" s="126"/>
      <c r="NB35" s="126"/>
      <c r="NC35" s="126"/>
      <c r="ND35" s="126"/>
      <c r="NE35" s="126"/>
      <c r="NF35" s="126"/>
      <c r="NG35" s="126"/>
      <c r="NH35" s="126"/>
      <c r="NI35" s="126"/>
      <c r="NJ35" s="126"/>
      <c r="NK35" s="126"/>
      <c r="NL35" s="126"/>
      <c r="NM35" s="126"/>
      <c r="NN35" s="126"/>
      <c r="NO35" s="126"/>
      <c r="NP35" s="126"/>
      <c r="NQ35" s="126"/>
      <c r="NR35" s="126"/>
      <c r="NS35" s="126"/>
      <c r="NT35" s="126"/>
      <c r="NU35" s="126"/>
      <c r="NV35" s="126"/>
      <c r="NW35" s="126"/>
      <c r="NX35" s="126"/>
      <c r="NY35" s="126"/>
      <c r="NZ35" s="126"/>
      <c r="OA35" s="126"/>
      <c r="OB35" s="126"/>
      <c r="OC35" s="126"/>
      <c r="OD35" s="126"/>
      <c r="OE35" s="126"/>
      <c r="OF35" s="126"/>
      <c r="OG35" s="126"/>
      <c r="OH35" s="126"/>
      <c r="OI35" s="126"/>
      <c r="OJ35" s="126"/>
      <c r="OK35" s="126"/>
      <c r="OL35" s="126"/>
      <c r="OM35" s="126"/>
      <c r="ON35" s="126"/>
      <c r="OO35" s="126"/>
      <c r="OP35" s="126"/>
      <c r="OQ35" s="126"/>
      <c r="OR35" s="126"/>
      <c r="OS35" s="126"/>
      <c r="OT35" s="126"/>
      <c r="OU35" s="126"/>
      <c r="OV35" s="126"/>
      <c r="OW35" s="126"/>
      <c r="OX35" s="126"/>
      <c r="OY35" s="126"/>
      <c r="OZ35" s="126"/>
      <c r="PA35" s="126"/>
      <c r="PB35" s="126"/>
      <c r="PC35" s="126"/>
      <c r="PD35" s="126"/>
      <c r="PE35" s="126"/>
      <c r="PF35" s="126"/>
      <c r="PG35" s="126"/>
      <c r="PH35" s="126"/>
      <c r="PI35" s="126"/>
      <c r="PJ35" s="126"/>
      <c r="PK35" s="126"/>
      <c r="PL35" s="126"/>
      <c r="PM35" s="126"/>
      <c r="PN35" s="126"/>
      <c r="PO35" s="126"/>
      <c r="PP35" s="126"/>
      <c r="PQ35" s="126"/>
      <c r="PR35" s="126"/>
      <c r="PS35" s="126"/>
      <c r="PT35" s="126"/>
      <c r="PU35" s="126"/>
      <c r="PV35" s="126"/>
      <c r="PW35" s="126"/>
      <c r="PX35" s="126"/>
      <c r="PY35" s="126"/>
      <c r="PZ35" s="126"/>
      <c r="QA35" s="126"/>
      <c r="QB35" s="126"/>
      <c r="QC35" s="126"/>
      <c r="QD35" s="126"/>
      <c r="QE35" s="126"/>
      <c r="QF35" s="126"/>
      <c r="QG35" s="126"/>
      <c r="QH35" s="126"/>
      <c r="QI35" s="126"/>
      <c r="QJ35" s="126"/>
      <c r="QK35" s="126"/>
      <c r="QL35" s="126"/>
      <c r="QM35" s="126"/>
      <c r="QN35" s="126"/>
      <c r="QO35" s="126"/>
      <c r="QP35" s="126"/>
      <c r="QQ35" s="126"/>
      <c r="QR35" s="126"/>
      <c r="QS35" s="126"/>
      <c r="QT35" s="126"/>
      <c r="QU35" s="126"/>
      <c r="QV35" s="126"/>
      <c r="QW35" s="126"/>
      <c r="QX35" s="126"/>
      <c r="QY35" s="126"/>
      <c r="QZ35" s="126"/>
      <c r="RA35" s="126"/>
      <c r="RB35" s="126"/>
      <c r="RC35" s="126"/>
      <c r="RD35" s="126"/>
      <c r="RE35" s="126"/>
      <c r="RF35" s="126"/>
      <c r="RG35" s="126"/>
      <c r="RH35" s="126"/>
      <c r="RI35" s="126"/>
      <c r="RJ35" s="126"/>
      <c r="RK35" s="126"/>
      <c r="RL35" s="126"/>
      <c r="RM35" s="126"/>
      <c r="RN35" s="126"/>
      <c r="RO35" s="126"/>
      <c r="RP35" s="126"/>
      <c r="RQ35" s="126"/>
      <c r="RR35" s="126"/>
      <c r="RS35" s="126"/>
      <c r="RT35" s="126"/>
      <c r="RU35" s="126"/>
      <c r="RV35" s="126"/>
      <c r="RW35" s="126"/>
      <c r="RX35" s="126"/>
      <c r="RY35" s="126"/>
      <c r="RZ35" s="126"/>
      <c r="SA35" s="126"/>
      <c r="SB35" s="126"/>
      <c r="SC35" s="126"/>
      <c r="SD35" s="126"/>
      <c r="SE35" s="126"/>
      <c r="SF35" s="126"/>
      <c r="SG35" s="126"/>
      <c r="SH35" s="126"/>
      <c r="SI35" s="126"/>
      <c r="SJ35" s="126"/>
      <c r="SK35" s="126"/>
      <c r="SL35" s="126"/>
      <c r="SM35" s="126"/>
      <c r="SN35" s="126"/>
      <c r="SO35" s="126"/>
      <c r="SP35" s="126"/>
      <c r="SQ35" s="126"/>
      <c r="SR35" s="126"/>
      <c r="SS35" s="126"/>
      <c r="ST35" s="126"/>
      <c r="SU35" s="126"/>
      <c r="SV35" s="126"/>
      <c r="SW35" s="126"/>
      <c r="SX35" s="126"/>
      <c r="SY35" s="126"/>
      <c r="SZ35" s="126"/>
      <c r="TA35" s="126"/>
      <c r="TB35" s="126"/>
      <c r="TC35" s="126"/>
      <c r="TD35" s="126"/>
      <c r="TE35" s="126"/>
      <c r="TF35" s="126"/>
      <c r="TG35" s="126"/>
      <c r="TH35" s="126"/>
      <c r="TI35" s="126"/>
      <c r="TJ35" s="126"/>
      <c r="TK35" s="126"/>
      <c r="TL35" s="126"/>
      <c r="TM35" s="126"/>
      <c r="TN35" s="126"/>
      <c r="TO35" s="126"/>
      <c r="TP35" s="126"/>
      <c r="TQ35" s="126"/>
      <c r="TR35" s="126"/>
      <c r="TS35" s="126"/>
      <c r="TT35" s="126"/>
      <c r="TU35" s="126"/>
      <c r="TV35" s="126"/>
      <c r="TW35" s="126"/>
      <c r="TX35" s="126"/>
      <c r="TY35" s="126"/>
      <c r="TZ35" s="126"/>
      <c r="UA35" s="126"/>
      <c r="UB35" s="126"/>
      <c r="UC35" s="126"/>
      <c r="UD35" s="126"/>
      <c r="UE35" s="126"/>
      <c r="UF35" s="126"/>
      <c r="UG35" s="126"/>
      <c r="UH35" s="126"/>
      <c r="UI35" s="126"/>
      <c r="UJ35" s="126"/>
      <c r="UK35" s="126"/>
      <c r="UL35" s="126"/>
      <c r="UM35" s="126"/>
      <c r="UN35" s="126"/>
      <c r="UO35" s="126"/>
      <c r="UP35" s="126"/>
      <c r="UQ35" s="126"/>
      <c r="UR35" s="126"/>
      <c r="US35" s="126"/>
      <c r="UT35" s="126"/>
      <c r="UU35" s="126"/>
      <c r="UV35" s="126"/>
      <c r="UW35" s="126"/>
      <c r="UX35" s="126"/>
      <c r="UY35" s="126"/>
      <c r="UZ35" s="126"/>
      <c r="VA35" s="126"/>
      <c r="VB35" s="126"/>
      <c r="VC35" s="126"/>
      <c r="VD35" s="126"/>
      <c r="VE35" s="126"/>
      <c r="VF35" s="126"/>
      <c r="VG35" s="126"/>
      <c r="VH35" s="126"/>
      <c r="VI35" s="126"/>
      <c r="VJ35" s="126"/>
      <c r="VK35" s="126"/>
      <c r="VL35" s="126"/>
      <c r="VM35" s="126"/>
      <c r="VN35" s="126"/>
      <c r="VO35" s="126"/>
      <c r="VP35" s="126"/>
      <c r="VQ35" s="126"/>
      <c r="VR35" s="126"/>
      <c r="VS35" s="126"/>
      <c r="VT35" s="126"/>
      <c r="VU35" s="126"/>
      <c r="VV35" s="126"/>
      <c r="VW35" s="126"/>
      <c r="VX35" s="126"/>
      <c r="VY35" s="126"/>
      <c r="VZ35" s="126"/>
      <c r="WA35" s="126"/>
      <c r="WB35" s="126"/>
      <c r="WC35" s="126"/>
      <c r="WD35" s="126"/>
      <c r="WE35" s="126"/>
      <c r="WF35" s="126"/>
      <c r="WG35" s="126"/>
      <c r="WH35" s="126"/>
      <c r="WI35" s="126"/>
      <c r="WJ35" s="126"/>
      <c r="WK35" s="126"/>
      <c r="WL35" s="126"/>
      <c r="WM35" s="126"/>
      <c r="WN35" s="126"/>
      <c r="WO35" s="126"/>
      <c r="WP35" s="126"/>
      <c r="WQ35" s="126"/>
      <c r="WR35" s="126"/>
      <c r="WS35" s="126"/>
      <c r="WT35" s="126"/>
      <c r="WU35" s="126"/>
      <c r="WV35" s="126"/>
      <c r="WW35" s="126"/>
      <c r="WX35" s="126"/>
      <c r="WY35" s="126"/>
      <c r="WZ35" s="126"/>
      <c r="XA35" s="126"/>
      <c r="XB35" s="126"/>
      <c r="XC35" s="126"/>
      <c r="XD35" s="126"/>
      <c r="XE35" s="126"/>
      <c r="XF35" s="126"/>
      <c r="XG35" s="126"/>
      <c r="XH35" s="126"/>
      <c r="XI35" s="126"/>
      <c r="XJ35" s="126"/>
      <c r="XK35" s="126"/>
      <c r="XL35" s="126"/>
      <c r="XM35" s="126"/>
      <c r="XN35" s="126"/>
      <c r="XO35" s="126"/>
      <c r="XP35" s="126"/>
      <c r="XQ35" s="126"/>
      <c r="XR35" s="126"/>
      <c r="XS35" s="126"/>
      <c r="XT35" s="126"/>
      <c r="XU35" s="126"/>
      <c r="XV35" s="126"/>
      <c r="XW35" s="126"/>
      <c r="XX35" s="126"/>
      <c r="XY35" s="126"/>
      <c r="XZ35" s="126"/>
      <c r="YA35" s="126"/>
      <c r="YB35" s="126"/>
      <c r="YC35" s="126"/>
      <c r="YD35" s="126"/>
      <c r="YE35" s="126"/>
      <c r="YF35" s="126"/>
      <c r="YG35" s="126"/>
      <c r="YH35" s="126"/>
      <c r="YI35" s="126"/>
      <c r="YJ35" s="126"/>
      <c r="YK35" s="126"/>
      <c r="YL35" s="126"/>
      <c r="YM35" s="126"/>
      <c r="YN35" s="126"/>
      <c r="YO35" s="126"/>
      <c r="YP35" s="126"/>
      <c r="YQ35" s="126"/>
      <c r="YR35" s="126"/>
      <c r="YS35" s="126"/>
      <c r="YT35" s="126"/>
      <c r="YU35" s="126"/>
      <c r="YV35" s="126"/>
      <c r="YW35" s="126"/>
      <c r="YX35" s="126"/>
      <c r="YY35" s="126"/>
      <c r="YZ35" s="126"/>
      <c r="ZA35" s="126"/>
      <c r="ZB35" s="126"/>
      <c r="ZC35" s="126"/>
      <c r="ZD35" s="126"/>
      <c r="ZE35" s="126"/>
      <c r="ZF35" s="126"/>
      <c r="ZG35" s="126"/>
      <c r="ZH35" s="126"/>
      <c r="ZI35" s="126"/>
      <c r="ZJ35" s="126"/>
      <c r="ZK35" s="126"/>
      <c r="ZL35" s="126"/>
      <c r="ZM35" s="126"/>
      <c r="ZN35" s="126"/>
      <c r="ZO35" s="126"/>
      <c r="ZP35" s="126"/>
      <c r="ZQ35" s="126"/>
      <c r="ZR35" s="126"/>
      <c r="ZS35" s="126"/>
      <c r="ZT35" s="126"/>
      <c r="ZU35" s="126"/>
      <c r="ZV35" s="126"/>
      <c r="ZW35" s="126"/>
      <c r="ZX35" s="126"/>
      <c r="ZY35" s="126"/>
      <c r="ZZ35" s="126"/>
      <c r="AAA35" s="126"/>
      <c r="AAB35" s="126"/>
      <c r="AAC35" s="126"/>
      <c r="AAD35" s="126"/>
      <c r="AAE35" s="126"/>
      <c r="AAF35" s="126"/>
      <c r="AAG35" s="126"/>
      <c r="AAH35" s="126"/>
      <c r="AAI35" s="126"/>
      <c r="AAJ35" s="126"/>
      <c r="AAK35" s="126"/>
      <c r="AAL35" s="126"/>
      <c r="AAM35" s="126"/>
      <c r="AAN35" s="126"/>
      <c r="AAO35" s="126"/>
      <c r="AAP35" s="126"/>
      <c r="AAQ35" s="126"/>
      <c r="AAR35" s="126"/>
      <c r="AAS35" s="126"/>
      <c r="AAT35" s="126"/>
      <c r="AAU35" s="126"/>
      <c r="AAV35" s="126"/>
      <c r="AAW35" s="126"/>
      <c r="AAX35" s="126"/>
      <c r="AAY35" s="126"/>
      <c r="AAZ35" s="126"/>
      <c r="ABA35" s="126"/>
      <c r="ABB35" s="126"/>
      <c r="ABC35" s="126"/>
      <c r="ABD35" s="126"/>
      <c r="ABE35" s="126"/>
      <c r="ABF35" s="126"/>
      <c r="ABG35" s="126"/>
      <c r="ABH35" s="126"/>
      <c r="ABI35" s="126"/>
      <c r="ABJ35" s="126"/>
      <c r="ABK35" s="126"/>
      <c r="ABL35" s="126"/>
      <c r="ABM35" s="126"/>
      <c r="ABN35" s="126"/>
      <c r="ABO35" s="126"/>
      <c r="ABP35" s="126"/>
      <c r="ABQ35" s="126"/>
      <c r="ABR35" s="126"/>
      <c r="ABS35" s="126"/>
      <c r="ABT35" s="126"/>
      <c r="ABU35" s="126"/>
      <c r="ABV35" s="126"/>
      <c r="ABW35" s="126"/>
      <c r="ABX35" s="126"/>
      <c r="ABY35" s="126"/>
      <c r="ABZ35" s="126"/>
      <c r="ACA35" s="126"/>
      <c r="ACB35" s="126"/>
      <c r="ACC35" s="126"/>
      <c r="ACD35" s="126"/>
      <c r="ACE35" s="126"/>
      <c r="ACF35" s="126"/>
      <c r="ACG35" s="126"/>
      <c r="ACH35" s="126"/>
      <c r="ACI35" s="126"/>
      <c r="ACJ35" s="126"/>
      <c r="ACK35" s="126"/>
      <c r="ACL35" s="126"/>
      <c r="ACM35" s="126"/>
      <c r="ACN35" s="126"/>
      <c r="ACO35" s="126"/>
      <c r="ACP35" s="126"/>
      <c r="ACQ35" s="126"/>
      <c r="ACR35" s="126"/>
      <c r="ACS35" s="126"/>
      <c r="ACT35" s="126"/>
      <c r="ACU35" s="126"/>
      <c r="ACV35" s="126"/>
      <c r="ACW35" s="126"/>
      <c r="ACX35" s="126"/>
      <c r="ACY35" s="126"/>
      <c r="ACZ35" s="126"/>
      <c r="ADA35" s="126"/>
      <c r="ADB35" s="126"/>
      <c r="ADC35" s="126"/>
      <c r="ADD35" s="126"/>
      <c r="ADE35" s="126"/>
      <c r="ADF35" s="126"/>
      <c r="ADG35" s="126"/>
      <c r="ADH35" s="126"/>
      <c r="ADI35" s="126"/>
      <c r="ADJ35" s="126"/>
      <c r="ADK35" s="126"/>
      <c r="ADL35" s="126"/>
      <c r="ADM35" s="126"/>
      <c r="ADN35" s="126"/>
      <c r="ADO35" s="126"/>
      <c r="ADP35" s="126"/>
      <c r="ADQ35" s="126"/>
      <c r="ADR35" s="126"/>
      <c r="ADS35" s="126"/>
      <c r="ADT35" s="126"/>
      <c r="ADU35" s="126"/>
      <c r="ADV35" s="126"/>
      <c r="ADW35" s="126"/>
      <c r="ADX35" s="126"/>
      <c r="ADY35" s="126"/>
      <c r="ADZ35" s="126"/>
      <c r="AEA35" s="126"/>
      <c r="AEB35" s="126"/>
      <c r="AEC35" s="126"/>
      <c r="AED35" s="126"/>
      <c r="AEE35" s="126"/>
      <c r="AEF35" s="126"/>
      <c r="AEG35" s="126"/>
      <c r="AEH35" s="126"/>
      <c r="AEI35" s="126"/>
      <c r="AEJ35" s="126"/>
      <c r="AEK35" s="126"/>
      <c r="AEL35" s="126"/>
      <c r="AEM35" s="126"/>
      <c r="AEN35" s="126"/>
      <c r="AEO35" s="126"/>
      <c r="AEP35" s="126"/>
      <c r="AEQ35" s="126"/>
      <c r="AER35" s="126"/>
      <c r="AES35" s="126"/>
      <c r="AET35" s="126"/>
      <c r="AEU35" s="126"/>
      <c r="AEV35" s="126"/>
      <c r="AEW35" s="126"/>
      <c r="AEX35" s="126"/>
      <c r="AEY35" s="126"/>
      <c r="AEZ35" s="126"/>
      <c r="AFA35" s="126"/>
      <c r="AFB35" s="126"/>
      <c r="AFC35" s="126"/>
      <c r="AFD35" s="126"/>
      <c r="AFE35" s="126"/>
      <c r="AFF35" s="126"/>
      <c r="AFG35" s="126"/>
      <c r="AFH35" s="126"/>
      <c r="AFI35" s="126"/>
      <c r="AFJ35" s="126"/>
      <c r="AFK35" s="126"/>
      <c r="AFL35" s="126"/>
      <c r="AFM35" s="126"/>
      <c r="AFN35" s="126"/>
      <c r="AFO35" s="126"/>
      <c r="AFP35" s="126"/>
      <c r="AFQ35" s="126"/>
      <c r="AFR35" s="126"/>
      <c r="AFS35" s="126"/>
      <c r="AFT35" s="126"/>
      <c r="AFU35" s="126"/>
      <c r="AFV35" s="126"/>
      <c r="AFW35" s="126"/>
      <c r="AFX35" s="126"/>
      <c r="AFY35" s="126"/>
      <c r="AFZ35" s="126"/>
      <c r="AGA35" s="126"/>
      <c r="AGB35" s="126"/>
      <c r="AGC35" s="126"/>
      <c r="AGD35" s="126"/>
      <c r="AGE35" s="126"/>
      <c r="AGF35" s="126"/>
      <c r="AGG35" s="126"/>
      <c r="AGH35" s="126"/>
      <c r="AGI35" s="126"/>
      <c r="AGJ35" s="126"/>
      <c r="AGK35" s="126"/>
      <c r="AGL35" s="126"/>
      <c r="AGM35" s="126"/>
      <c r="AGN35" s="126"/>
      <c r="AGO35" s="126"/>
      <c r="AGP35" s="126"/>
      <c r="AGQ35" s="126"/>
      <c r="AGR35" s="126"/>
      <c r="AGS35" s="126"/>
      <c r="AGT35" s="126"/>
      <c r="AGU35" s="126"/>
      <c r="AGV35" s="126"/>
      <c r="AGW35" s="126"/>
      <c r="AGX35" s="126"/>
      <c r="AGY35" s="126"/>
      <c r="AGZ35" s="126"/>
      <c r="AHA35" s="126"/>
      <c r="AHB35" s="126"/>
      <c r="AHC35" s="126"/>
      <c r="AHD35" s="126"/>
      <c r="AHE35" s="126"/>
      <c r="AHF35" s="126"/>
      <c r="AHG35" s="126"/>
      <c r="AHH35" s="126"/>
      <c r="AHI35" s="126"/>
      <c r="AHJ35" s="126"/>
      <c r="AHK35" s="126"/>
      <c r="AHL35" s="126"/>
      <c r="AHM35" s="126"/>
      <c r="AHN35" s="126"/>
      <c r="AHO35" s="126"/>
      <c r="AHP35" s="126"/>
      <c r="AHQ35" s="126"/>
      <c r="AHR35" s="126"/>
      <c r="AHS35" s="126"/>
      <c r="AHT35" s="126"/>
      <c r="AHU35" s="126"/>
      <c r="AHV35" s="126"/>
      <c r="AHW35" s="126"/>
      <c r="AHX35" s="126"/>
      <c r="AHY35" s="126"/>
      <c r="AHZ35" s="126"/>
      <c r="AIA35" s="126"/>
      <c r="AIB35" s="126"/>
      <c r="AIC35" s="126"/>
      <c r="AID35" s="126"/>
      <c r="AIE35" s="126"/>
      <c r="AIF35" s="126"/>
      <c r="AIG35" s="126"/>
      <c r="AIH35" s="126"/>
      <c r="AII35" s="126"/>
      <c r="AIJ35" s="126"/>
      <c r="AIK35" s="126"/>
      <c r="AIL35" s="126"/>
      <c r="AIM35" s="126"/>
      <c r="AIN35" s="126"/>
      <c r="AIO35" s="126"/>
      <c r="AIP35" s="126"/>
      <c r="AIQ35" s="126"/>
      <c r="AIR35" s="126"/>
      <c r="AIS35" s="126"/>
      <c r="AIT35" s="126"/>
      <c r="AIU35" s="126"/>
      <c r="AIV35" s="126"/>
      <c r="AIW35" s="126"/>
      <c r="AIX35" s="126"/>
      <c r="AIY35" s="126"/>
      <c r="AIZ35" s="126"/>
      <c r="AJA35" s="126"/>
      <c r="AJB35" s="126"/>
      <c r="AJC35" s="126"/>
      <c r="AJD35" s="126"/>
      <c r="AJE35" s="126"/>
      <c r="AJF35" s="126"/>
      <c r="AJG35" s="126"/>
      <c r="AJH35" s="126"/>
      <c r="AJI35" s="126"/>
      <c r="AJJ35" s="126"/>
      <c r="AJK35" s="126"/>
      <c r="AJL35" s="126"/>
      <c r="AJM35" s="126"/>
      <c r="AJN35" s="126"/>
      <c r="AJO35" s="126"/>
      <c r="AJP35" s="126"/>
      <c r="AJQ35" s="126"/>
      <c r="AJR35" s="126"/>
      <c r="AJS35" s="126"/>
      <c r="AJT35" s="126"/>
      <c r="AJU35" s="126"/>
      <c r="AJV35" s="126"/>
      <c r="AJW35" s="126"/>
      <c r="AJX35" s="126"/>
      <c r="AJY35" s="126"/>
      <c r="AJZ35" s="126"/>
      <c r="AKA35" s="126"/>
      <c r="AKB35" s="126"/>
      <c r="AKC35" s="126"/>
      <c r="AKD35" s="126"/>
      <c r="AKE35" s="126"/>
      <c r="AKF35" s="126"/>
      <c r="AKG35" s="126"/>
      <c r="AKH35" s="126"/>
      <c r="AKI35" s="126"/>
      <c r="AKJ35" s="126"/>
      <c r="AKK35" s="126"/>
      <c r="AKL35" s="126"/>
      <c r="AKM35" s="126"/>
      <c r="AKN35" s="126"/>
      <c r="AKO35" s="126"/>
      <c r="AKP35" s="126"/>
      <c r="AKQ35" s="126"/>
      <c r="AKR35" s="126"/>
      <c r="AKS35" s="126"/>
      <c r="AKT35" s="126"/>
      <c r="AKU35" s="126"/>
      <c r="AKV35" s="126"/>
      <c r="AKW35" s="126"/>
      <c r="AKX35" s="126"/>
      <c r="AKY35" s="126"/>
      <c r="AKZ35" s="126"/>
      <c r="ALA35" s="126"/>
      <c r="ALB35" s="126"/>
      <c r="ALC35" s="126"/>
      <c r="ALD35" s="126"/>
      <c r="ALE35" s="126"/>
      <c r="ALF35" s="126"/>
      <c r="ALG35" s="126"/>
      <c r="ALH35" s="126"/>
      <c r="ALI35" s="126"/>
      <c r="ALJ35" s="126"/>
      <c r="ALK35" s="126"/>
      <c r="ALL35" s="126"/>
      <c r="ALM35" s="126"/>
      <c r="ALN35" s="126"/>
      <c r="ALO35" s="126"/>
      <c r="ALP35" s="126"/>
    </row>
    <row r="36" spans="2:1004" x14ac:dyDescent="0.4">
      <c r="B36" s="214"/>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6"/>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c r="DJ36" s="126"/>
      <c r="DK36" s="126"/>
      <c r="DL36" s="126"/>
      <c r="DM36" s="126"/>
      <c r="DN36" s="126"/>
      <c r="DO36" s="126"/>
      <c r="DP36" s="126"/>
      <c r="DQ36" s="126"/>
      <c r="DR36" s="126"/>
      <c r="DS36" s="126"/>
      <c r="DT36" s="126"/>
      <c r="DU36" s="126"/>
      <c r="DV36" s="126"/>
      <c r="DW36" s="126"/>
      <c r="DX36" s="126"/>
      <c r="DY36" s="126"/>
      <c r="DZ36" s="126"/>
      <c r="EA36" s="126"/>
      <c r="EB36" s="126"/>
      <c r="EC36" s="126"/>
      <c r="ED36" s="126"/>
      <c r="EE36" s="126"/>
      <c r="EF36" s="126"/>
      <c r="EG36" s="126"/>
      <c r="EH36" s="126"/>
      <c r="EI36" s="126"/>
      <c r="EJ36" s="126"/>
      <c r="EK36" s="126"/>
      <c r="EL36" s="126"/>
      <c r="EM36" s="126"/>
      <c r="EN36" s="126"/>
      <c r="EO36" s="126"/>
      <c r="EP36" s="126"/>
      <c r="EQ36" s="126"/>
      <c r="ER36" s="126"/>
      <c r="ES36" s="126"/>
      <c r="ET36" s="126"/>
      <c r="EU36" s="126"/>
      <c r="EV36" s="126"/>
      <c r="EW36" s="126"/>
      <c r="EX36" s="126"/>
      <c r="EY36" s="126"/>
      <c r="EZ36" s="126"/>
      <c r="FA36" s="126"/>
      <c r="FB36" s="126"/>
      <c r="FC36" s="126"/>
      <c r="FD36" s="126"/>
      <c r="FE36" s="126"/>
      <c r="FF36" s="126"/>
      <c r="FG36" s="126"/>
      <c r="FH36" s="126"/>
      <c r="FI36" s="126"/>
      <c r="FJ36" s="126"/>
      <c r="FK36" s="126"/>
      <c r="FL36" s="126"/>
      <c r="FM36" s="126"/>
      <c r="FN36" s="126"/>
      <c r="FO36" s="126"/>
      <c r="FP36" s="126"/>
      <c r="FQ36" s="126"/>
      <c r="FR36" s="126"/>
      <c r="FS36" s="126"/>
      <c r="FT36" s="126"/>
      <c r="FU36" s="126"/>
      <c r="FV36" s="126"/>
      <c r="FW36" s="126"/>
      <c r="FX36" s="126"/>
      <c r="FY36" s="126"/>
      <c r="FZ36" s="126"/>
      <c r="GA36" s="126"/>
      <c r="GB36" s="126"/>
      <c r="GC36" s="126"/>
      <c r="GD36" s="126"/>
      <c r="GE36" s="126"/>
      <c r="GF36" s="126"/>
      <c r="GG36" s="126"/>
      <c r="GH36" s="126"/>
      <c r="GI36" s="126"/>
      <c r="GJ36" s="126"/>
      <c r="GK36" s="126"/>
      <c r="GL36" s="126"/>
      <c r="GM36" s="126"/>
      <c r="GN36" s="126"/>
      <c r="GO36" s="126"/>
      <c r="GP36" s="126"/>
      <c r="GQ36" s="126"/>
      <c r="GR36" s="126"/>
      <c r="GS36" s="126"/>
      <c r="GT36" s="126"/>
      <c r="GU36" s="126"/>
      <c r="GV36" s="126"/>
      <c r="GW36" s="126"/>
      <c r="GX36" s="126"/>
      <c r="GY36" s="126"/>
      <c r="GZ36" s="126"/>
      <c r="HA36" s="126"/>
      <c r="HB36" s="126"/>
      <c r="HC36" s="126"/>
      <c r="HD36" s="126"/>
      <c r="HE36" s="126"/>
      <c r="HF36" s="126"/>
      <c r="HG36" s="126"/>
      <c r="HH36" s="126"/>
      <c r="HI36" s="126"/>
      <c r="HJ36" s="126"/>
      <c r="HK36" s="126"/>
      <c r="HL36" s="126"/>
      <c r="HM36" s="126"/>
      <c r="HN36" s="126"/>
      <c r="HO36" s="126"/>
      <c r="HP36" s="126"/>
      <c r="HQ36" s="126"/>
      <c r="HR36" s="126"/>
      <c r="HS36" s="126"/>
      <c r="HT36" s="126"/>
      <c r="HU36" s="126"/>
      <c r="HV36" s="126"/>
      <c r="HW36" s="126"/>
      <c r="HX36" s="126"/>
      <c r="HY36" s="126"/>
      <c r="HZ36" s="126"/>
      <c r="IA36" s="126"/>
      <c r="IB36" s="126"/>
      <c r="IC36" s="126"/>
      <c r="ID36" s="126"/>
      <c r="IE36" s="126"/>
      <c r="IF36" s="126"/>
      <c r="IG36" s="126"/>
      <c r="IH36" s="126"/>
      <c r="II36" s="126"/>
      <c r="IJ36" s="126"/>
      <c r="IK36" s="126"/>
      <c r="IL36" s="126"/>
      <c r="IM36" s="126"/>
      <c r="IN36" s="126"/>
      <c r="IO36" s="126"/>
      <c r="IP36" s="126"/>
      <c r="IQ36" s="126"/>
      <c r="IR36" s="126"/>
      <c r="IS36" s="126"/>
      <c r="IT36" s="126"/>
      <c r="IU36" s="126"/>
      <c r="IV36" s="126"/>
      <c r="IW36" s="126"/>
      <c r="IX36" s="126"/>
      <c r="IY36" s="126"/>
      <c r="IZ36" s="126"/>
      <c r="JA36" s="126"/>
      <c r="JB36" s="126"/>
      <c r="JC36" s="126"/>
      <c r="JD36" s="126"/>
      <c r="JE36" s="126"/>
      <c r="JF36" s="126"/>
      <c r="JG36" s="126"/>
      <c r="JH36" s="126"/>
      <c r="JI36" s="126"/>
      <c r="JJ36" s="126"/>
      <c r="JK36" s="126"/>
      <c r="JL36" s="126"/>
      <c r="JM36" s="126"/>
      <c r="JN36" s="126"/>
      <c r="JO36" s="126"/>
      <c r="JP36" s="126"/>
      <c r="JQ36" s="126"/>
      <c r="JR36" s="126"/>
      <c r="JS36" s="126"/>
      <c r="JT36" s="126"/>
      <c r="JU36" s="126"/>
      <c r="JV36" s="126"/>
      <c r="JW36" s="126"/>
      <c r="JX36" s="126"/>
      <c r="JY36" s="126"/>
      <c r="JZ36" s="126"/>
      <c r="KA36" s="126"/>
      <c r="KB36" s="126"/>
      <c r="KC36" s="126"/>
      <c r="KD36" s="126"/>
      <c r="KE36" s="126"/>
      <c r="KF36" s="126"/>
      <c r="KG36" s="126"/>
      <c r="KH36" s="126"/>
      <c r="KI36" s="126"/>
      <c r="KJ36" s="126"/>
      <c r="KK36" s="126"/>
      <c r="KL36" s="126"/>
      <c r="KM36" s="126"/>
      <c r="KN36" s="126"/>
      <c r="KO36" s="126"/>
      <c r="KP36" s="126"/>
      <c r="KQ36" s="126"/>
      <c r="KR36" s="126"/>
      <c r="KS36" s="126"/>
      <c r="KT36" s="126"/>
      <c r="KU36" s="126"/>
      <c r="KV36" s="126"/>
      <c r="KW36" s="126"/>
      <c r="KX36" s="126"/>
      <c r="KY36" s="126"/>
      <c r="KZ36" s="126"/>
      <c r="LA36" s="126"/>
      <c r="LB36" s="126"/>
      <c r="LC36" s="126"/>
      <c r="LD36" s="126"/>
      <c r="LE36" s="126"/>
      <c r="LF36" s="126"/>
      <c r="LG36" s="126"/>
      <c r="LH36" s="126"/>
      <c r="LI36" s="126"/>
      <c r="LJ36" s="126"/>
      <c r="LK36" s="126"/>
      <c r="LL36" s="126"/>
      <c r="LM36" s="126"/>
      <c r="LN36" s="126"/>
      <c r="LO36" s="126"/>
      <c r="LP36" s="126"/>
      <c r="LQ36" s="126"/>
      <c r="LR36" s="126"/>
      <c r="LS36" s="126"/>
      <c r="LT36" s="126"/>
      <c r="LU36" s="126"/>
      <c r="LV36" s="126"/>
      <c r="LW36" s="126"/>
      <c r="LX36" s="126"/>
      <c r="LY36" s="126"/>
      <c r="LZ36" s="126"/>
      <c r="MA36" s="126"/>
      <c r="MB36" s="126"/>
      <c r="MC36" s="126"/>
      <c r="MD36" s="126"/>
      <c r="ME36" s="126"/>
      <c r="MF36" s="126"/>
      <c r="MG36" s="126"/>
      <c r="MH36" s="126"/>
      <c r="MI36" s="126"/>
      <c r="MJ36" s="126"/>
      <c r="MK36" s="126"/>
      <c r="ML36" s="126"/>
      <c r="MM36" s="126"/>
      <c r="MN36" s="126"/>
      <c r="MO36" s="126"/>
      <c r="MP36" s="126"/>
      <c r="MQ36" s="126"/>
      <c r="MR36" s="126"/>
      <c r="MS36" s="126"/>
      <c r="MT36" s="126"/>
      <c r="MU36" s="126"/>
      <c r="MV36" s="126"/>
      <c r="MW36" s="126"/>
      <c r="MX36" s="126"/>
      <c r="MY36" s="126"/>
      <c r="MZ36" s="126"/>
      <c r="NA36" s="126"/>
      <c r="NB36" s="126"/>
      <c r="NC36" s="126"/>
      <c r="ND36" s="126"/>
      <c r="NE36" s="126"/>
      <c r="NF36" s="126"/>
      <c r="NG36" s="126"/>
      <c r="NH36" s="126"/>
      <c r="NI36" s="126"/>
      <c r="NJ36" s="126"/>
      <c r="NK36" s="126"/>
      <c r="NL36" s="126"/>
      <c r="NM36" s="126"/>
      <c r="NN36" s="126"/>
      <c r="NO36" s="126"/>
      <c r="NP36" s="126"/>
      <c r="NQ36" s="126"/>
      <c r="NR36" s="126"/>
      <c r="NS36" s="126"/>
      <c r="NT36" s="126"/>
      <c r="NU36" s="126"/>
      <c r="NV36" s="126"/>
      <c r="NW36" s="126"/>
      <c r="NX36" s="126"/>
      <c r="NY36" s="126"/>
      <c r="NZ36" s="126"/>
      <c r="OA36" s="126"/>
      <c r="OB36" s="126"/>
      <c r="OC36" s="126"/>
      <c r="OD36" s="126"/>
      <c r="OE36" s="126"/>
      <c r="OF36" s="126"/>
      <c r="OG36" s="126"/>
      <c r="OH36" s="126"/>
      <c r="OI36" s="126"/>
      <c r="OJ36" s="126"/>
      <c r="OK36" s="126"/>
      <c r="OL36" s="126"/>
      <c r="OM36" s="126"/>
      <c r="ON36" s="126"/>
      <c r="OO36" s="126"/>
      <c r="OP36" s="126"/>
      <c r="OQ36" s="126"/>
      <c r="OR36" s="126"/>
      <c r="OS36" s="126"/>
      <c r="OT36" s="126"/>
      <c r="OU36" s="126"/>
      <c r="OV36" s="126"/>
      <c r="OW36" s="126"/>
      <c r="OX36" s="126"/>
      <c r="OY36" s="126"/>
      <c r="OZ36" s="126"/>
      <c r="PA36" s="126"/>
      <c r="PB36" s="126"/>
      <c r="PC36" s="126"/>
      <c r="PD36" s="126"/>
      <c r="PE36" s="126"/>
      <c r="PF36" s="126"/>
      <c r="PG36" s="126"/>
      <c r="PH36" s="126"/>
      <c r="PI36" s="126"/>
      <c r="PJ36" s="126"/>
      <c r="PK36" s="126"/>
      <c r="PL36" s="126"/>
      <c r="PM36" s="126"/>
      <c r="PN36" s="126"/>
      <c r="PO36" s="126"/>
      <c r="PP36" s="126"/>
      <c r="PQ36" s="126"/>
      <c r="PR36" s="126"/>
      <c r="PS36" s="126"/>
      <c r="PT36" s="126"/>
      <c r="PU36" s="126"/>
      <c r="PV36" s="126"/>
      <c r="PW36" s="126"/>
      <c r="PX36" s="126"/>
      <c r="PY36" s="126"/>
      <c r="PZ36" s="126"/>
      <c r="QA36" s="126"/>
      <c r="QB36" s="126"/>
      <c r="QC36" s="126"/>
      <c r="QD36" s="126"/>
      <c r="QE36" s="126"/>
      <c r="QF36" s="126"/>
      <c r="QG36" s="126"/>
      <c r="QH36" s="126"/>
      <c r="QI36" s="126"/>
      <c r="QJ36" s="126"/>
      <c r="QK36" s="126"/>
      <c r="QL36" s="126"/>
      <c r="QM36" s="126"/>
      <c r="QN36" s="126"/>
      <c r="QO36" s="126"/>
      <c r="QP36" s="126"/>
      <c r="QQ36" s="126"/>
      <c r="QR36" s="126"/>
      <c r="QS36" s="126"/>
      <c r="QT36" s="126"/>
      <c r="QU36" s="126"/>
      <c r="QV36" s="126"/>
      <c r="QW36" s="126"/>
      <c r="QX36" s="126"/>
      <c r="QY36" s="126"/>
      <c r="QZ36" s="126"/>
      <c r="RA36" s="126"/>
      <c r="RB36" s="126"/>
      <c r="RC36" s="126"/>
      <c r="RD36" s="126"/>
      <c r="RE36" s="126"/>
      <c r="RF36" s="126"/>
      <c r="RG36" s="126"/>
      <c r="RH36" s="126"/>
      <c r="RI36" s="126"/>
      <c r="RJ36" s="126"/>
      <c r="RK36" s="126"/>
      <c r="RL36" s="126"/>
      <c r="RM36" s="126"/>
      <c r="RN36" s="126"/>
      <c r="RO36" s="126"/>
      <c r="RP36" s="126"/>
      <c r="RQ36" s="126"/>
      <c r="RR36" s="126"/>
      <c r="RS36" s="126"/>
      <c r="RT36" s="126"/>
      <c r="RU36" s="126"/>
      <c r="RV36" s="126"/>
      <c r="RW36" s="126"/>
      <c r="RX36" s="126"/>
      <c r="RY36" s="126"/>
      <c r="RZ36" s="126"/>
      <c r="SA36" s="126"/>
      <c r="SB36" s="126"/>
      <c r="SC36" s="126"/>
      <c r="SD36" s="126"/>
      <c r="SE36" s="126"/>
      <c r="SF36" s="126"/>
      <c r="SG36" s="126"/>
      <c r="SH36" s="126"/>
      <c r="SI36" s="126"/>
      <c r="SJ36" s="126"/>
      <c r="SK36" s="126"/>
      <c r="SL36" s="126"/>
      <c r="SM36" s="126"/>
      <c r="SN36" s="126"/>
      <c r="SO36" s="126"/>
      <c r="SP36" s="126"/>
      <c r="SQ36" s="126"/>
      <c r="SR36" s="126"/>
      <c r="SS36" s="126"/>
      <c r="ST36" s="126"/>
      <c r="SU36" s="126"/>
      <c r="SV36" s="126"/>
      <c r="SW36" s="126"/>
      <c r="SX36" s="126"/>
      <c r="SY36" s="126"/>
      <c r="SZ36" s="126"/>
      <c r="TA36" s="126"/>
      <c r="TB36" s="126"/>
      <c r="TC36" s="126"/>
      <c r="TD36" s="126"/>
      <c r="TE36" s="126"/>
      <c r="TF36" s="126"/>
      <c r="TG36" s="126"/>
      <c r="TH36" s="126"/>
      <c r="TI36" s="126"/>
      <c r="TJ36" s="126"/>
      <c r="TK36" s="126"/>
      <c r="TL36" s="126"/>
      <c r="TM36" s="126"/>
      <c r="TN36" s="126"/>
      <c r="TO36" s="126"/>
      <c r="TP36" s="126"/>
      <c r="TQ36" s="126"/>
      <c r="TR36" s="126"/>
      <c r="TS36" s="126"/>
      <c r="TT36" s="126"/>
      <c r="TU36" s="126"/>
      <c r="TV36" s="126"/>
      <c r="TW36" s="126"/>
      <c r="TX36" s="126"/>
      <c r="TY36" s="126"/>
      <c r="TZ36" s="126"/>
      <c r="UA36" s="126"/>
      <c r="UB36" s="126"/>
      <c r="UC36" s="126"/>
      <c r="UD36" s="126"/>
      <c r="UE36" s="126"/>
      <c r="UF36" s="126"/>
      <c r="UG36" s="126"/>
      <c r="UH36" s="126"/>
      <c r="UI36" s="126"/>
      <c r="UJ36" s="126"/>
      <c r="UK36" s="126"/>
      <c r="UL36" s="126"/>
      <c r="UM36" s="126"/>
      <c r="UN36" s="126"/>
      <c r="UO36" s="126"/>
      <c r="UP36" s="126"/>
      <c r="UQ36" s="126"/>
      <c r="UR36" s="126"/>
      <c r="US36" s="126"/>
      <c r="UT36" s="126"/>
      <c r="UU36" s="126"/>
      <c r="UV36" s="126"/>
      <c r="UW36" s="126"/>
      <c r="UX36" s="126"/>
      <c r="UY36" s="126"/>
      <c r="UZ36" s="126"/>
      <c r="VA36" s="126"/>
      <c r="VB36" s="126"/>
      <c r="VC36" s="126"/>
      <c r="VD36" s="126"/>
      <c r="VE36" s="126"/>
      <c r="VF36" s="126"/>
      <c r="VG36" s="126"/>
      <c r="VH36" s="126"/>
      <c r="VI36" s="126"/>
      <c r="VJ36" s="126"/>
      <c r="VK36" s="126"/>
      <c r="VL36" s="126"/>
      <c r="VM36" s="126"/>
      <c r="VN36" s="126"/>
      <c r="VO36" s="126"/>
      <c r="VP36" s="126"/>
      <c r="VQ36" s="126"/>
      <c r="VR36" s="126"/>
      <c r="VS36" s="126"/>
      <c r="VT36" s="126"/>
      <c r="VU36" s="126"/>
      <c r="VV36" s="126"/>
      <c r="VW36" s="126"/>
      <c r="VX36" s="126"/>
      <c r="VY36" s="126"/>
      <c r="VZ36" s="126"/>
      <c r="WA36" s="126"/>
      <c r="WB36" s="126"/>
      <c r="WC36" s="126"/>
      <c r="WD36" s="126"/>
      <c r="WE36" s="126"/>
      <c r="WF36" s="126"/>
      <c r="WG36" s="126"/>
      <c r="WH36" s="126"/>
      <c r="WI36" s="126"/>
      <c r="WJ36" s="126"/>
      <c r="WK36" s="126"/>
      <c r="WL36" s="126"/>
      <c r="WM36" s="126"/>
      <c r="WN36" s="126"/>
      <c r="WO36" s="126"/>
      <c r="WP36" s="126"/>
      <c r="WQ36" s="126"/>
      <c r="WR36" s="126"/>
      <c r="WS36" s="126"/>
      <c r="WT36" s="126"/>
      <c r="WU36" s="126"/>
      <c r="WV36" s="126"/>
      <c r="WW36" s="126"/>
      <c r="WX36" s="126"/>
      <c r="WY36" s="126"/>
      <c r="WZ36" s="126"/>
      <c r="XA36" s="126"/>
      <c r="XB36" s="126"/>
      <c r="XC36" s="126"/>
      <c r="XD36" s="126"/>
      <c r="XE36" s="126"/>
      <c r="XF36" s="126"/>
      <c r="XG36" s="126"/>
      <c r="XH36" s="126"/>
      <c r="XI36" s="126"/>
      <c r="XJ36" s="126"/>
      <c r="XK36" s="126"/>
      <c r="XL36" s="126"/>
      <c r="XM36" s="126"/>
      <c r="XN36" s="126"/>
      <c r="XO36" s="126"/>
      <c r="XP36" s="126"/>
      <c r="XQ36" s="126"/>
      <c r="XR36" s="126"/>
      <c r="XS36" s="126"/>
      <c r="XT36" s="126"/>
      <c r="XU36" s="126"/>
      <c r="XV36" s="126"/>
      <c r="XW36" s="126"/>
      <c r="XX36" s="126"/>
      <c r="XY36" s="126"/>
      <c r="XZ36" s="126"/>
      <c r="YA36" s="126"/>
      <c r="YB36" s="126"/>
      <c r="YC36" s="126"/>
      <c r="YD36" s="126"/>
      <c r="YE36" s="126"/>
      <c r="YF36" s="126"/>
      <c r="YG36" s="126"/>
      <c r="YH36" s="126"/>
      <c r="YI36" s="126"/>
      <c r="YJ36" s="126"/>
      <c r="YK36" s="126"/>
      <c r="YL36" s="126"/>
      <c r="YM36" s="126"/>
      <c r="YN36" s="126"/>
      <c r="YO36" s="126"/>
      <c r="YP36" s="126"/>
      <c r="YQ36" s="126"/>
      <c r="YR36" s="126"/>
      <c r="YS36" s="126"/>
      <c r="YT36" s="126"/>
      <c r="YU36" s="126"/>
      <c r="YV36" s="126"/>
      <c r="YW36" s="126"/>
      <c r="YX36" s="126"/>
      <c r="YY36" s="126"/>
      <c r="YZ36" s="126"/>
      <c r="ZA36" s="126"/>
      <c r="ZB36" s="126"/>
      <c r="ZC36" s="126"/>
      <c r="ZD36" s="126"/>
      <c r="ZE36" s="126"/>
      <c r="ZF36" s="126"/>
      <c r="ZG36" s="126"/>
      <c r="ZH36" s="126"/>
      <c r="ZI36" s="126"/>
      <c r="ZJ36" s="126"/>
      <c r="ZK36" s="126"/>
      <c r="ZL36" s="126"/>
      <c r="ZM36" s="126"/>
      <c r="ZN36" s="126"/>
      <c r="ZO36" s="126"/>
      <c r="ZP36" s="126"/>
      <c r="ZQ36" s="126"/>
      <c r="ZR36" s="126"/>
      <c r="ZS36" s="126"/>
      <c r="ZT36" s="126"/>
      <c r="ZU36" s="126"/>
      <c r="ZV36" s="126"/>
      <c r="ZW36" s="126"/>
      <c r="ZX36" s="126"/>
      <c r="ZY36" s="126"/>
      <c r="ZZ36" s="126"/>
      <c r="AAA36" s="126"/>
      <c r="AAB36" s="126"/>
      <c r="AAC36" s="126"/>
      <c r="AAD36" s="126"/>
      <c r="AAE36" s="126"/>
      <c r="AAF36" s="126"/>
      <c r="AAG36" s="126"/>
      <c r="AAH36" s="126"/>
      <c r="AAI36" s="126"/>
      <c r="AAJ36" s="126"/>
      <c r="AAK36" s="126"/>
      <c r="AAL36" s="126"/>
      <c r="AAM36" s="126"/>
      <c r="AAN36" s="126"/>
      <c r="AAO36" s="126"/>
      <c r="AAP36" s="126"/>
      <c r="AAQ36" s="126"/>
      <c r="AAR36" s="126"/>
      <c r="AAS36" s="126"/>
      <c r="AAT36" s="126"/>
      <c r="AAU36" s="126"/>
      <c r="AAV36" s="126"/>
      <c r="AAW36" s="126"/>
      <c r="AAX36" s="126"/>
      <c r="AAY36" s="126"/>
      <c r="AAZ36" s="126"/>
      <c r="ABA36" s="126"/>
      <c r="ABB36" s="126"/>
      <c r="ABC36" s="126"/>
      <c r="ABD36" s="126"/>
      <c r="ABE36" s="126"/>
      <c r="ABF36" s="126"/>
      <c r="ABG36" s="126"/>
      <c r="ABH36" s="126"/>
      <c r="ABI36" s="126"/>
      <c r="ABJ36" s="126"/>
      <c r="ABK36" s="126"/>
      <c r="ABL36" s="126"/>
      <c r="ABM36" s="126"/>
      <c r="ABN36" s="126"/>
      <c r="ABO36" s="126"/>
      <c r="ABP36" s="126"/>
      <c r="ABQ36" s="126"/>
      <c r="ABR36" s="126"/>
      <c r="ABS36" s="126"/>
      <c r="ABT36" s="126"/>
      <c r="ABU36" s="126"/>
      <c r="ABV36" s="126"/>
      <c r="ABW36" s="126"/>
      <c r="ABX36" s="126"/>
      <c r="ABY36" s="126"/>
      <c r="ABZ36" s="126"/>
      <c r="ACA36" s="126"/>
      <c r="ACB36" s="126"/>
      <c r="ACC36" s="126"/>
      <c r="ACD36" s="126"/>
      <c r="ACE36" s="126"/>
      <c r="ACF36" s="126"/>
      <c r="ACG36" s="126"/>
      <c r="ACH36" s="126"/>
      <c r="ACI36" s="126"/>
      <c r="ACJ36" s="126"/>
      <c r="ACK36" s="126"/>
      <c r="ACL36" s="126"/>
      <c r="ACM36" s="126"/>
      <c r="ACN36" s="126"/>
      <c r="ACO36" s="126"/>
      <c r="ACP36" s="126"/>
      <c r="ACQ36" s="126"/>
      <c r="ACR36" s="126"/>
      <c r="ACS36" s="126"/>
      <c r="ACT36" s="126"/>
      <c r="ACU36" s="126"/>
      <c r="ACV36" s="126"/>
      <c r="ACW36" s="126"/>
      <c r="ACX36" s="126"/>
      <c r="ACY36" s="126"/>
      <c r="ACZ36" s="126"/>
      <c r="ADA36" s="126"/>
      <c r="ADB36" s="126"/>
      <c r="ADC36" s="126"/>
      <c r="ADD36" s="126"/>
      <c r="ADE36" s="126"/>
      <c r="ADF36" s="126"/>
      <c r="ADG36" s="126"/>
      <c r="ADH36" s="126"/>
      <c r="ADI36" s="126"/>
      <c r="ADJ36" s="126"/>
      <c r="ADK36" s="126"/>
      <c r="ADL36" s="126"/>
      <c r="ADM36" s="126"/>
      <c r="ADN36" s="126"/>
      <c r="ADO36" s="126"/>
      <c r="ADP36" s="126"/>
      <c r="ADQ36" s="126"/>
      <c r="ADR36" s="126"/>
      <c r="ADS36" s="126"/>
      <c r="ADT36" s="126"/>
      <c r="ADU36" s="126"/>
      <c r="ADV36" s="126"/>
      <c r="ADW36" s="126"/>
      <c r="ADX36" s="126"/>
      <c r="ADY36" s="126"/>
      <c r="ADZ36" s="126"/>
      <c r="AEA36" s="126"/>
      <c r="AEB36" s="126"/>
      <c r="AEC36" s="126"/>
      <c r="AED36" s="126"/>
      <c r="AEE36" s="126"/>
      <c r="AEF36" s="126"/>
      <c r="AEG36" s="126"/>
      <c r="AEH36" s="126"/>
      <c r="AEI36" s="126"/>
      <c r="AEJ36" s="126"/>
      <c r="AEK36" s="126"/>
      <c r="AEL36" s="126"/>
      <c r="AEM36" s="126"/>
      <c r="AEN36" s="126"/>
      <c r="AEO36" s="126"/>
      <c r="AEP36" s="126"/>
      <c r="AEQ36" s="126"/>
      <c r="AER36" s="126"/>
      <c r="AES36" s="126"/>
      <c r="AET36" s="126"/>
      <c r="AEU36" s="126"/>
      <c r="AEV36" s="126"/>
      <c r="AEW36" s="126"/>
      <c r="AEX36" s="126"/>
      <c r="AEY36" s="126"/>
      <c r="AEZ36" s="126"/>
      <c r="AFA36" s="126"/>
      <c r="AFB36" s="126"/>
      <c r="AFC36" s="126"/>
      <c r="AFD36" s="126"/>
      <c r="AFE36" s="126"/>
      <c r="AFF36" s="126"/>
      <c r="AFG36" s="126"/>
      <c r="AFH36" s="126"/>
      <c r="AFI36" s="126"/>
      <c r="AFJ36" s="126"/>
      <c r="AFK36" s="126"/>
      <c r="AFL36" s="126"/>
      <c r="AFM36" s="126"/>
      <c r="AFN36" s="126"/>
      <c r="AFO36" s="126"/>
      <c r="AFP36" s="126"/>
      <c r="AFQ36" s="126"/>
      <c r="AFR36" s="126"/>
      <c r="AFS36" s="126"/>
      <c r="AFT36" s="126"/>
      <c r="AFU36" s="126"/>
      <c r="AFV36" s="126"/>
      <c r="AFW36" s="126"/>
      <c r="AFX36" s="126"/>
      <c r="AFY36" s="126"/>
      <c r="AFZ36" s="126"/>
      <c r="AGA36" s="126"/>
      <c r="AGB36" s="126"/>
      <c r="AGC36" s="126"/>
      <c r="AGD36" s="126"/>
      <c r="AGE36" s="126"/>
      <c r="AGF36" s="126"/>
      <c r="AGG36" s="126"/>
      <c r="AGH36" s="126"/>
      <c r="AGI36" s="126"/>
      <c r="AGJ36" s="126"/>
      <c r="AGK36" s="126"/>
      <c r="AGL36" s="126"/>
      <c r="AGM36" s="126"/>
      <c r="AGN36" s="126"/>
      <c r="AGO36" s="126"/>
      <c r="AGP36" s="126"/>
      <c r="AGQ36" s="126"/>
      <c r="AGR36" s="126"/>
      <c r="AGS36" s="126"/>
      <c r="AGT36" s="126"/>
      <c r="AGU36" s="126"/>
      <c r="AGV36" s="126"/>
      <c r="AGW36" s="126"/>
      <c r="AGX36" s="126"/>
      <c r="AGY36" s="126"/>
      <c r="AGZ36" s="126"/>
      <c r="AHA36" s="126"/>
      <c r="AHB36" s="126"/>
      <c r="AHC36" s="126"/>
      <c r="AHD36" s="126"/>
      <c r="AHE36" s="126"/>
      <c r="AHF36" s="126"/>
      <c r="AHG36" s="126"/>
      <c r="AHH36" s="126"/>
      <c r="AHI36" s="126"/>
      <c r="AHJ36" s="126"/>
      <c r="AHK36" s="126"/>
      <c r="AHL36" s="126"/>
      <c r="AHM36" s="126"/>
      <c r="AHN36" s="126"/>
      <c r="AHO36" s="126"/>
      <c r="AHP36" s="126"/>
      <c r="AHQ36" s="126"/>
      <c r="AHR36" s="126"/>
      <c r="AHS36" s="126"/>
      <c r="AHT36" s="126"/>
      <c r="AHU36" s="126"/>
      <c r="AHV36" s="126"/>
      <c r="AHW36" s="126"/>
      <c r="AHX36" s="126"/>
      <c r="AHY36" s="126"/>
      <c r="AHZ36" s="126"/>
      <c r="AIA36" s="126"/>
      <c r="AIB36" s="126"/>
      <c r="AIC36" s="126"/>
      <c r="AID36" s="126"/>
      <c r="AIE36" s="126"/>
      <c r="AIF36" s="126"/>
      <c r="AIG36" s="126"/>
      <c r="AIH36" s="126"/>
      <c r="AII36" s="126"/>
      <c r="AIJ36" s="126"/>
      <c r="AIK36" s="126"/>
      <c r="AIL36" s="126"/>
      <c r="AIM36" s="126"/>
      <c r="AIN36" s="126"/>
      <c r="AIO36" s="126"/>
      <c r="AIP36" s="126"/>
      <c r="AIQ36" s="126"/>
      <c r="AIR36" s="126"/>
      <c r="AIS36" s="126"/>
      <c r="AIT36" s="126"/>
      <c r="AIU36" s="126"/>
      <c r="AIV36" s="126"/>
      <c r="AIW36" s="126"/>
      <c r="AIX36" s="126"/>
      <c r="AIY36" s="126"/>
      <c r="AIZ36" s="126"/>
      <c r="AJA36" s="126"/>
      <c r="AJB36" s="126"/>
      <c r="AJC36" s="126"/>
      <c r="AJD36" s="126"/>
      <c r="AJE36" s="126"/>
      <c r="AJF36" s="126"/>
      <c r="AJG36" s="126"/>
      <c r="AJH36" s="126"/>
      <c r="AJI36" s="126"/>
      <c r="AJJ36" s="126"/>
      <c r="AJK36" s="126"/>
      <c r="AJL36" s="126"/>
      <c r="AJM36" s="126"/>
      <c r="AJN36" s="126"/>
      <c r="AJO36" s="126"/>
      <c r="AJP36" s="126"/>
      <c r="AJQ36" s="126"/>
      <c r="AJR36" s="126"/>
      <c r="AJS36" s="126"/>
      <c r="AJT36" s="126"/>
      <c r="AJU36" s="126"/>
      <c r="AJV36" s="126"/>
      <c r="AJW36" s="126"/>
      <c r="AJX36" s="126"/>
      <c r="AJY36" s="126"/>
      <c r="AJZ36" s="126"/>
      <c r="AKA36" s="126"/>
      <c r="AKB36" s="126"/>
      <c r="AKC36" s="126"/>
      <c r="AKD36" s="126"/>
      <c r="AKE36" s="126"/>
      <c r="AKF36" s="126"/>
      <c r="AKG36" s="126"/>
      <c r="AKH36" s="126"/>
      <c r="AKI36" s="126"/>
      <c r="AKJ36" s="126"/>
      <c r="AKK36" s="126"/>
      <c r="AKL36" s="126"/>
      <c r="AKM36" s="126"/>
      <c r="AKN36" s="126"/>
      <c r="AKO36" s="126"/>
      <c r="AKP36" s="126"/>
      <c r="AKQ36" s="126"/>
      <c r="AKR36" s="126"/>
      <c r="AKS36" s="126"/>
      <c r="AKT36" s="126"/>
      <c r="AKU36" s="126"/>
      <c r="AKV36" s="126"/>
      <c r="AKW36" s="126"/>
      <c r="AKX36" s="126"/>
      <c r="AKY36" s="126"/>
      <c r="AKZ36" s="126"/>
      <c r="ALA36" s="126"/>
      <c r="ALB36" s="126"/>
      <c r="ALC36" s="126"/>
      <c r="ALD36" s="126"/>
      <c r="ALE36" s="126"/>
      <c r="ALF36" s="126"/>
      <c r="ALG36" s="126"/>
      <c r="ALH36" s="126"/>
      <c r="ALI36" s="126"/>
      <c r="ALJ36" s="126"/>
      <c r="ALK36" s="126"/>
      <c r="ALL36" s="126"/>
      <c r="ALM36" s="126"/>
      <c r="ALN36" s="126"/>
      <c r="ALO36" s="126"/>
      <c r="ALP36" s="126"/>
    </row>
    <row r="37" spans="2:1004" x14ac:dyDescent="0.4">
      <c r="B37" s="214"/>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6"/>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c r="DJ37" s="126"/>
      <c r="DK37" s="126"/>
      <c r="DL37" s="126"/>
      <c r="DM37" s="126"/>
      <c r="DN37" s="126"/>
      <c r="DO37" s="126"/>
      <c r="DP37" s="126"/>
      <c r="DQ37" s="126"/>
      <c r="DR37" s="126"/>
      <c r="DS37" s="126"/>
      <c r="DT37" s="126"/>
      <c r="DU37" s="126"/>
      <c r="DV37" s="126"/>
      <c r="DW37" s="126"/>
      <c r="DX37" s="126"/>
      <c r="DY37" s="126"/>
      <c r="DZ37" s="126"/>
      <c r="EA37" s="126"/>
      <c r="EB37" s="126"/>
      <c r="EC37" s="126"/>
      <c r="ED37" s="126"/>
      <c r="EE37" s="126"/>
      <c r="EF37" s="126"/>
      <c r="EG37" s="126"/>
      <c r="EH37" s="126"/>
      <c r="EI37" s="126"/>
      <c r="EJ37" s="126"/>
      <c r="EK37" s="126"/>
      <c r="EL37" s="126"/>
      <c r="EM37" s="126"/>
      <c r="EN37" s="126"/>
      <c r="EO37" s="126"/>
      <c r="EP37" s="126"/>
      <c r="EQ37" s="126"/>
      <c r="ER37" s="126"/>
      <c r="ES37" s="126"/>
      <c r="ET37" s="126"/>
      <c r="EU37" s="126"/>
      <c r="EV37" s="126"/>
      <c r="EW37" s="126"/>
      <c r="EX37" s="126"/>
      <c r="EY37" s="126"/>
      <c r="EZ37" s="126"/>
      <c r="FA37" s="126"/>
      <c r="FB37" s="126"/>
      <c r="FC37" s="126"/>
      <c r="FD37" s="126"/>
      <c r="FE37" s="126"/>
      <c r="FF37" s="126"/>
      <c r="FG37" s="126"/>
      <c r="FH37" s="126"/>
      <c r="FI37" s="126"/>
      <c r="FJ37" s="126"/>
      <c r="FK37" s="126"/>
      <c r="FL37" s="126"/>
      <c r="FM37" s="126"/>
      <c r="FN37" s="126"/>
      <c r="FO37" s="126"/>
      <c r="FP37" s="126"/>
      <c r="FQ37" s="126"/>
      <c r="FR37" s="126"/>
      <c r="FS37" s="126"/>
      <c r="FT37" s="126"/>
      <c r="FU37" s="126"/>
      <c r="FV37" s="126"/>
      <c r="FW37" s="126"/>
      <c r="FX37" s="126"/>
      <c r="FY37" s="126"/>
      <c r="FZ37" s="126"/>
      <c r="GA37" s="126"/>
      <c r="GB37" s="126"/>
      <c r="GC37" s="126"/>
      <c r="GD37" s="126"/>
      <c r="GE37" s="126"/>
      <c r="GF37" s="126"/>
      <c r="GG37" s="126"/>
      <c r="GH37" s="126"/>
      <c r="GI37" s="126"/>
      <c r="GJ37" s="126"/>
      <c r="GK37" s="126"/>
      <c r="GL37" s="126"/>
      <c r="GM37" s="126"/>
      <c r="GN37" s="126"/>
      <c r="GO37" s="126"/>
      <c r="GP37" s="126"/>
      <c r="GQ37" s="126"/>
      <c r="GR37" s="126"/>
      <c r="GS37" s="126"/>
      <c r="GT37" s="126"/>
      <c r="GU37" s="126"/>
      <c r="GV37" s="126"/>
      <c r="GW37" s="126"/>
      <c r="GX37" s="126"/>
      <c r="GY37" s="126"/>
      <c r="GZ37" s="126"/>
      <c r="HA37" s="126"/>
      <c r="HB37" s="126"/>
      <c r="HC37" s="126"/>
      <c r="HD37" s="126"/>
      <c r="HE37" s="126"/>
      <c r="HF37" s="126"/>
      <c r="HG37" s="126"/>
      <c r="HH37" s="126"/>
      <c r="HI37" s="126"/>
      <c r="HJ37" s="126"/>
      <c r="HK37" s="126"/>
      <c r="HL37" s="126"/>
      <c r="HM37" s="126"/>
      <c r="HN37" s="126"/>
      <c r="HO37" s="126"/>
      <c r="HP37" s="126"/>
      <c r="HQ37" s="126"/>
      <c r="HR37" s="126"/>
      <c r="HS37" s="126"/>
      <c r="HT37" s="126"/>
      <c r="HU37" s="126"/>
      <c r="HV37" s="126"/>
      <c r="HW37" s="126"/>
      <c r="HX37" s="126"/>
      <c r="HY37" s="126"/>
      <c r="HZ37" s="126"/>
      <c r="IA37" s="126"/>
      <c r="IB37" s="126"/>
      <c r="IC37" s="126"/>
      <c r="ID37" s="126"/>
      <c r="IE37" s="126"/>
      <c r="IF37" s="126"/>
      <c r="IG37" s="126"/>
      <c r="IH37" s="126"/>
      <c r="II37" s="126"/>
      <c r="IJ37" s="126"/>
      <c r="IK37" s="126"/>
      <c r="IL37" s="126"/>
      <c r="IM37" s="126"/>
      <c r="IN37" s="126"/>
      <c r="IO37" s="126"/>
      <c r="IP37" s="126"/>
      <c r="IQ37" s="126"/>
      <c r="IR37" s="126"/>
      <c r="IS37" s="126"/>
      <c r="IT37" s="126"/>
      <c r="IU37" s="126"/>
      <c r="IV37" s="126"/>
      <c r="IW37" s="126"/>
      <c r="IX37" s="126"/>
      <c r="IY37" s="126"/>
      <c r="IZ37" s="126"/>
      <c r="JA37" s="126"/>
      <c r="JB37" s="126"/>
      <c r="JC37" s="126"/>
      <c r="JD37" s="126"/>
      <c r="JE37" s="126"/>
      <c r="JF37" s="126"/>
      <c r="JG37" s="126"/>
      <c r="JH37" s="126"/>
      <c r="JI37" s="126"/>
      <c r="JJ37" s="126"/>
      <c r="JK37" s="126"/>
      <c r="JL37" s="126"/>
      <c r="JM37" s="126"/>
      <c r="JN37" s="126"/>
      <c r="JO37" s="126"/>
      <c r="JP37" s="126"/>
      <c r="JQ37" s="126"/>
      <c r="JR37" s="126"/>
      <c r="JS37" s="126"/>
      <c r="JT37" s="126"/>
      <c r="JU37" s="126"/>
      <c r="JV37" s="126"/>
      <c r="JW37" s="126"/>
      <c r="JX37" s="126"/>
      <c r="JY37" s="126"/>
      <c r="JZ37" s="126"/>
      <c r="KA37" s="126"/>
      <c r="KB37" s="126"/>
      <c r="KC37" s="126"/>
      <c r="KD37" s="126"/>
      <c r="KE37" s="126"/>
      <c r="KF37" s="126"/>
      <c r="KG37" s="126"/>
      <c r="KH37" s="126"/>
      <c r="KI37" s="126"/>
      <c r="KJ37" s="126"/>
      <c r="KK37" s="126"/>
      <c r="KL37" s="126"/>
      <c r="KM37" s="126"/>
      <c r="KN37" s="126"/>
      <c r="KO37" s="126"/>
      <c r="KP37" s="126"/>
      <c r="KQ37" s="126"/>
      <c r="KR37" s="126"/>
      <c r="KS37" s="126"/>
      <c r="KT37" s="126"/>
      <c r="KU37" s="126"/>
      <c r="KV37" s="126"/>
      <c r="KW37" s="126"/>
      <c r="KX37" s="126"/>
      <c r="KY37" s="126"/>
      <c r="KZ37" s="126"/>
      <c r="LA37" s="126"/>
      <c r="LB37" s="126"/>
      <c r="LC37" s="126"/>
      <c r="LD37" s="126"/>
      <c r="LE37" s="126"/>
      <c r="LF37" s="126"/>
      <c r="LG37" s="126"/>
      <c r="LH37" s="126"/>
      <c r="LI37" s="126"/>
      <c r="LJ37" s="126"/>
      <c r="LK37" s="126"/>
      <c r="LL37" s="126"/>
      <c r="LM37" s="126"/>
      <c r="LN37" s="126"/>
      <c r="LO37" s="126"/>
      <c r="LP37" s="126"/>
      <c r="LQ37" s="126"/>
      <c r="LR37" s="126"/>
      <c r="LS37" s="126"/>
      <c r="LT37" s="126"/>
      <c r="LU37" s="126"/>
      <c r="LV37" s="126"/>
      <c r="LW37" s="126"/>
      <c r="LX37" s="126"/>
      <c r="LY37" s="126"/>
      <c r="LZ37" s="126"/>
      <c r="MA37" s="126"/>
      <c r="MB37" s="126"/>
      <c r="MC37" s="126"/>
      <c r="MD37" s="126"/>
      <c r="ME37" s="126"/>
      <c r="MF37" s="126"/>
      <c r="MG37" s="126"/>
      <c r="MH37" s="126"/>
      <c r="MI37" s="126"/>
      <c r="MJ37" s="126"/>
      <c r="MK37" s="126"/>
      <c r="ML37" s="126"/>
      <c r="MM37" s="126"/>
      <c r="MN37" s="126"/>
      <c r="MO37" s="126"/>
      <c r="MP37" s="126"/>
      <c r="MQ37" s="126"/>
      <c r="MR37" s="126"/>
      <c r="MS37" s="126"/>
      <c r="MT37" s="126"/>
      <c r="MU37" s="126"/>
      <c r="MV37" s="126"/>
      <c r="MW37" s="126"/>
      <c r="MX37" s="126"/>
      <c r="MY37" s="126"/>
      <c r="MZ37" s="126"/>
      <c r="NA37" s="126"/>
      <c r="NB37" s="126"/>
      <c r="NC37" s="126"/>
      <c r="ND37" s="126"/>
      <c r="NE37" s="126"/>
      <c r="NF37" s="126"/>
      <c r="NG37" s="126"/>
      <c r="NH37" s="126"/>
      <c r="NI37" s="126"/>
      <c r="NJ37" s="126"/>
      <c r="NK37" s="126"/>
      <c r="NL37" s="126"/>
      <c r="NM37" s="126"/>
      <c r="NN37" s="126"/>
      <c r="NO37" s="126"/>
      <c r="NP37" s="126"/>
      <c r="NQ37" s="126"/>
      <c r="NR37" s="126"/>
      <c r="NS37" s="126"/>
      <c r="NT37" s="126"/>
      <c r="NU37" s="126"/>
      <c r="NV37" s="126"/>
      <c r="NW37" s="126"/>
      <c r="NX37" s="126"/>
      <c r="NY37" s="126"/>
      <c r="NZ37" s="126"/>
      <c r="OA37" s="126"/>
      <c r="OB37" s="126"/>
      <c r="OC37" s="126"/>
      <c r="OD37" s="126"/>
      <c r="OE37" s="126"/>
      <c r="OF37" s="126"/>
      <c r="OG37" s="126"/>
      <c r="OH37" s="126"/>
      <c r="OI37" s="126"/>
      <c r="OJ37" s="126"/>
      <c r="OK37" s="126"/>
      <c r="OL37" s="126"/>
      <c r="OM37" s="126"/>
      <c r="ON37" s="126"/>
      <c r="OO37" s="126"/>
      <c r="OP37" s="126"/>
      <c r="OQ37" s="126"/>
      <c r="OR37" s="126"/>
      <c r="OS37" s="126"/>
      <c r="OT37" s="126"/>
      <c r="OU37" s="126"/>
      <c r="OV37" s="126"/>
      <c r="OW37" s="126"/>
      <c r="OX37" s="126"/>
      <c r="OY37" s="126"/>
      <c r="OZ37" s="126"/>
      <c r="PA37" s="126"/>
      <c r="PB37" s="126"/>
      <c r="PC37" s="126"/>
      <c r="PD37" s="126"/>
      <c r="PE37" s="126"/>
      <c r="PF37" s="126"/>
      <c r="PG37" s="126"/>
      <c r="PH37" s="126"/>
      <c r="PI37" s="126"/>
      <c r="PJ37" s="126"/>
      <c r="PK37" s="126"/>
      <c r="PL37" s="126"/>
      <c r="PM37" s="126"/>
      <c r="PN37" s="126"/>
      <c r="PO37" s="126"/>
      <c r="PP37" s="126"/>
      <c r="PQ37" s="126"/>
      <c r="PR37" s="126"/>
      <c r="PS37" s="126"/>
      <c r="PT37" s="126"/>
      <c r="PU37" s="126"/>
      <c r="PV37" s="126"/>
      <c r="PW37" s="126"/>
      <c r="PX37" s="126"/>
      <c r="PY37" s="126"/>
      <c r="PZ37" s="126"/>
      <c r="QA37" s="126"/>
      <c r="QB37" s="126"/>
      <c r="QC37" s="126"/>
      <c r="QD37" s="126"/>
      <c r="QE37" s="126"/>
      <c r="QF37" s="126"/>
      <c r="QG37" s="126"/>
      <c r="QH37" s="126"/>
      <c r="QI37" s="126"/>
      <c r="QJ37" s="126"/>
      <c r="QK37" s="126"/>
      <c r="QL37" s="126"/>
      <c r="QM37" s="126"/>
      <c r="QN37" s="126"/>
      <c r="QO37" s="126"/>
      <c r="QP37" s="126"/>
      <c r="QQ37" s="126"/>
      <c r="QR37" s="126"/>
      <c r="QS37" s="126"/>
      <c r="QT37" s="126"/>
      <c r="QU37" s="126"/>
      <c r="QV37" s="126"/>
      <c r="QW37" s="126"/>
      <c r="QX37" s="126"/>
      <c r="QY37" s="126"/>
      <c r="QZ37" s="126"/>
      <c r="RA37" s="126"/>
      <c r="RB37" s="126"/>
      <c r="RC37" s="126"/>
      <c r="RD37" s="126"/>
      <c r="RE37" s="126"/>
      <c r="RF37" s="126"/>
      <c r="RG37" s="126"/>
      <c r="RH37" s="126"/>
      <c r="RI37" s="126"/>
      <c r="RJ37" s="126"/>
      <c r="RK37" s="126"/>
      <c r="RL37" s="126"/>
      <c r="RM37" s="126"/>
      <c r="RN37" s="126"/>
      <c r="RO37" s="126"/>
      <c r="RP37" s="126"/>
      <c r="RQ37" s="126"/>
      <c r="RR37" s="126"/>
      <c r="RS37" s="126"/>
      <c r="RT37" s="126"/>
      <c r="RU37" s="126"/>
      <c r="RV37" s="126"/>
      <c r="RW37" s="126"/>
      <c r="RX37" s="126"/>
      <c r="RY37" s="126"/>
      <c r="RZ37" s="126"/>
      <c r="SA37" s="126"/>
      <c r="SB37" s="126"/>
      <c r="SC37" s="126"/>
      <c r="SD37" s="126"/>
      <c r="SE37" s="126"/>
      <c r="SF37" s="126"/>
      <c r="SG37" s="126"/>
      <c r="SH37" s="126"/>
      <c r="SI37" s="126"/>
      <c r="SJ37" s="126"/>
      <c r="SK37" s="126"/>
      <c r="SL37" s="126"/>
      <c r="SM37" s="126"/>
      <c r="SN37" s="126"/>
      <c r="SO37" s="126"/>
      <c r="SP37" s="126"/>
      <c r="SQ37" s="126"/>
      <c r="SR37" s="126"/>
      <c r="SS37" s="126"/>
      <c r="ST37" s="126"/>
      <c r="SU37" s="126"/>
      <c r="SV37" s="126"/>
      <c r="SW37" s="126"/>
      <c r="SX37" s="126"/>
      <c r="SY37" s="126"/>
      <c r="SZ37" s="126"/>
      <c r="TA37" s="126"/>
      <c r="TB37" s="126"/>
      <c r="TC37" s="126"/>
      <c r="TD37" s="126"/>
      <c r="TE37" s="126"/>
      <c r="TF37" s="126"/>
      <c r="TG37" s="126"/>
      <c r="TH37" s="126"/>
      <c r="TI37" s="126"/>
      <c r="TJ37" s="126"/>
      <c r="TK37" s="126"/>
      <c r="TL37" s="126"/>
      <c r="TM37" s="126"/>
      <c r="TN37" s="126"/>
      <c r="TO37" s="126"/>
      <c r="TP37" s="126"/>
      <c r="TQ37" s="126"/>
      <c r="TR37" s="126"/>
      <c r="TS37" s="126"/>
      <c r="TT37" s="126"/>
      <c r="TU37" s="126"/>
      <c r="TV37" s="126"/>
      <c r="TW37" s="126"/>
      <c r="TX37" s="126"/>
      <c r="TY37" s="126"/>
      <c r="TZ37" s="126"/>
      <c r="UA37" s="126"/>
      <c r="UB37" s="126"/>
      <c r="UC37" s="126"/>
      <c r="UD37" s="126"/>
      <c r="UE37" s="126"/>
      <c r="UF37" s="126"/>
      <c r="UG37" s="126"/>
      <c r="UH37" s="126"/>
      <c r="UI37" s="126"/>
      <c r="UJ37" s="126"/>
      <c r="UK37" s="126"/>
      <c r="UL37" s="126"/>
      <c r="UM37" s="126"/>
      <c r="UN37" s="126"/>
      <c r="UO37" s="126"/>
      <c r="UP37" s="126"/>
      <c r="UQ37" s="126"/>
      <c r="UR37" s="126"/>
      <c r="US37" s="126"/>
      <c r="UT37" s="126"/>
      <c r="UU37" s="126"/>
      <c r="UV37" s="126"/>
      <c r="UW37" s="126"/>
      <c r="UX37" s="126"/>
      <c r="UY37" s="126"/>
      <c r="UZ37" s="126"/>
      <c r="VA37" s="126"/>
      <c r="VB37" s="126"/>
      <c r="VC37" s="126"/>
      <c r="VD37" s="126"/>
      <c r="VE37" s="126"/>
      <c r="VF37" s="126"/>
      <c r="VG37" s="126"/>
      <c r="VH37" s="126"/>
      <c r="VI37" s="126"/>
      <c r="VJ37" s="126"/>
      <c r="VK37" s="126"/>
      <c r="VL37" s="126"/>
      <c r="VM37" s="126"/>
      <c r="VN37" s="126"/>
      <c r="VO37" s="126"/>
      <c r="VP37" s="126"/>
      <c r="VQ37" s="126"/>
      <c r="VR37" s="126"/>
      <c r="VS37" s="126"/>
      <c r="VT37" s="126"/>
      <c r="VU37" s="126"/>
      <c r="VV37" s="126"/>
      <c r="VW37" s="126"/>
      <c r="VX37" s="126"/>
      <c r="VY37" s="126"/>
      <c r="VZ37" s="126"/>
      <c r="WA37" s="126"/>
      <c r="WB37" s="126"/>
      <c r="WC37" s="126"/>
      <c r="WD37" s="126"/>
      <c r="WE37" s="126"/>
      <c r="WF37" s="126"/>
      <c r="WG37" s="126"/>
      <c r="WH37" s="126"/>
      <c r="WI37" s="126"/>
      <c r="WJ37" s="126"/>
      <c r="WK37" s="126"/>
      <c r="WL37" s="126"/>
      <c r="WM37" s="126"/>
      <c r="WN37" s="126"/>
      <c r="WO37" s="126"/>
      <c r="WP37" s="126"/>
      <c r="WQ37" s="126"/>
      <c r="WR37" s="126"/>
      <c r="WS37" s="126"/>
      <c r="WT37" s="126"/>
      <c r="WU37" s="126"/>
      <c r="WV37" s="126"/>
      <c r="WW37" s="126"/>
      <c r="WX37" s="126"/>
      <c r="WY37" s="126"/>
      <c r="WZ37" s="126"/>
      <c r="XA37" s="126"/>
      <c r="XB37" s="126"/>
      <c r="XC37" s="126"/>
      <c r="XD37" s="126"/>
      <c r="XE37" s="126"/>
      <c r="XF37" s="126"/>
      <c r="XG37" s="126"/>
      <c r="XH37" s="126"/>
      <c r="XI37" s="126"/>
      <c r="XJ37" s="126"/>
      <c r="XK37" s="126"/>
      <c r="XL37" s="126"/>
      <c r="XM37" s="126"/>
      <c r="XN37" s="126"/>
      <c r="XO37" s="126"/>
      <c r="XP37" s="126"/>
      <c r="XQ37" s="126"/>
      <c r="XR37" s="126"/>
      <c r="XS37" s="126"/>
      <c r="XT37" s="126"/>
      <c r="XU37" s="126"/>
      <c r="XV37" s="126"/>
      <c r="XW37" s="126"/>
      <c r="XX37" s="126"/>
      <c r="XY37" s="126"/>
      <c r="XZ37" s="126"/>
      <c r="YA37" s="126"/>
      <c r="YB37" s="126"/>
      <c r="YC37" s="126"/>
      <c r="YD37" s="126"/>
      <c r="YE37" s="126"/>
      <c r="YF37" s="126"/>
      <c r="YG37" s="126"/>
      <c r="YH37" s="126"/>
      <c r="YI37" s="126"/>
      <c r="YJ37" s="126"/>
      <c r="YK37" s="126"/>
      <c r="YL37" s="126"/>
      <c r="YM37" s="126"/>
      <c r="YN37" s="126"/>
      <c r="YO37" s="126"/>
      <c r="YP37" s="126"/>
      <c r="YQ37" s="126"/>
      <c r="YR37" s="126"/>
      <c r="YS37" s="126"/>
      <c r="YT37" s="126"/>
      <c r="YU37" s="126"/>
      <c r="YV37" s="126"/>
      <c r="YW37" s="126"/>
      <c r="YX37" s="126"/>
      <c r="YY37" s="126"/>
      <c r="YZ37" s="126"/>
      <c r="ZA37" s="126"/>
      <c r="ZB37" s="126"/>
      <c r="ZC37" s="126"/>
      <c r="ZD37" s="126"/>
      <c r="ZE37" s="126"/>
      <c r="ZF37" s="126"/>
      <c r="ZG37" s="126"/>
      <c r="ZH37" s="126"/>
      <c r="ZI37" s="126"/>
      <c r="ZJ37" s="126"/>
      <c r="ZK37" s="126"/>
      <c r="ZL37" s="126"/>
      <c r="ZM37" s="126"/>
      <c r="ZN37" s="126"/>
      <c r="ZO37" s="126"/>
      <c r="ZP37" s="126"/>
      <c r="ZQ37" s="126"/>
      <c r="ZR37" s="126"/>
      <c r="ZS37" s="126"/>
      <c r="ZT37" s="126"/>
      <c r="ZU37" s="126"/>
      <c r="ZV37" s="126"/>
      <c r="ZW37" s="126"/>
      <c r="ZX37" s="126"/>
      <c r="ZY37" s="126"/>
      <c r="ZZ37" s="126"/>
      <c r="AAA37" s="126"/>
      <c r="AAB37" s="126"/>
      <c r="AAC37" s="126"/>
      <c r="AAD37" s="126"/>
      <c r="AAE37" s="126"/>
      <c r="AAF37" s="126"/>
      <c r="AAG37" s="126"/>
      <c r="AAH37" s="126"/>
      <c r="AAI37" s="126"/>
      <c r="AAJ37" s="126"/>
      <c r="AAK37" s="126"/>
      <c r="AAL37" s="126"/>
      <c r="AAM37" s="126"/>
      <c r="AAN37" s="126"/>
      <c r="AAO37" s="126"/>
      <c r="AAP37" s="126"/>
      <c r="AAQ37" s="126"/>
      <c r="AAR37" s="126"/>
      <c r="AAS37" s="126"/>
      <c r="AAT37" s="126"/>
      <c r="AAU37" s="126"/>
      <c r="AAV37" s="126"/>
      <c r="AAW37" s="126"/>
      <c r="AAX37" s="126"/>
      <c r="AAY37" s="126"/>
      <c r="AAZ37" s="126"/>
      <c r="ABA37" s="126"/>
      <c r="ABB37" s="126"/>
      <c r="ABC37" s="126"/>
      <c r="ABD37" s="126"/>
      <c r="ABE37" s="126"/>
      <c r="ABF37" s="126"/>
      <c r="ABG37" s="126"/>
      <c r="ABH37" s="126"/>
      <c r="ABI37" s="126"/>
      <c r="ABJ37" s="126"/>
      <c r="ABK37" s="126"/>
      <c r="ABL37" s="126"/>
      <c r="ABM37" s="126"/>
      <c r="ABN37" s="126"/>
      <c r="ABO37" s="126"/>
      <c r="ABP37" s="126"/>
      <c r="ABQ37" s="126"/>
      <c r="ABR37" s="126"/>
      <c r="ABS37" s="126"/>
      <c r="ABT37" s="126"/>
      <c r="ABU37" s="126"/>
      <c r="ABV37" s="126"/>
      <c r="ABW37" s="126"/>
      <c r="ABX37" s="126"/>
      <c r="ABY37" s="126"/>
      <c r="ABZ37" s="126"/>
      <c r="ACA37" s="126"/>
      <c r="ACB37" s="126"/>
      <c r="ACC37" s="126"/>
      <c r="ACD37" s="126"/>
      <c r="ACE37" s="126"/>
      <c r="ACF37" s="126"/>
      <c r="ACG37" s="126"/>
      <c r="ACH37" s="126"/>
      <c r="ACI37" s="126"/>
      <c r="ACJ37" s="126"/>
      <c r="ACK37" s="126"/>
      <c r="ACL37" s="126"/>
      <c r="ACM37" s="126"/>
      <c r="ACN37" s="126"/>
      <c r="ACO37" s="126"/>
      <c r="ACP37" s="126"/>
      <c r="ACQ37" s="126"/>
      <c r="ACR37" s="126"/>
      <c r="ACS37" s="126"/>
      <c r="ACT37" s="126"/>
      <c r="ACU37" s="126"/>
      <c r="ACV37" s="126"/>
      <c r="ACW37" s="126"/>
      <c r="ACX37" s="126"/>
      <c r="ACY37" s="126"/>
      <c r="ACZ37" s="126"/>
      <c r="ADA37" s="126"/>
      <c r="ADB37" s="126"/>
      <c r="ADC37" s="126"/>
      <c r="ADD37" s="126"/>
      <c r="ADE37" s="126"/>
      <c r="ADF37" s="126"/>
      <c r="ADG37" s="126"/>
      <c r="ADH37" s="126"/>
      <c r="ADI37" s="126"/>
      <c r="ADJ37" s="126"/>
      <c r="ADK37" s="126"/>
      <c r="ADL37" s="126"/>
      <c r="ADM37" s="126"/>
      <c r="ADN37" s="126"/>
      <c r="ADO37" s="126"/>
      <c r="ADP37" s="126"/>
      <c r="ADQ37" s="126"/>
      <c r="ADR37" s="126"/>
      <c r="ADS37" s="126"/>
      <c r="ADT37" s="126"/>
      <c r="ADU37" s="126"/>
      <c r="ADV37" s="126"/>
      <c r="ADW37" s="126"/>
      <c r="ADX37" s="126"/>
      <c r="ADY37" s="126"/>
      <c r="ADZ37" s="126"/>
      <c r="AEA37" s="126"/>
      <c r="AEB37" s="126"/>
      <c r="AEC37" s="126"/>
      <c r="AED37" s="126"/>
      <c r="AEE37" s="126"/>
      <c r="AEF37" s="126"/>
      <c r="AEG37" s="126"/>
      <c r="AEH37" s="126"/>
      <c r="AEI37" s="126"/>
      <c r="AEJ37" s="126"/>
      <c r="AEK37" s="126"/>
      <c r="AEL37" s="126"/>
      <c r="AEM37" s="126"/>
      <c r="AEN37" s="126"/>
      <c r="AEO37" s="126"/>
      <c r="AEP37" s="126"/>
      <c r="AEQ37" s="126"/>
      <c r="AER37" s="126"/>
      <c r="AES37" s="126"/>
      <c r="AET37" s="126"/>
      <c r="AEU37" s="126"/>
      <c r="AEV37" s="126"/>
      <c r="AEW37" s="126"/>
      <c r="AEX37" s="126"/>
      <c r="AEY37" s="126"/>
      <c r="AEZ37" s="126"/>
      <c r="AFA37" s="126"/>
      <c r="AFB37" s="126"/>
      <c r="AFC37" s="126"/>
      <c r="AFD37" s="126"/>
      <c r="AFE37" s="126"/>
      <c r="AFF37" s="126"/>
      <c r="AFG37" s="126"/>
      <c r="AFH37" s="126"/>
      <c r="AFI37" s="126"/>
      <c r="AFJ37" s="126"/>
      <c r="AFK37" s="126"/>
      <c r="AFL37" s="126"/>
      <c r="AFM37" s="126"/>
      <c r="AFN37" s="126"/>
      <c r="AFO37" s="126"/>
      <c r="AFP37" s="126"/>
      <c r="AFQ37" s="126"/>
      <c r="AFR37" s="126"/>
      <c r="AFS37" s="126"/>
      <c r="AFT37" s="126"/>
      <c r="AFU37" s="126"/>
      <c r="AFV37" s="126"/>
      <c r="AFW37" s="126"/>
      <c r="AFX37" s="126"/>
      <c r="AFY37" s="126"/>
      <c r="AFZ37" s="126"/>
      <c r="AGA37" s="126"/>
      <c r="AGB37" s="126"/>
      <c r="AGC37" s="126"/>
      <c r="AGD37" s="126"/>
      <c r="AGE37" s="126"/>
      <c r="AGF37" s="126"/>
      <c r="AGG37" s="126"/>
      <c r="AGH37" s="126"/>
      <c r="AGI37" s="126"/>
      <c r="AGJ37" s="126"/>
      <c r="AGK37" s="126"/>
      <c r="AGL37" s="126"/>
      <c r="AGM37" s="126"/>
      <c r="AGN37" s="126"/>
      <c r="AGO37" s="126"/>
      <c r="AGP37" s="126"/>
      <c r="AGQ37" s="126"/>
      <c r="AGR37" s="126"/>
      <c r="AGS37" s="126"/>
      <c r="AGT37" s="126"/>
      <c r="AGU37" s="126"/>
      <c r="AGV37" s="126"/>
      <c r="AGW37" s="126"/>
      <c r="AGX37" s="126"/>
      <c r="AGY37" s="126"/>
      <c r="AGZ37" s="126"/>
      <c r="AHA37" s="126"/>
      <c r="AHB37" s="126"/>
      <c r="AHC37" s="126"/>
      <c r="AHD37" s="126"/>
      <c r="AHE37" s="126"/>
      <c r="AHF37" s="126"/>
      <c r="AHG37" s="126"/>
      <c r="AHH37" s="126"/>
      <c r="AHI37" s="126"/>
      <c r="AHJ37" s="126"/>
      <c r="AHK37" s="126"/>
      <c r="AHL37" s="126"/>
      <c r="AHM37" s="126"/>
      <c r="AHN37" s="126"/>
      <c r="AHO37" s="126"/>
      <c r="AHP37" s="126"/>
      <c r="AHQ37" s="126"/>
      <c r="AHR37" s="126"/>
      <c r="AHS37" s="126"/>
      <c r="AHT37" s="126"/>
      <c r="AHU37" s="126"/>
      <c r="AHV37" s="126"/>
      <c r="AHW37" s="126"/>
      <c r="AHX37" s="126"/>
      <c r="AHY37" s="126"/>
      <c r="AHZ37" s="126"/>
      <c r="AIA37" s="126"/>
      <c r="AIB37" s="126"/>
      <c r="AIC37" s="126"/>
      <c r="AID37" s="126"/>
      <c r="AIE37" s="126"/>
      <c r="AIF37" s="126"/>
      <c r="AIG37" s="126"/>
      <c r="AIH37" s="126"/>
      <c r="AII37" s="126"/>
      <c r="AIJ37" s="126"/>
      <c r="AIK37" s="126"/>
      <c r="AIL37" s="126"/>
      <c r="AIM37" s="126"/>
      <c r="AIN37" s="126"/>
      <c r="AIO37" s="126"/>
      <c r="AIP37" s="126"/>
      <c r="AIQ37" s="126"/>
      <c r="AIR37" s="126"/>
      <c r="AIS37" s="126"/>
      <c r="AIT37" s="126"/>
      <c r="AIU37" s="126"/>
      <c r="AIV37" s="126"/>
      <c r="AIW37" s="126"/>
      <c r="AIX37" s="126"/>
      <c r="AIY37" s="126"/>
      <c r="AIZ37" s="126"/>
      <c r="AJA37" s="126"/>
      <c r="AJB37" s="126"/>
      <c r="AJC37" s="126"/>
      <c r="AJD37" s="126"/>
      <c r="AJE37" s="126"/>
      <c r="AJF37" s="126"/>
      <c r="AJG37" s="126"/>
      <c r="AJH37" s="126"/>
      <c r="AJI37" s="126"/>
      <c r="AJJ37" s="126"/>
      <c r="AJK37" s="126"/>
      <c r="AJL37" s="126"/>
      <c r="AJM37" s="126"/>
      <c r="AJN37" s="126"/>
      <c r="AJO37" s="126"/>
      <c r="AJP37" s="126"/>
      <c r="AJQ37" s="126"/>
      <c r="AJR37" s="126"/>
      <c r="AJS37" s="126"/>
      <c r="AJT37" s="126"/>
      <c r="AJU37" s="126"/>
      <c r="AJV37" s="126"/>
      <c r="AJW37" s="126"/>
      <c r="AJX37" s="126"/>
      <c r="AJY37" s="126"/>
      <c r="AJZ37" s="126"/>
      <c r="AKA37" s="126"/>
      <c r="AKB37" s="126"/>
      <c r="AKC37" s="126"/>
      <c r="AKD37" s="126"/>
      <c r="AKE37" s="126"/>
      <c r="AKF37" s="126"/>
      <c r="AKG37" s="126"/>
      <c r="AKH37" s="126"/>
      <c r="AKI37" s="126"/>
      <c r="AKJ37" s="126"/>
      <c r="AKK37" s="126"/>
      <c r="AKL37" s="126"/>
      <c r="AKM37" s="126"/>
      <c r="AKN37" s="126"/>
      <c r="AKO37" s="126"/>
      <c r="AKP37" s="126"/>
      <c r="AKQ37" s="126"/>
      <c r="AKR37" s="126"/>
      <c r="AKS37" s="126"/>
      <c r="AKT37" s="126"/>
      <c r="AKU37" s="126"/>
      <c r="AKV37" s="126"/>
      <c r="AKW37" s="126"/>
      <c r="AKX37" s="126"/>
      <c r="AKY37" s="126"/>
      <c r="AKZ37" s="126"/>
      <c r="ALA37" s="126"/>
      <c r="ALB37" s="126"/>
      <c r="ALC37" s="126"/>
      <c r="ALD37" s="126"/>
      <c r="ALE37" s="126"/>
      <c r="ALF37" s="126"/>
      <c r="ALG37" s="126"/>
      <c r="ALH37" s="126"/>
      <c r="ALI37" s="126"/>
      <c r="ALJ37" s="126"/>
      <c r="ALK37" s="126"/>
      <c r="ALL37" s="126"/>
      <c r="ALM37" s="126"/>
      <c r="ALN37" s="126"/>
      <c r="ALO37" s="126"/>
      <c r="ALP37" s="126"/>
    </row>
    <row r="38" spans="2:1004" x14ac:dyDescent="0.4">
      <c r="B38" s="214"/>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6"/>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c r="DJ38" s="126"/>
      <c r="DK38" s="126"/>
      <c r="DL38" s="126"/>
      <c r="DM38" s="126"/>
      <c r="DN38" s="126"/>
      <c r="DO38" s="126"/>
      <c r="DP38" s="126"/>
      <c r="DQ38" s="126"/>
      <c r="DR38" s="126"/>
      <c r="DS38" s="126"/>
      <c r="DT38" s="126"/>
      <c r="DU38" s="126"/>
      <c r="DV38" s="126"/>
      <c r="DW38" s="126"/>
      <c r="DX38" s="126"/>
      <c r="DY38" s="126"/>
      <c r="DZ38" s="126"/>
      <c r="EA38" s="126"/>
      <c r="EB38" s="126"/>
      <c r="EC38" s="126"/>
      <c r="ED38" s="126"/>
      <c r="EE38" s="126"/>
      <c r="EF38" s="126"/>
      <c r="EG38" s="126"/>
      <c r="EH38" s="126"/>
      <c r="EI38" s="126"/>
      <c r="EJ38" s="126"/>
      <c r="EK38" s="126"/>
      <c r="EL38" s="126"/>
      <c r="EM38" s="126"/>
      <c r="EN38" s="126"/>
      <c r="EO38" s="126"/>
      <c r="EP38" s="126"/>
      <c r="EQ38" s="126"/>
      <c r="ER38" s="126"/>
      <c r="ES38" s="126"/>
      <c r="ET38" s="126"/>
      <c r="EU38" s="126"/>
      <c r="EV38" s="126"/>
      <c r="EW38" s="126"/>
      <c r="EX38" s="126"/>
      <c r="EY38" s="126"/>
      <c r="EZ38" s="126"/>
      <c r="FA38" s="126"/>
      <c r="FB38" s="126"/>
      <c r="FC38" s="126"/>
      <c r="FD38" s="126"/>
      <c r="FE38" s="126"/>
      <c r="FF38" s="126"/>
      <c r="FG38" s="126"/>
      <c r="FH38" s="126"/>
      <c r="FI38" s="126"/>
      <c r="FJ38" s="126"/>
      <c r="FK38" s="126"/>
      <c r="FL38" s="126"/>
      <c r="FM38" s="126"/>
      <c r="FN38" s="126"/>
      <c r="FO38" s="126"/>
      <c r="FP38" s="126"/>
      <c r="FQ38" s="126"/>
      <c r="FR38" s="126"/>
      <c r="FS38" s="126"/>
      <c r="FT38" s="126"/>
      <c r="FU38" s="126"/>
      <c r="FV38" s="126"/>
      <c r="FW38" s="126"/>
      <c r="FX38" s="126"/>
      <c r="FY38" s="126"/>
      <c r="FZ38" s="126"/>
      <c r="GA38" s="126"/>
      <c r="GB38" s="126"/>
      <c r="GC38" s="126"/>
      <c r="GD38" s="126"/>
      <c r="GE38" s="126"/>
      <c r="GF38" s="126"/>
      <c r="GG38" s="126"/>
      <c r="GH38" s="126"/>
      <c r="GI38" s="126"/>
      <c r="GJ38" s="126"/>
      <c r="GK38" s="126"/>
      <c r="GL38" s="126"/>
      <c r="GM38" s="126"/>
      <c r="GN38" s="126"/>
      <c r="GO38" s="126"/>
      <c r="GP38" s="126"/>
      <c r="GQ38" s="126"/>
      <c r="GR38" s="126"/>
      <c r="GS38" s="126"/>
      <c r="GT38" s="126"/>
      <c r="GU38" s="126"/>
      <c r="GV38" s="126"/>
      <c r="GW38" s="126"/>
      <c r="GX38" s="126"/>
      <c r="GY38" s="126"/>
      <c r="GZ38" s="126"/>
      <c r="HA38" s="126"/>
      <c r="HB38" s="126"/>
      <c r="HC38" s="126"/>
      <c r="HD38" s="126"/>
      <c r="HE38" s="126"/>
      <c r="HF38" s="126"/>
      <c r="HG38" s="126"/>
      <c r="HH38" s="126"/>
      <c r="HI38" s="126"/>
      <c r="HJ38" s="126"/>
      <c r="HK38" s="126"/>
      <c r="HL38" s="126"/>
      <c r="HM38" s="126"/>
      <c r="HN38" s="126"/>
      <c r="HO38" s="126"/>
      <c r="HP38" s="126"/>
      <c r="HQ38" s="126"/>
      <c r="HR38" s="126"/>
      <c r="HS38" s="126"/>
      <c r="HT38" s="126"/>
      <c r="HU38" s="126"/>
      <c r="HV38" s="126"/>
      <c r="HW38" s="126"/>
      <c r="HX38" s="126"/>
      <c r="HY38" s="126"/>
      <c r="HZ38" s="126"/>
      <c r="IA38" s="126"/>
      <c r="IB38" s="126"/>
      <c r="IC38" s="126"/>
      <c r="ID38" s="126"/>
      <c r="IE38" s="126"/>
      <c r="IF38" s="126"/>
      <c r="IG38" s="126"/>
      <c r="IH38" s="126"/>
      <c r="II38" s="126"/>
      <c r="IJ38" s="126"/>
      <c r="IK38" s="126"/>
      <c r="IL38" s="126"/>
      <c r="IM38" s="126"/>
      <c r="IN38" s="126"/>
      <c r="IO38" s="126"/>
      <c r="IP38" s="126"/>
      <c r="IQ38" s="126"/>
      <c r="IR38" s="126"/>
      <c r="IS38" s="126"/>
      <c r="IT38" s="126"/>
      <c r="IU38" s="126"/>
      <c r="IV38" s="126"/>
      <c r="IW38" s="126"/>
      <c r="IX38" s="126"/>
      <c r="IY38" s="126"/>
      <c r="IZ38" s="126"/>
      <c r="JA38" s="126"/>
      <c r="JB38" s="126"/>
      <c r="JC38" s="126"/>
      <c r="JD38" s="126"/>
      <c r="JE38" s="126"/>
      <c r="JF38" s="126"/>
      <c r="JG38" s="126"/>
      <c r="JH38" s="126"/>
      <c r="JI38" s="126"/>
      <c r="JJ38" s="126"/>
      <c r="JK38" s="126"/>
      <c r="JL38" s="126"/>
      <c r="JM38" s="126"/>
      <c r="JN38" s="126"/>
      <c r="JO38" s="126"/>
      <c r="JP38" s="126"/>
      <c r="JQ38" s="126"/>
      <c r="JR38" s="126"/>
      <c r="JS38" s="126"/>
      <c r="JT38" s="126"/>
      <c r="JU38" s="126"/>
      <c r="JV38" s="126"/>
      <c r="JW38" s="126"/>
      <c r="JX38" s="126"/>
      <c r="JY38" s="126"/>
      <c r="JZ38" s="126"/>
      <c r="KA38" s="126"/>
      <c r="KB38" s="126"/>
      <c r="KC38" s="126"/>
      <c r="KD38" s="126"/>
      <c r="KE38" s="126"/>
      <c r="KF38" s="126"/>
      <c r="KG38" s="126"/>
      <c r="KH38" s="126"/>
      <c r="KI38" s="126"/>
      <c r="KJ38" s="126"/>
      <c r="KK38" s="126"/>
      <c r="KL38" s="126"/>
      <c r="KM38" s="126"/>
      <c r="KN38" s="126"/>
      <c r="KO38" s="126"/>
      <c r="KP38" s="126"/>
      <c r="KQ38" s="126"/>
      <c r="KR38" s="126"/>
      <c r="KS38" s="126"/>
      <c r="KT38" s="126"/>
      <c r="KU38" s="126"/>
      <c r="KV38" s="126"/>
      <c r="KW38" s="126"/>
      <c r="KX38" s="126"/>
      <c r="KY38" s="126"/>
      <c r="KZ38" s="126"/>
      <c r="LA38" s="126"/>
      <c r="LB38" s="126"/>
      <c r="LC38" s="126"/>
      <c r="LD38" s="126"/>
      <c r="LE38" s="126"/>
      <c r="LF38" s="126"/>
      <c r="LG38" s="126"/>
      <c r="LH38" s="126"/>
      <c r="LI38" s="126"/>
      <c r="LJ38" s="126"/>
      <c r="LK38" s="126"/>
      <c r="LL38" s="126"/>
      <c r="LM38" s="126"/>
      <c r="LN38" s="126"/>
      <c r="LO38" s="126"/>
      <c r="LP38" s="126"/>
      <c r="LQ38" s="126"/>
      <c r="LR38" s="126"/>
      <c r="LS38" s="126"/>
      <c r="LT38" s="126"/>
      <c r="LU38" s="126"/>
      <c r="LV38" s="126"/>
      <c r="LW38" s="126"/>
      <c r="LX38" s="126"/>
      <c r="LY38" s="126"/>
      <c r="LZ38" s="126"/>
      <c r="MA38" s="126"/>
      <c r="MB38" s="126"/>
      <c r="MC38" s="126"/>
      <c r="MD38" s="126"/>
      <c r="ME38" s="126"/>
      <c r="MF38" s="126"/>
      <c r="MG38" s="126"/>
      <c r="MH38" s="126"/>
      <c r="MI38" s="126"/>
      <c r="MJ38" s="126"/>
      <c r="MK38" s="126"/>
      <c r="ML38" s="126"/>
      <c r="MM38" s="126"/>
      <c r="MN38" s="126"/>
      <c r="MO38" s="126"/>
      <c r="MP38" s="126"/>
      <c r="MQ38" s="126"/>
      <c r="MR38" s="126"/>
      <c r="MS38" s="126"/>
      <c r="MT38" s="126"/>
      <c r="MU38" s="126"/>
      <c r="MV38" s="126"/>
      <c r="MW38" s="126"/>
      <c r="MX38" s="126"/>
      <c r="MY38" s="126"/>
      <c r="MZ38" s="126"/>
      <c r="NA38" s="126"/>
      <c r="NB38" s="126"/>
      <c r="NC38" s="126"/>
      <c r="ND38" s="126"/>
      <c r="NE38" s="126"/>
      <c r="NF38" s="126"/>
      <c r="NG38" s="126"/>
      <c r="NH38" s="126"/>
      <c r="NI38" s="126"/>
      <c r="NJ38" s="126"/>
      <c r="NK38" s="126"/>
      <c r="NL38" s="126"/>
      <c r="NM38" s="126"/>
      <c r="NN38" s="126"/>
      <c r="NO38" s="126"/>
      <c r="NP38" s="126"/>
      <c r="NQ38" s="126"/>
      <c r="NR38" s="126"/>
      <c r="NS38" s="126"/>
      <c r="NT38" s="126"/>
      <c r="NU38" s="126"/>
      <c r="NV38" s="126"/>
      <c r="NW38" s="126"/>
      <c r="NX38" s="126"/>
      <c r="NY38" s="126"/>
      <c r="NZ38" s="126"/>
      <c r="OA38" s="126"/>
      <c r="OB38" s="126"/>
      <c r="OC38" s="126"/>
      <c r="OD38" s="126"/>
      <c r="OE38" s="126"/>
      <c r="OF38" s="126"/>
      <c r="OG38" s="126"/>
      <c r="OH38" s="126"/>
      <c r="OI38" s="126"/>
      <c r="OJ38" s="126"/>
      <c r="OK38" s="126"/>
      <c r="OL38" s="126"/>
      <c r="OM38" s="126"/>
      <c r="ON38" s="126"/>
      <c r="OO38" s="126"/>
      <c r="OP38" s="126"/>
      <c r="OQ38" s="126"/>
      <c r="OR38" s="126"/>
      <c r="OS38" s="126"/>
      <c r="OT38" s="126"/>
      <c r="OU38" s="126"/>
      <c r="OV38" s="126"/>
      <c r="OW38" s="126"/>
      <c r="OX38" s="126"/>
      <c r="OY38" s="126"/>
      <c r="OZ38" s="126"/>
      <c r="PA38" s="126"/>
      <c r="PB38" s="126"/>
      <c r="PC38" s="126"/>
      <c r="PD38" s="126"/>
      <c r="PE38" s="126"/>
      <c r="PF38" s="126"/>
      <c r="PG38" s="126"/>
      <c r="PH38" s="126"/>
      <c r="PI38" s="126"/>
      <c r="PJ38" s="126"/>
      <c r="PK38" s="126"/>
      <c r="PL38" s="126"/>
      <c r="PM38" s="126"/>
      <c r="PN38" s="126"/>
      <c r="PO38" s="126"/>
      <c r="PP38" s="126"/>
      <c r="PQ38" s="126"/>
      <c r="PR38" s="126"/>
      <c r="PS38" s="126"/>
      <c r="PT38" s="126"/>
      <c r="PU38" s="126"/>
      <c r="PV38" s="126"/>
      <c r="PW38" s="126"/>
      <c r="PX38" s="126"/>
      <c r="PY38" s="126"/>
      <c r="PZ38" s="126"/>
      <c r="QA38" s="126"/>
      <c r="QB38" s="126"/>
      <c r="QC38" s="126"/>
      <c r="QD38" s="126"/>
      <c r="QE38" s="126"/>
      <c r="QF38" s="126"/>
      <c r="QG38" s="126"/>
      <c r="QH38" s="126"/>
      <c r="QI38" s="126"/>
      <c r="QJ38" s="126"/>
      <c r="QK38" s="126"/>
      <c r="QL38" s="126"/>
      <c r="QM38" s="126"/>
      <c r="QN38" s="126"/>
      <c r="QO38" s="126"/>
      <c r="QP38" s="126"/>
      <c r="QQ38" s="126"/>
      <c r="QR38" s="126"/>
      <c r="QS38" s="126"/>
      <c r="QT38" s="126"/>
      <c r="QU38" s="126"/>
      <c r="QV38" s="126"/>
      <c r="QW38" s="126"/>
      <c r="QX38" s="126"/>
      <c r="QY38" s="126"/>
      <c r="QZ38" s="126"/>
      <c r="RA38" s="126"/>
      <c r="RB38" s="126"/>
      <c r="RC38" s="126"/>
      <c r="RD38" s="126"/>
      <c r="RE38" s="126"/>
      <c r="RF38" s="126"/>
      <c r="RG38" s="126"/>
      <c r="RH38" s="126"/>
      <c r="RI38" s="126"/>
      <c r="RJ38" s="126"/>
      <c r="RK38" s="126"/>
      <c r="RL38" s="126"/>
      <c r="RM38" s="126"/>
      <c r="RN38" s="126"/>
      <c r="RO38" s="126"/>
      <c r="RP38" s="126"/>
      <c r="RQ38" s="126"/>
      <c r="RR38" s="126"/>
      <c r="RS38" s="126"/>
      <c r="RT38" s="126"/>
      <c r="RU38" s="126"/>
      <c r="RV38" s="126"/>
      <c r="RW38" s="126"/>
      <c r="RX38" s="126"/>
      <c r="RY38" s="126"/>
      <c r="RZ38" s="126"/>
      <c r="SA38" s="126"/>
      <c r="SB38" s="126"/>
      <c r="SC38" s="126"/>
      <c r="SD38" s="126"/>
      <c r="SE38" s="126"/>
      <c r="SF38" s="126"/>
      <c r="SG38" s="126"/>
      <c r="SH38" s="126"/>
      <c r="SI38" s="126"/>
      <c r="SJ38" s="126"/>
      <c r="SK38" s="126"/>
      <c r="SL38" s="126"/>
      <c r="SM38" s="126"/>
      <c r="SN38" s="126"/>
      <c r="SO38" s="126"/>
      <c r="SP38" s="126"/>
      <c r="SQ38" s="126"/>
      <c r="SR38" s="126"/>
      <c r="SS38" s="126"/>
      <c r="ST38" s="126"/>
      <c r="SU38" s="126"/>
      <c r="SV38" s="126"/>
      <c r="SW38" s="126"/>
      <c r="SX38" s="126"/>
      <c r="SY38" s="126"/>
      <c r="SZ38" s="126"/>
      <c r="TA38" s="126"/>
      <c r="TB38" s="126"/>
      <c r="TC38" s="126"/>
      <c r="TD38" s="126"/>
      <c r="TE38" s="126"/>
      <c r="TF38" s="126"/>
      <c r="TG38" s="126"/>
      <c r="TH38" s="126"/>
      <c r="TI38" s="126"/>
      <c r="TJ38" s="126"/>
      <c r="TK38" s="126"/>
      <c r="TL38" s="126"/>
      <c r="TM38" s="126"/>
      <c r="TN38" s="126"/>
      <c r="TO38" s="126"/>
      <c r="TP38" s="126"/>
      <c r="TQ38" s="126"/>
      <c r="TR38" s="126"/>
      <c r="TS38" s="126"/>
      <c r="TT38" s="126"/>
      <c r="TU38" s="126"/>
      <c r="TV38" s="126"/>
      <c r="TW38" s="126"/>
      <c r="TX38" s="126"/>
      <c r="TY38" s="126"/>
      <c r="TZ38" s="126"/>
      <c r="UA38" s="126"/>
      <c r="UB38" s="126"/>
      <c r="UC38" s="126"/>
      <c r="UD38" s="126"/>
      <c r="UE38" s="126"/>
      <c r="UF38" s="126"/>
      <c r="UG38" s="126"/>
      <c r="UH38" s="126"/>
      <c r="UI38" s="126"/>
      <c r="UJ38" s="126"/>
      <c r="UK38" s="126"/>
      <c r="UL38" s="126"/>
      <c r="UM38" s="126"/>
      <c r="UN38" s="126"/>
      <c r="UO38" s="126"/>
      <c r="UP38" s="126"/>
      <c r="UQ38" s="126"/>
      <c r="UR38" s="126"/>
      <c r="US38" s="126"/>
      <c r="UT38" s="126"/>
      <c r="UU38" s="126"/>
      <c r="UV38" s="126"/>
      <c r="UW38" s="126"/>
      <c r="UX38" s="126"/>
      <c r="UY38" s="126"/>
      <c r="UZ38" s="126"/>
      <c r="VA38" s="126"/>
      <c r="VB38" s="126"/>
      <c r="VC38" s="126"/>
      <c r="VD38" s="126"/>
      <c r="VE38" s="126"/>
      <c r="VF38" s="126"/>
      <c r="VG38" s="126"/>
      <c r="VH38" s="126"/>
      <c r="VI38" s="126"/>
      <c r="VJ38" s="126"/>
      <c r="VK38" s="126"/>
      <c r="VL38" s="126"/>
      <c r="VM38" s="126"/>
      <c r="VN38" s="126"/>
      <c r="VO38" s="126"/>
      <c r="VP38" s="126"/>
      <c r="VQ38" s="126"/>
      <c r="VR38" s="126"/>
      <c r="VS38" s="126"/>
      <c r="VT38" s="126"/>
      <c r="VU38" s="126"/>
      <c r="VV38" s="126"/>
      <c r="VW38" s="126"/>
      <c r="VX38" s="126"/>
      <c r="VY38" s="126"/>
      <c r="VZ38" s="126"/>
      <c r="WA38" s="126"/>
      <c r="WB38" s="126"/>
      <c r="WC38" s="126"/>
      <c r="WD38" s="126"/>
      <c r="WE38" s="126"/>
      <c r="WF38" s="126"/>
      <c r="WG38" s="126"/>
      <c r="WH38" s="126"/>
      <c r="WI38" s="126"/>
      <c r="WJ38" s="126"/>
      <c r="WK38" s="126"/>
      <c r="WL38" s="126"/>
      <c r="WM38" s="126"/>
      <c r="WN38" s="126"/>
      <c r="WO38" s="126"/>
      <c r="WP38" s="126"/>
      <c r="WQ38" s="126"/>
      <c r="WR38" s="126"/>
      <c r="WS38" s="126"/>
      <c r="WT38" s="126"/>
      <c r="WU38" s="126"/>
      <c r="WV38" s="126"/>
      <c r="WW38" s="126"/>
      <c r="WX38" s="126"/>
      <c r="WY38" s="126"/>
      <c r="WZ38" s="126"/>
      <c r="XA38" s="126"/>
      <c r="XB38" s="126"/>
      <c r="XC38" s="126"/>
      <c r="XD38" s="126"/>
      <c r="XE38" s="126"/>
      <c r="XF38" s="126"/>
      <c r="XG38" s="126"/>
      <c r="XH38" s="126"/>
      <c r="XI38" s="126"/>
      <c r="XJ38" s="126"/>
      <c r="XK38" s="126"/>
      <c r="XL38" s="126"/>
      <c r="XM38" s="126"/>
      <c r="XN38" s="126"/>
      <c r="XO38" s="126"/>
      <c r="XP38" s="126"/>
      <c r="XQ38" s="126"/>
      <c r="XR38" s="126"/>
      <c r="XS38" s="126"/>
      <c r="XT38" s="126"/>
      <c r="XU38" s="126"/>
      <c r="XV38" s="126"/>
      <c r="XW38" s="126"/>
      <c r="XX38" s="126"/>
      <c r="XY38" s="126"/>
      <c r="XZ38" s="126"/>
      <c r="YA38" s="126"/>
      <c r="YB38" s="126"/>
      <c r="YC38" s="126"/>
      <c r="YD38" s="126"/>
      <c r="YE38" s="126"/>
      <c r="YF38" s="126"/>
      <c r="YG38" s="126"/>
      <c r="YH38" s="126"/>
      <c r="YI38" s="126"/>
      <c r="YJ38" s="126"/>
      <c r="YK38" s="126"/>
      <c r="YL38" s="126"/>
      <c r="YM38" s="126"/>
      <c r="YN38" s="126"/>
      <c r="YO38" s="126"/>
      <c r="YP38" s="126"/>
      <c r="YQ38" s="126"/>
      <c r="YR38" s="126"/>
      <c r="YS38" s="126"/>
      <c r="YT38" s="126"/>
      <c r="YU38" s="126"/>
      <c r="YV38" s="126"/>
      <c r="YW38" s="126"/>
      <c r="YX38" s="126"/>
      <c r="YY38" s="126"/>
      <c r="YZ38" s="126"/>
      <c r="ZA38" s="126"/>
      <c r="ZB38" s="126"/>
      <c r="ZC38" s="126"/>
      <c r="ZD38" s="126"/>
      <c r="ZE38" s="126"/>
      <c r="ZF38" s="126"/>
      <c r="ZG38" s="126"/>
      <c r="ZH38" s="126"/>
      <c r="ZI38" s="126"/>
      <c r="ZJ38" s="126"/>
      <c r="ZK38" s="126"/>
      <c r="ZL38" s="126"/>
      <c r="ZM38" s="126"/>
      <c r="ZN38" s="126"/>
      <c r="ZO38" s="126"/>
      <c r="ZP38" s="126"/>
      <c r="ZQ38" s="126"/>
      <c r="ZR38" s="126"/>
      <c r="ZS38" s="126"/>
      <c r="ZT38" s="126"/>
      <c r="ZU38" s="126"/>
      <c r="ZV38" s="126"/>
      <c r="ZW38" s="126"/>
      <c r="ZX38" s="126"/>
      <c r="ZY38" s="126"/>
      <c r="ZZ38" s="126"/>
      <c r="AAA38" s="126"/>
      <c r="AAB38" s="126"/>
      <c r="AAC38" s="126"/>
      <c r="AAD38" s="126"/>
      <c r="AAE38" s="126"/>
      <c r="AAF38" s="126"/>
      <c r="AAG38" s="126"/>
      <c r="AAH38" s="126"/>
      <c r="AAI38" s="126"/>
      <c r="AAJ38" s="126"/>
      <c r="AAK38" s="126"/>
      <c r="AAL38" s="126"/>
      <c r="AAM38" s="126"/>
      <c r="AAN38" s="126"/>
      <c r="AAO38" s="126"/>
      <c r="AAP38" s="126"/>
      <c r="AAQ38" s="126"/>
      <c r="AAR38" s="126"/>
      <c r="AAS38" s="126"/>
      <c r="AAT38" s="126"/>
      <c r="AAU38" s="126"/>
      <c r="AAV38" s="126"/>
      <c r="AAW38" s="126"/>
      <c r="AAX38" s="126"/>
      <c r="AAY38" s="126"/>
      <c r="AAZ38" s="126"/>
      <c r="ABA38" s="126"/>
      <c r="ABB38" s="126"/>
      <c r="ABC38" s="126"/>
      <c r="ABD38" s="126"/>
      <c r="ABE38" s="126"/>
      <c r="ABF38" s="126"/>
      <c r="ABG38" s="126"/>
      <c r="ABH38" s="126"/>
      <c r="ABI38" s="126"/>
      <c r="ABJ38" s="126"/>
      <c r="ABK38" s="126"/>
      <c r="ABL38" s="126"/>
      <c r="ABM38" s="126"/>
      <c r="ABN38" s="126"/>
      <c r="ABO38" s="126"/>
      <c r="ABP38" s="126"/>
      <c r="ABQ38" s="126"/>
      <c r="ABR38" s="126"/>
      <c r="ABS38" s="126"/>
      <c r="ABT38" s="126"/>
      <c r="ABU38" s="126"/>
      <c r="ABV38" s="126"/>
      <c r="ABW38" s="126"/>
      <c r="ABX38" s="126"/>
      <c r="ABY38" s="126"/>
      <c r="ABZ38" s="126"/>
      <c r="ACA38" s="126"/>
      <c r="ACB38" s="126"/>
      <c r="ACC38" s="126"/>
      <c r="ACD38" s="126"/>
      <c r="ACE38" s="126"/>
      <c r="ACF38" s="126"/>
      <c r="ACG38" s="126"/>
      <c r="ACH38" s="126"/>
      <c r="ACI38" s="126"/>
      <c r="ACJ38" s="126"/>
      <c r="ACK38" s="126"/>
      <c r="ACL38" s="126"/>
      <c r="ACM38" s="126"/>
      <c r="ACN38" s="126"/>
      <c r="ACO38" s="126"/>
      <c r="ACP38" s="126"/>
      <c r="ACQ38" s="126"/>
      <c r="ACR38" s="126"/>
      <c r="ACS38" s="126"/>
      <c r="ACT38" s="126"/>
      <c r="ACU38" s="126"/>
      <c r="ACV38" s="126"/>
      <c r="ACW38" s="126"/>
      <c r="ACX38" s="126"/>
      <c r="ACY38" s="126"/>
      <c r="ACZ38" s="126"/>
      <c r="ADA38" s="126"/>
      <c r="ADB38" s="126"/>
      <c r="ADC38" s="126"/>
      <c r="ADD38" s="126"/>
      <c r="ADE38" s="126"/>
      <c r="ADF38" s="126"/>
      <c r="ADG38" s="126"/>
      <c r="ADH38" s="126"/>
      <c r="ADI38" s="126"/>
      <c r="ADJ38" s="126"/>
      <c r="ADK38" s="126"/>
      <c r="ADL38" s="126"/>
      <c r="ADM38" s="126"/>
      <c r="ADN38" s="126"/>
      <c r="ADO38" s="126"/>
      <c r="ADP38" s="126"/>
      <c r="ADQ38" s="126"/>
      <c r="ADR38" s="126"/>
      <c r="ADS38" s="126"/>
      <c r="ADT38" s="126"/>
      <c r="ADU38" s="126"/>
      <c r="ADV38" s="126"/>
      <c r="ADW38" s="126"/>
      <c r="ADX38" s="126"/>
      <c r="ADY38" s="126"/>
      <c r="ADZ38" s="126"/>
      <c r="AEA38" s="126"/>
      <c r="AEB38" s="126"/>
      <c r="AEC38" s="126"/>
      <c r="AED38" s="126"/>
      <c r="AEE38" s="126"/>
      <c r="AEF38" s="126"/>
      <c r="AEG38" s="126"/>
      <c r="AEH38" s="126"/>
      <c r="AEI38" s="126"/>
      <c r="AEJ38" s="126"/>
      <c r="AEK38" s="126"/>
      <c r="AEL38" s="126"/>
      <c r="AEM38" s="126"/>
      <c r="AEN38" s="126"/>
      <c r="AEO38" s="126"/>
      <c r="AEP38" s="126"/>
      <c r="AEQ38" s="126"/>
      <c r="AER38" s="126"/>
      <c r="AES38" s="126"/>
      <c r="AET38" s="126"/>
      <c r="AEU38" s="126"/>
      <c r="AEV38" s="126"/>
      <c r="AEW38" s="126"/>
      <c r="AEX38" s="126"/>
      <c r="AEY38" s="126"/>
      <c r="AEZ38" s="126"/>
      <c r="AFA38" s="126"/>
      <c r="AFB38" s="126"/>
      <c r="AFC38" s="126"/>
      <c r="AFD38" s="126"/>
      <c r="AFE38" s="126"/>
      <c r="AFF38" s="126"/>
      <c r="AFG38" s="126"/>
      <c r="AFH38" s="126"/>
      <c r="AFI38" s="126"/>
      <c r="AFJ38" s="126"/>
      <c r="AFK38" s="126"/>
      <c r="AFL38" s="126"/>
      <c r="AFM38" s="126"/>
      <c r="AFN38" s="126"/>
      <c r="AFO38" s="126"/>
      <c r="AFP38" s="126"/>
      <c r="AFQ38" s="126"/>
      <c r="AFR38" s="126"/>
      <c r="AFS38" s="126"/>
      <c r="AFT38" s="126"/>
      <c r="AFU38" s="126"/>
      <c r="AFV38" s="126"/>
      <c r="AFW38" s="126"/>
      <c r="AFX38" s="126"/>
      <c r="AFY38" s="126"/>
      <c r="AFZ38" s="126"/>
      <c r="AGA38" s="126"/>
      <c r="AGB38" s="126"/>
      <c r="AGC38" s="126"/>
      <c r="AGD38" s="126"/>
      <c r="AGE38" s="126"/>
      <c r="AGF38" s="126"/>
      <c r="AGG38" s="126"/>
      <c r="AGH38" s="126"/>
      <c r="AGI38" s="126"/>
      <c r="AGJ38" s="126"/>
      <c r="AGK38" s="126"/>
      <c r="AGL38" s="126"/>
      <c r="AGM38" s="126"/>
      <c r="AGN38" s="126"/>
      <c r="AGO38" s="126"/>
      <c r="AGP38" s="126"/>
      <c r="AGQ38" s="126"/>
      <c r="AGR38" s="126"/>
      <c r="AGS38" s="126"/>
      <c r="AGT38" s="126"/>
      <c r="AGU38" s="126"/>
      <c r="AGV38" s="126"/>
      <c r="AGW38" s="126"/>
      <c r="AGX38" s="126"/>
      <c r="AGY38" s="126"/>
      <c r="AGZ38" s="126"/>
      <c r="AHA38" s="126"/>
      <c r="AHB38" s="126"/>
      <c r="AHC38" s="126"/>
      <c r="AHD38" s="126"/>
      <c r="AHE38" s="126"/>
      <c r="AHF38" s="126"/>
      <c r="AHG38" s="126"/>
      <c r="AHH38" s="126"/>
      <c r="AHI38" s="126"/>
      <c r="AHJ38" s="126"/>
      <c r="AHK38" s="126"/>
      <c r="AHL38" s="126"/>
      <c r="AHM38" s="126"/>
      <c r="AHN38" s="126"/>
      <c r="AHO38" s="126"/>
      <c r="AHP38" s="126"/>
      <c r="AHQ38" s="126"/>
      <c r="AHR38" s="126"/>
      <c r="AHS38" s="126"/>
      <c r="AHT38" s="126"/>
      <c r="AHU38" s="126"/>
      <c r="AHV38" s="126"/>
      <c r="AHW38" s="126"/>
      <c r="AHX38" s="126"/>
      <c r="AHY38" s="126"/>
      <c r="AHZ38" s="126"/>
      <c r="AIA38" s="126"/>
      <c r="AIB38" s="126"/>
      <c r="AIC38" s="126"/>
      <c r="AID38" s="126"/>
      <c r="AIE38" s="126"/>
      <c r="AIF38" s="126"/>
      <c r="AIG38" s="126"/>
      <c r="AIH38" s="126"/>
      <c r="AII38" s="126"/>
      <c r="AIJ38" s="126"/>
      <c r="AIK38" s="126"/>
      <c r="AIL38" s="126"/>
      <c r="AIM38" s="126"/>
      <c r="AIN38" s="126"/>
      <c r="AIO38" s="126"/>
      <c r="AIP38" s="126"/>
      <c r="AIQ38" s="126"/>
      <c r="AIR38" s="126"/>
      <c r="AIS38" s="126"/>
      <c r="AIT38" s="126"/>
      <c r="AIU38" s="126"/>
      <c r="AIV38" s="126"/>
      <c r="AIW38" s="126"/>
      <c r="AIX38" s="126"/>
      <c r="AIY38" s="126"/>
      <c r="AIZ38" s="126"/>
      <c r="AJA38" s="126"/>
      <c r="AJB38" s="126"/>
      <c r="AJC38" s="126"/>
      <c r="AJD38" s="126"/>
      <c r="AJE38" s="126"/>
      <c r="AJF38" s="126"/>
      <c r="AJG38" s="126"/>
      <c r="AJH38" s="126"/>
      <c r="AJI38" s="126"/>
      <c r="AJJ38" s="126"/>
      <c r="AJK38" s="126"/>
      <c r="AJL38" s="126"/>
      <c r="AJM38" s="126"/>
      <c r="AJN38" s="126"/>
      <c r="AJO38" s="126"/>
      <c r="AJP38" s="126"/>
      <c r="AJQ38" s="126"/>
      <c r="AJR38" s="126"/>
      <c r="AJS38" s="126"/>
      <c r="AJT38" s="126"/>
      <c r="AJU38" s="126"/>
      <c r="AJV38" s="126"/>
      <c r="AJW38" s="126"/>
      <c r="AJX38" s="126"/>
      <c r="AJY38" s="126"/>
      <c r="AJZ38" s="126"/>
      <c r="AKA38" s="126"/>
      <c r="AKB38" s="126"/>
      <c r="AKC38" s="126"/>
      <c r="AKD38" s="126"/>
      <c r="AKE38" s="126"/>
      <c r="AKF38" s="126"/>
      <c r="AKG38" s="126"/>
      <c r="AKH38" s="126"/>
      <c r="AKI38" s="126"/>
      <c r="AKJ38" s="126"/>
      <c r="AKK38" s="126"/>
      <c r="AKL38" s="126"/>
      <c r="AKM38" s="126"/>
      <c r="AKN38" s="126"/>
      <c r="AKO38" s="126"/>
      <c r="AKP38" s="126"/>
      <c r="AKQ38" s="126"/>
      <c r="AKR38" s="126"/>
      <c r="AKS38" s="126"/>
      <c r="AKT38" s="126"/>
      <c r="AKU38" s="126"/>
      <c r="AKV38" s="126"/>
      <c r="AKW38" s="126"/>
      <c r="AKX38" s="126"/>
      <c r="AKY38" s="126"/>
      <c r="AKZ38" s="126"/>
      <c r="ALA38" s="126"/>
      <c r="ALB38" s="126"/>
      <c r="ALC38" s="126"/>
      <c r="ALD38" s="126"/>
      <c r="ALE38" s="126"/>
      <c r="ALF38" s="126"/>
      <c r="ALG38" s="126"/>
      <c r="ALH38" s="126"/>
      <c r="ALI38" s="126"/>
      <c r="ALJ38" s="126"/>
      <c r="ALK38" s="126"/>
      <c r="ALL38" s="126"/>
      <c r="ALM38" s="126"/>
      <c r="ALN38" s="126"/>
      <c r="ALO38" s="126"/>
      <c r="ALP38" s="126"/>
    </row>
    <row r="39" spans="2:1004" x14ac:dyDescent="0.4">
      <c r="B39" s="214"/>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6"/>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c r="DJ39" s="126"/>
      <c r="DK39" s="126"/>
      <c r="DL39" s="126"/>
      <c r="DM39" s="126"/>
      <c r="DN39" s="126"/>
      <c r="DO39" s="126"/>
      <c r="DP39" s="126"/>
      <c r="DQ39" s="126"/>
      <c r="DR39" s="126"/>
      <c r="DS39" s="126"/>
      <c r="DT39" s="126"/>
      <c r="DU39" s="126"/>
      <c r="DV39" s="126"/>
      <c r="DW39" s="126"/>
      <c r="DX39" s="126"/>
      <c r="DY39" s="126"/>
      <c r="DZ39" s="126"/>
      <c r="EA39" s="126"/>
      <c r="EB39" s="126"/>
      <c r="EC39" s="126"/>
      <c r="ED39" s="126"/>
      <c r="EE39" s="126"/>
      <c r="EF39" s="126"/>
      <c r="EG39" s="126"/>
      <c r="EH39" s="126"/>
      <c r="EI39" s="126"/>
      <c r="EJ39" s="126"/>
      <c r="EK39" s="126"/>
      <c r="EL39" s="126"/>
      <c r="EM39" s="126"/>
      <c r="EN39" s="126"/>
      <c r="EO39" s="126"/>
      <c r="EP39" s="126"/>
      <c r="EQ39" s="126"/>
      <c r="ER39" s="126"/>
      <c r="ES39" s="126"/>
      <c r="ET39" s="126"/>
      <c r="EU39" s="126"/>
      <c r="EV39" s="126"/>
      <c r="EW39" s="126"/>
      <c r="EX39" s="126"/>
      <c r="EY39" s="126"/>
      <c r="EZ39" s="126"/>
      <c r="FA39" s="126"/>
      <c r="FB39" s="126"/>
      <c r="FC39" s="126"/>
      <c r="FD39" s="126"/>
      <c r="FE39" s="126"/>
      <c r="FF39" s="126"/>
      <c r="FG39" s="126"/>
      <c r="FH39" s="126"/>
      <c r="FI39" s="126"/>
      <c r="FJ39" s="126"/>
      <c r="FK39" s="126"/>
      <c r="FL39" s="126"/>
      <c r="FM39" s="126"/>
      <c r="FN39" s="126"/>
      <c r="FO39" s="126"/>
      <c r="FP39" s="126"/>
      <c r="FQ39" s="126"/>
      <c r="FR39" s="126"/>
      <c r="FS39" s="126"/>
      <c r="FT39" s="126"/>
      <c r="FU39" s="126"/>
      <c r="FV39" s="126"/>
      <c r="FW39" s="126"/>
      <c r="FX39" s="126"/>
      <c r="FY39" s="126"/>
      <c r="FZ39" s="126"/>
      <c r="GA39" s="126"/>
      <c r="GB39" s="126"/>
      <c r="GC39" s="126"/>
      <c r="GD39" s="126"/>
      <c r="GE39" s="126"/>
      <c r="GF39" s="126"/>
      <c r="GG39" s="126"/>
      <c r="GH39" s="126"/>
      <c r="GI39" s="126"/>
      <c r="GJ39" s="126"/>
      <c r="GK39" s="126"/>
      <c r="GL39" s="126"/>
      <c r="GM39" s="126"/>
      <c r="GN39" s="126"/>
      <c r="GO39" s="126"/>
      <c r="GP39" s="126"/>
      <c r="GQ39" s="126"/>
      <c r="GR39" s="126"/>
      <c r="GS39" s="126"/>
      <c r="GT39" s="126"/>
      <c r="GU39" s="126"/>
      <c r="GV39" s="126"/>
      <c r="GW39" s="126"/>
      <c r="GX39" s="126"/>
      <c r="GY39" s="126"/>
      <c r="GZ39" s="126"/>
      <c r="HA39" s="126"/>
      <c r="HB39" s="126"/>
      <c r="HC39" s="126"/>
      <c r="HD39" s="126"/>
      <c r="HE39" s="126"/>
      <c r="HF39" s="126"/>
      <c r="HG39" s="126"/>
      <c r="HH39" s="126"/>
      <c r="HI39" s="126"/>
      <c r="HJ39" s="126"/>
      <c r="HK39" s="126"/>
      <c r="HL39" s="126"/>
      <c r="HM39" s="126"/>
      <c r="HN39" s="126"/>
      <c r="HO39" s="126"/>
      <c r="HP39" s="126"/>
      <c r="HQ39" s="126"/>
      <c r="HR39" s="126"/>
      <c r="HS39" s="126"/>
      <c r="HT39" s="126"/>
      <c r="HU39" s="126"/>
      <c r="HV39" s="126"/>
      <c r="HW39" s="126"/>
      <c r="HX39" s="126"/>
      <c r="HY39" s="126"/>
      <c r="HZ39" s="126"/>
      <c r="IA39" s="126"/>
      <c r="IB39" s="126"/>
      <c r="IC39" s="126"/>
      <c r="ID39" s="126"/>
      <c r="IE39" s="126"/>
      <c r="IF39" s="126"/>
      <c r="IG39" s="126"/>
      <c r="IH39" s="126"/>
      <c r="II39" s="126"/>
      <c r="IJ39" s="126"/>
      <c r="IK39" s="126"/>
      <c r="IL39" s="126"/>
      <c r="IM39" s="126"/>
      <c r="IN39" s="126"/>
      <c r="IO39" s="126"/>
      <c r="IP39" s="126"/>
      <c r="IQ39" s="126"/>
      <c r="IR39" s="126"/>
      <c r="IS39" s="126"/>
      <c r="IT39" s="126"/>
      <c r="IU39" s="126"/>
      <c r="IV39" s="126"/>
      <c r="IW39" s="126"/>
      <c r="IX39" s="126"/>
      <c r="IY39" s="126"/>
      <c r="IZ39" s="126"/>
      <c r="JA39" s="126"/>
      <c r="JB39" s="126"/>
      <c r="JC39" s="126"/>
      <c r="JD39" s="126"/>
      <c r="JE39" s="126"/>
      <c r="JF39" s="126"/>
      <c r="JG39" s="126"/>
      <c r="JH39" s="126"/>
      <c r="JI39" s="126"/>
      <c r="JJ39" s="126"/>
      <c r="JK39" s="126"/>
      <c r="JL39" s="126"/>
      <c r="JM39" s="126"/>
      <c r="JN39" s="126"/>
      <c r="JO39" s="126"/>
      <c r="JP39" s="126"/>
      <c r="JQ39" s="126"/>
      <c r="JR39" s="126"/>
      <c r="JS39" s="126"/>
      <c r="JT39" s="126"/>
      <c r="JU39" s="126"/>
      <c r="JV39" s="126"/>
      <c r="JW39" s="126"/>
      <c r="JX39" s="126"/>
      <c r="JY39" s="126"/>
      <c r="JZ39" s="126"/>
      <c r="KA39" s="126"/>
      <c r="KB39" s="126"/>
      <c r="KC39" s="126"/>
      <c r="KD39" s="126"/>
      <c r="KE39" s="126"/>
      <c r="KF39" s="126"/>
      <c r="KG39" s="126"/>
      <c r="KH39" s="126"/>
      <c r="KI39" s="126"/>
      <c r="KJ39" s="126"/>
      <c r="KK39" s="126"/>
      <c r="KL39" s="126"/>
      <c r="KM39" s="126"/>
      <c r="KN39" s="126"/>
      <c r="KO39" s="126"/>
      <c r="KP39" s="126"/>
      <c r="KQ39" s="126"/>
      <c r="KR39" s="126"/>
      <c r="KS39" s="126"/>
      <c r="KT39" s="126"/>
      <c r="KU39" s="126"/>
      <c r="KV39" s="126"/>
      <c r="KW39" s="126"/>
      <c r="KX39" s="126"/>
      <c r="KY39" s="126"/>
      <c r="KZ39" s="126"/>
      <c r="LA39" s="126"/>
      <c r="LB39" s="126"/>
      <c r="LC39" s="126"/>
      <c r="LD39" s="126"/>
      <c r="LE39" s="126"/>
      <c r="LF39" s="126"/>
      <c r="LG39" s="126"/>
      <c r="LH39" s="126"/>
      <c r="LI39" s="126"/>
      <c r="LJ39" s="126"/>
      <c r="LK39" s="126"/>
      <c r="LL39" s="126"/>
      <c r="LM39" s="126"/>
      <c r="LN39" s="126"/>
      <c r="LO39" s="126"/>
      <c r="LP39" s="126"/>
      <c r="LQ39" s="126"/>
      <c r="LR39" s="126"/>
      <c r="LS39" s="126"/>
      <c r="LT39" s="126"/>
      <c r="LU39" s="126"/>
      <c r="LV39" s="126"/>
      <c r="LW39" s="126"/>
      <c r="LX39" s="126"/>
      <c r="LY39" s="126"/>
      <c r="LZ39" s="126"/>
      <c r="MA39" s="126"/>
      <c r="MB39" s="126"/>
      <c r="MC39" s="126"/>
      <c r="MD39" s="126"/>
      <c r="ME39" s="126"/>
      <c r="MF39" s="126"/>
      <c r="MG39" s="126"/>
      <c r="MH39" s="126"/>
      <c r="MI39" s="126"/>
      <c r="MJ39" s="126"/>
      <c r="MK39" s="126"/>
      <c r="ML39" s="126"/>
      <c r="MM39" s="126"/>
      <c r="MN39" s="126"/>
      <c r="MO39" s="126"/>
      <c r="MP39" s="126"/>
      <c r="MQ39" s="126"/>
      <c r="MR39" s="126"/>
      <c r="MS39" s="126"/>
      <c r="MT39" s="126"/>
      <c r="MU39" s="126"/>
      <c r="MV39" s="126"/>
      <c r="MW39" s="126"/>
      <c r="MX39" s="126"/>
      <c r="MY39" s="126"/>
      <c r="MZ39" s="126"/>
      <c r="NA39" s="126"/>
      <c r="NB39" s="126"/>
      <c r="NC39" s="126"/>
      <c r="ND39" s="126"/>
      <c r="NE39" s="126"/>
      <c r="NF39" s="126"/>
      <c r="NG39" s="126"/>
      <c r="NH39" s="126"/>
      <c r="NI39" s="126"/>
      <c r="NJ39" s="126"/>
      <c r="NK39" s="126"/>
      <c r="NL39" s="126"/>
      <c r="NM39" s="126"/>
      <c r="NN39" s="126"/>
      <c r="NO39" s="126"/>
      <c r="NP39" s="126"/>
      <c r="NQ39" s="126"/>
      <c r="NR39" s="126"/>
      <c r="NS39" s="126"/>
      <c r="NT39" s="126"/>
      <c r="NU39" s="126"/>
      <c r="NV39" s="126"/>
      <c r="NW39" s="126"/>
      <c r="NX39" s="126"/>
      <c r="NY39" s="126"/>
      <c r="NZ39" s="126"/>
      <c r="OA39" s="126"/>
      <c r="OB39" s="126"/>
      <c r="OC39" s="126"/>
      <c r="OD39" s="126"/>
      <c r="OE39" s="126"/>
      <c r="OF39" s="126"/>
      <c r="OG39" s="126"/>
      <c r="OH39" s="126"/>
      <c r="OI39" s="126"/>
      <c r="OJ39" s="126"/>
      <c r="OK39" s="126"/>
      <c r="OL39" s="126"/>
      <c r="OM39" s="126"/>
      <c r="ON39" s="126"/>
      <c r="OO39" s="126"/>
      <c r="OP39" s="126"/>
      <c r="OQ39" s="126"/>
      <c r="OR39" s="126"/>
      <c r="OS39" s="126"/>
      <c r="OT39" s="126"/>
      <c r="OU39" s="126"/>
      <c r="OV39" s="126"/>
      <c r="OW39" s="126"/>
      <c r="OX39" s="126"/>
      <c r="OY39" s="126"/>
      <c r="OZ39" s="126"/>
      <c r="PA39" s="126"/>
      <c r="PB39" s="126"/>
      <c r="PC39" s="126"/>
      <c r="PD39" s="126"/>
      <c r="PE39" s="126"/>
      <c r="PF39" s="126"/>
      <c r="PG39" s="126"/>
      <c r="PH39" s="126"/>
      <c r="PI39" s="126"/>
      <c r="PJ39" s="126"/>
      <c r="PK39" s="126"/>
      <c r="PL39" s="126"/>
      <c r="PM39" s="126"/>
      <c r="PN39" s="126"/>
      <c r="PO39" s="126"/>
      <c r="PP39" s="126"/>
      <c r="PQ39" s="126"/>
      <c r="PR39" s="126"/>
      <c r="PS39" s="126"/>
      <c r="PT39" s="126"/>
      <c r="PU39" s="126"/>
      <c r="PV39" s="126"/>
      <c r="PW39" s="126"/>
      <c r="PX39" s="126"/>
      <c r="PY39" s="126"/>
      <c r="PZ39" s="126"/>
      <c r="QA39" s="126"/>
      <c r="QB39" s="126"/>
      <c r="QC39" s="126"/>
      <c r="QD39" s="126"/>
      <c r="QE39" s="126"/>
      <c r="QF39" s="126"/>
      <c r="QG39" s="126"/>
      <c r="QH39" s="126"/>
      <c r="QI39" s="126"/>
      <c r="QJ39" s="126"/>
      <c r="QK39" s="126"/>
      <c r="QL39" s="126"/>
      <c r="QM39" s="126"/>
      <c r="QN39" s="126"/>
      <c r="QO39" s="126"/>
      <c r="QP39" s="126"/>
      <c r="QQ39" s="126"/>
      <c r="QR39" s="126"/>
      <c r="QS39" s="126"/>
      <c r="QT39" s="126"/>
      <c r="QU39" s="126"/>
      <c r="QV39" s="126"/>
      <c r="QW39" s="126"/>
      <c r="QX39" s="126"/>
      <c r="QY39" s="126"/>
      <c r="QZ39" s="126"/>
      <c r="RA39" s="126"/>
      <c r="RB39" s="126"/>
      <c r="RC39" s="126"/>
      <c r="RD39" s="126"/>
      <c r="RE39" s="126"/>
      <c r="RF39" s="126"/>
      <c r="RG39" s="126"/>
      <c r="RH39" s="126"/>
      <c r="RI39" s="126"/>
      <c r="RJ39" s="126"/>
      <c r="RK39" s="126"/>
      <c r="RL39" s="126"/>
      <c r="RM39" s="126"/>
      <c r="RN39" s="126"/>
      <c r="RO39" s="126"/>
      <c r="RP39" s="126"/>
      <c r="RQ39" s="126"/>
      <c r="RR39" s="126"/>
      <c r="RS39" s="126"/>
      <c r="RT39" s="126"/>
      <c r="RU39" s="126"/>
      <c r="RV39" s="126"/>
      <c r="RW39" s="126"/>
      <c r="RX39" s="126"/>
      <c r="RY39" s="126"/>
      <c r="RZ39" s="126"/>
      <c r="SA39" s="126"/>
      <c r="SB39" s="126"/>
      <c r="SC39" s="126"/>
      <c r="SD39" s="126"/>
      <c r="SE39" s="126"/>
      <c r="SF39" s="126"/>
      <c r="SG39" s="126"/>
      <c r="SH39" s="126"/>
      <c r="SI39" s="126"/>
      <c r="SJ39" s="126"/>
      <c r="SK39" s="126"/>
      <c r="SL39" s="126"/>
      <c r="SM39" s="126"/>
      <c r="SN39" s="126"/>
      <c r="SO39" s="126"/>
      <c r="SP39" s="126"/>
      <c r="SQ39" s="126"/>
      <c r="SR39" s="126"/>
      <c r="SS39" s="126"/>
      <c r="ST39" s="126"/>
      <c r="SU39" s="126"/>
      <c r="SV39" s="126"/>
      <c r="SW39" s="126"/>
      <c r="SX39" s="126"/>
      <c r="SY39" s="126"/>
      <c r="SZ39" s="126"/>
      <c r="TA39" s="126"/>
      <c r="TB39" s="126"/>
      <c r="TC39" s="126"/>
      <c r="TD39" s="126"/>
      <c r="TE39" s="126"/>
      <c r="TF39" s="126"/>
      <c r="TG39" s="126"/>
      <c r="TH39" s="126"/>
      <c r="TI39" s="126"/>
      <c r="TJ39" s="126"/>
      <c r="TK39" s="126"/>
      <c r="TL39" s="126"/>
      <c r="TM39" s="126"/>
      <c r="TN39" s="126"/>
      <c r="TO39" s="126"/>
      <c r="TP39" s="126"/>
      <c r="TQ39" s="126"/>
      <c r="TR39" s="126"/>
      <c r="TS39" s="126"/>
      <c r="TT39" s="126"/>
      <c r="TU39" s="126"/>
      <c r="TV39" s="126"/>
      <c r="TW39" s="126"/>
      <c r="TX39" s="126"/>
      <c r="TY39" s="126"/>
      <c r="TZ39" s="126"/>
      <c r="UA39" s="126"/>
      <c r="UB39" s="126"/>
      <c r="UC39" s="126"/>
      <c r="UD39" s="126"/>
      <c r="UE39" s="126"/>
      <c r="UF39" s="126"/>
      <c r="UG39" s="126"/>
      <c r="UH39" s="126"/>
      <c r="UI39" s="126"/>
      <c r="UJ39" s="126"/>
      <c r="UK39" s="126"/>
      <c r="UL39" s="126"/>
      <c r="UM39" s="126"/>
      <c r="UN39" s="126"/>
      <c r="UO39" s="126"/>
      <c r="UP39" s="126"/>
      <c r="UQ39" s="126"/>
      <c r="UR39" s="126"/>
      <c r="US39" s="126"/>
      <c r="UT39" s="126"/>
      <c r="UU39" s="126"/>
      <c r="UV39" s="126"/>
      <c r="UW39" s="126"/>
      <c r="UX39" s="126"/>
      <c r="UY39" s="126"/>
      <c r="UZ39" s="126"/>
      <c r="VA39" s="126"/>
      <c r="VB39" s="126"/>
      <c r="VC39" s="126"/>
      <c r="VD39" s="126"/>
      <c r="VE39" s="126"/>
      <c r="VF39" s="126"/>
      <c r="VG39" s="126"/>
      <c r="VH39" s="126"/>
      <c r="VI39" s="126"/>
      <c r="VJ39" s="126"/>
      <c r="VK39" s="126"/>
      <c r="VL39" s="126"/>
      <c r="VM39" s="126"/>
      <c r="VN39" s="126"/>
      <c r="VO39" s="126"/>
      <c r="VP39" s="126"/>
      <c r="VQ39" s="126"/>
      <c r="VR39" s="126"/>
      <c r="VS39" s="126"/>
      <c r="VT39" s="126"/>
      <c r="VU39" s="126"/>
      <c r="VV39" s="126"/>
      <c r="VW39" s="126"/>
      <c r="VX39" s="126"/>
      <c r="VY39" s="126"/>
      <c r="VZ39" s="126"/>
      <c r="WA39" s="126"/>
      <c r="WB39" s="126"/>
      <c r="WC39" s="126"/>
      <c r="WD39" s="126"/>
      <c r="WE39" s="126"/>
      <c r="WF39" s="126"/>
      <c r="WG39" s="126"/>
      <c r="WH39" s="126"/>
      <c r="WI39" s="126"/>
      <c r="WJ39" s="126"/>
      <c r="WK39" s="126"/>
      <c r="WL39" s="126"/>
      <c r="WM39" s="126"/>
      <c r="WN39" s="126"/>
      <c r="WO39" s="126"/>
      <c r="WP39" s="126"/>
      <c r="WQ39" s="126"/>
      <c r="WR39" s="126"/>
      <c r="WS39" s="126"/>
      <c r="WT39" s="126"/>
      <c r="WU39" s="126"/>
      <c r="WV39" s="126"/>
      <c r="WW39" s="126"/>
      <c r="WX39" s="126"/>
      <c r="WY39" s="126"/>
      <c r="WZ39" s="126"/>
      <c r="XA39" s="126"/>
      <c r="XB39" s="126"/>
      <c r="XC39" s="126"/>
      <c r="XD39" s="126"/>
      <c r="XE39" s="126"/>
      <c r="XF39" s="126"/>
      <c r="XG39" s="126"/>
      <c r="XH39" s="126"/>
      <c r="XI39" s="126"/>
      <c r="XJ39" s="126"/>
      <c r="XK39" s="126"/>
      <c r="XL39" s="126"/>
      <c r="XM39" s="126"/>
      <c r="XN39" s="126"/>
      <c r="XO39" s="126"/>
      <c r="XP39" s="126"/>
      <c r="XQ39" s="126"/>
      <c r="XR39" s="126"/>
      <c r="XS39" s="126"/>
      <c r="XT39" s="126"/>
      <c r="XU39" s="126"/>
      <c r="XV39" s="126"/>
      <c r="XW39" s="126"/>
      <c r="XX39" s="126"/>
      <c r="XY39" s="126"/>
      <c r="XZ39" s="126"/>
      <c r="YA39" s="126"/>
      <c r="YB39" s="126"/>
      <c r="YC39" s="126"/>
      <c r="YD39" s="126"/>
      <c r="YE39" s="126"/>
      <c r="YF39" s="126"/>
      <c r="YG39" s="126"/>
      <c r="YH39" s="126"/>
      <c r="YI39" s="126"/>
      <c r="YJ39" s="126"/>
      <c r="YK39" s="126"/>
      <c r="YL39" s="126"/>
      <c r="YM39" s="126"/>
      <c r="YN39" s="126"/>
      <c r="YO39" s="126"/>
      <c r="YP39" s="126"/>
      <c r="YQ39" s="126"/>
      <c r="YR39" s="126"/>
      <c r="YS39" s="126"/>
      <c r="YT39" s="126"/>
      <c r="YU39" s="126"/>
      <c r="YV39" s="126"/>
      <c r="YW39" s="126"/>
      <c r="YX39" s="126"/>
      <c r="YY39" s="126"/>
      <c r="YZ39" s="126"/>
      <c r="ZA39" s="126"/>
      <c r="ZB39" s="126"/>
      <c r="ZC39" s="126"/>
      <c r="ZD39" s="126"/>
      <c r="ZE39" s="126"/>
      <c r="ZF39" s="126"/>
      <c r="ZG39" s="126"/>
      <c r="ZH39" s="126"/>
      <c r="ZI39" s="126"/>
      <c r="ZJ39" s="126"/>
      <c r="ZK39" s="126"/>
      <c r="ZL39" s="126"/>
      <c r="ZM39" s="126"/>
      <c r="ZN39" s="126"/>
      <c r="ZO39" s="126"/>
      <c r="ZP39" s="126"/>
      <c r="ZQ39" s="126"/>
      <c r="ZR39" s="126"/>
      <c r="ZS39" s="126"/>
      <c r="ZT39" s="126"/>
      <c r="ZU39" s="126"/>
      <c r="ZV39" s="126"/>
      <c r="ZW39" s="126"/>
      <c r="ZX39" s="126"/>
      <c r="ZY39" s="126"/>
      <c r="ZZ39" s="126"/>
      <c r="AAA39" s="126"/>
      <c r="AAB39" s="126"/>
      <c r="AAC39" s="126"/>
      <c r="AAD39" s="126"/>
      <c r="AAE39" s="126"/>
      <c r="AAF39" s="126"/>
      <c r="AAG39" s="126"/>
      <c r="AAH39" s="126"/>
      <c r="AAI39" s="126"/>
      <c r="AAJ39" s="126"/>
      <c r="AAK39" s="126"/>
      <c r="AAL39" s="126"/>
      <c r="AAM39" s="126"/>
      <c r="AAN39" s="126"/>
      <c r="AAO39" s="126"/>
      <c r="AAP39" s="126"/>
      <c r="AAQ39" s="126"/>
      <c r="AAR39" s="126"/>
      <c r="AAS39" s="126"/>
      <c r="AAT39" s="126"/>
      <c r="AAU39" s="126"/>
      <c r="AAV39" s="126"/>
      <c r="AAW39" s="126"/>
      <c r="AAX39" s="126"/>
      <c r="AAY39" s="126"/>
      <c r="AAZ39" s="126"/>
      <c r="ABA39" s="126"/>
      <c r="ABB39" s="126"/>
      <c r="ABC39" s="126"/>
      <c r="ABD39" s="126"/>
      <c r="ABE39" s="126"/>
      <c r="ABF39" s="126"/>
      <c r="ABG39" s="126"/>
      <c r="ABH39" s="126"/>
      <c r="ABI39" s="126"/>
      <c r="ABJ39" s="126"/>
      <c r="ABK39" s="126"/>
      <c r="ABL39" s="126"/>
      <c r="ABM39" s="126"/>
      <c r="ABN39" s="126"/>
      <c r="ABO39" s="126"/>
      <c r="ABP39" s="126"/>
      <c r="ABQ39" s="126"/>
      <c r="ABR39" s="126"/>
      <c r="ABS39" s="126"/>
      <c r="ABT39" s="126"/>
      <c r="ABU39" s="126"/>
      <c r="ABV39" s="126"/>
      <c r="ABW39" s="126"/>
      <c r="ABX39" s="126"/>
      <c r="ABY39" s="126"/>
      <c r="ABZ39" s="126"/>
      <c r="ACA39" s="126"/>
      <c r="ACB39" s="126"/>
      <c r="ACC39" s="126"/>
      <c r="ACD39" s="126"/>
      <c r="ACE39" s="126"/>
      <c r="ACF39" s="126"/>
      <c r="ACG39" s="126"/>
      <c r="ACH39" s="126"/>
      <c r="ACI39" s="126"/>
      <c r="ACJ39" s="126"/>
      <c r="ACK39" s="126"/>
      <c r="ACL39" s="126"/>
      <c r="ACM39" s="126"/>
      <c r="ACN39" s="126"/>
      <c r="ACO39" s="126"/>
      <c r="ACP39" s="126"/>
      <c r="ACQ39" s="126"/>
      <c r="ACR39" s="126"/>
      <c r="ACS39" s="126"/>
      <c r="ACT39" s="126"/>
      <c r="ACU39" s="126"/>
      <c r="ACV39" s="126"/>
      <c r="ACW39" s="126"/>
      <c r="ACX39" s="126"/>
      <c r="ACY39" s="126"/>
      <c r="ACZ39" s="126"/>
      <c r="ADA39" s="126"/>
      <c r="ADB39" s="126"/>
      <c r="ADC39" s="126"/>
      <c r="ADD39" s="126"/>
      <c r="ADE39" s="126"/>
      <c r="ADF39" s="126"/>
      <c r="ADG39" s="126"/>
      <c r="ADH39" s="126"/>
      <c r="ADI39" s="126"/>
      <c r="ADJ39" s="126"/>
      <c r="ADK39" s="126"/>
      <c r="ADL39" s="126"/>
      <c r="ADM39" s="126"/>
      <c r="ADN39" s="126"/>
      <c r="ADO39" s="126"/>
      <c r="ADP39" s="126"/>
      <c r="ADQ39" s="126"/>
      <c r="ADR39" s="126"/>
      <c r="ADS39" s="126"/>
      <c r="ADT39" s="126"/>
      <c r="ADU39" s="126"/>
      <c r="ADV39" s="126"/>
      <c r="ADW39" s="126"/>
      <c r="ADX39" s="126"/>
      <c r="ADY39" s="126"/>
      <c r="ADZ39" s="126"/>
      <c r="AEA39" s="126"/>
      <c r="AEB39" s="126"/>
      <c r="AEC39" s="126"/>
      <c r="AED39" s="126"/>
      <c r="AEE39" s="126"/>
      <c r="AEF39" s="126"/>
      <c r="AEG39" s="126"/>
      <c r="AEH39" s="126"/>
      <c r="AEI39" s="126"/>
      <c r="AEJ39" s="126"/>
      <c r="AEK39" s="126"/>
      <c r="AEL39" s="126"/>
      <c r="AEM39" s="126"/>
      <c r="AEN39" s="126"/>
      <c r="AEO39" s="126"/>
      <c r="AEP39" s="126"/>
      <c r="AEQ39" s="126"/>
      <c r="AER39" s="126"/>
      <c r="AES39" s="126"/>
      <c r="AET39" s="126"/>
      <c r="AEU39" s="126"/>
      <c r="AEV39" s="126"/>
      <c r="AEW39" s="126"/>
      <c r="AEX39" s="126"/>
      <c r="AEY39" s="126"/>
      <c r="AEZ39" s="126"/>
      <c r="AFA39" s="126"/>
      <c r="AFB39" s="126"/>
      <c r="AFC39" s="126"/>
      <c r="AFD39" s="126"/>
      <c r="AFE39" s="126"/>
      <c r="AFF39" s="126"/>
      <c r="AFG39" s="126"/>
      <c r="AFH39" s="126"/>
      <c r="AFI39" s="126"/>
      <c r="AFJ39" s="126"/>
      <c r="AFK39" s="126"/>
      <c r="AFL39" s="126"/>
      <c r="AFM39" s="126"/>
      <c r="AFN39" s="126"/>
      <c r="AFO39" s="126"/>
      <c r="AFP39" s="126"/>
      <c r="AFQ39" s="126"/>
      <c r="AFR39" s="126"/>
      <c r="AFS39" s="126"/>
      <c r="AFT39" s="126"/>
      <c r="AFU39" s="126"/>
      <c r="AFV39" s="126"/>
      <c r="AFW39" s="126"/>
      <c r="AFX39" s="126"/>
      <c r="AFY39" s="126"/>
      <c r="AFZ39" s="126"/>
      <c r="AGA39" s="126"/>
      <c r="AGB39" s="126"/>
      <c r="AGC39" s="126"/>
      <c r="AGD39" s="126"/>
      <c r="AGE39" s="126"/>
      <c r="AGF39" s="126"/>
      <c r="AGG39" s="126"/>
      <c r="AGH39" s="126"/>
      <c r="AGI39" s="126"/>
      <c r="AGJ39" s="126"/>
      <c r="AGK39" s="126"/>
      <c r="AGL39" s="126"/>
      <c r="AGM39" s="126"/>
      <c r="AGN39" s="126"/>
      <c r="AGO39" s="126"/>
      <c r="AGP39" s="126"/>
      <c r="AGQ39" s="126"/>
      <c r="AGR39" s="126"/>
      <c r="AGS39" s="126"/>
      <c r="AGT39" s="126"/>
      <c r="AGU39" s="126"/>
      <c r="AGV39" s="126"/>
      <c r="AGW39" s="126"/>
      <c r="AGX39" s="126"/>
      <c r="AGY39" s="126"/>
      <c r="AGZ39" s="126"/>
      <c r="AHA39" s="126"/>
      <c r="AHB39" s="126"/>
      <c r="AHC39" s="126"/>
      <c r="AHD39" s="126"/>
      <c r="AHE39" s="126"/>
      <c r="AHF39" s="126"/>
      <c r="AHG39" s="126"/>
      <c r="AHH39" s="126"/>
      <c r="AHI39" s="126"/>
      <c r="AHJ39" s="126"/>
      <c r="AHK39" s="126"/>
      <c r="AHL39" s="126"/>
      <c r="AHM39" s="126"/>
      <c r="AHN39" s="126"/>
      <c r="AHO39" s="126"/>
      <c r="AHP39" s="126"/>
      <c r="AHQ39" s="126"/>
      <c r="AHR39" s="126"/>
      <c r="AHS39" s="126"/>
      <c r="AHT39" s="126"/>
      <c r="AHU39" s="126"/>
      <c r="AHV39" s="126"/>
      <c r="AHW39" s="126"/>
      <c r="AHX39" s="126"/>
      <c r="AHY39" s="126"/>
      <c r="AHZ39" s="126"/>
      <c r="AIA39" s="126"/>
      <c r="AIB39" s="126"/>
      <c r="AIC39" s="126"/>
      <c r="AID39" s="126"/>
      <c r="AIE39" s="126"/>
      <c r="AIF39" s="126"/>
      <c r="AIG39" s="126"/>
      <c r="AIH39" s="126"/>
      <c r="AII39" s="126"/>
      <c r="AIJ39" s="126"/>
      <c r="AIK39" s="126"/>
      <c r="AIL39" s="126"/>
      <c r="AIM39" s="126"/>
      <c r="AIN39" s="126"/>
      <c r="AIO39" s="126"/>
      <c r="AIP39" s="126"/>
      <c r="AIQ39" s="126"/>
      <c r="AIR39" s="126"/>
      <c r="AIS39" s="126"/>
      <c r="AIT39" s="126"/>
      <c r="AIU39" s="126"/>
      <c r="AIV39" s="126"/>
      <c r="AIW39" s="126"/>
      <c r="AIX39" s="126"/>
      <c r="AIY39" s="126"/>
      <c r="AIZ39" s="126"/>
      <c r="AJA39" s="126"/>
      <c r="AJB39" s="126"/>
      <c r="AJC39" s="126"/>
      <c r="AJD39" s="126"/>
      <c r="AJE39" s="126"/>
      <c r="AJF39" s="126"/>
      <c r="AJG39" s="126"/>
      <c r="AJH39" s="126"/>
      <c r="AJI39" s="126"/>
      <c r="AJJ39" s="126"/>
      <c r="AJK39" s="126"/>
      <c r="AJL39" s="126"/>
      <c r="AJM39" s="126"/>
      <c r="AJN39" s="126"/>
      <c r="AJO39" s="126"/>
      <c r="AJP39" s="126"/>
      <c r="AJQ39" s="126"/>
      <c r="AJR39" s="126"/>
      <c r="AJS39" s="126"/>
      <c r="AJT39" s="126"/>
      <c r="AJU39" s="126"/>
      <c r="AJV39" s="126"/>
      <c r="AJW39" s="126"/>
      <c r="AJX39" s="126"/>
      <c r="AJY39" s="126"/>
      <c r="AJZ39" s="126"/>
      <c r="AKA39" s="126"/>
      <c r="AKB39" s="126"/>
      <c r="AKC39" s="126"/>
      <c r="AKD39" s="126"/>
      <c r="AKE39" s="126"/>
      <c r="AKF39" s="126"/>
      <c r="AKG39" s="126"/>
      <c r="AKH39" s="126"/>
      <c r="AKI39" s="126"/>
      <c r="AKJ39" s="126"/>
      <c r="AKK39" s="126"/>
      <c r="AKL39" s="126"/>
      <c r="AKM39" s="126"/>
      <c r="AKN39" s="126"/>
      <c r="AKO39" s="126"/>
      <c r="AKP39" s="126"/>
      <c r="AKQ39" s="126"/>
      <c r="AKR39" s="126"/>
      <c r="AKS39" s="126"/>
      <c r="AKT39" s="126"/>
      <c r="AKU39" s="126"/>
      <c r="AKV39" s="126"/>
      <c r="AKW39" s="126"/>
      <c r="AKX39" s="126"/>
      <c r="AKY39" s="126"/>
      <c r="AKZ39" s="126"/>
      <c r="ALA39" s="126"/>
      <c r="ALB39" s="126"/>
      <c r="ALC39" s="126"/>
      <c r="ALD39" s="126"/>
      <c r="ALE39" s="126"/>
      <c r="ALF39" s="126"/>
      <c r="ALG39" s="126"/>
      <c r="ALH39" s="126"/>
      <c r="ALI39" s="126"/>
      <c r="ALJ39" s="126"/>
      <c r="ALK39" s="126"/>
      <c r="ALL39" s="126"/>
      <c r="ALM39" s="126"/>
      <c r="ALN39" s="126"/>
      <c r="ALO39" s="126"/>
      <c r="ALP39" s="126"/>
    </row>
    <row r="40" spans="2:1004" x14ac:dyDescent="0.4">
      <c r="B40" s="214"/>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c r="JH40" s="126"/>
      <c r="JI40" s="126"/>
      <c r="JJ40" s="126"/>
      <c r="JK40" s="126"/>
      <c r="JL40" s="126"/>
      <c r="JM40" s="126"/>
      <c r="JN40" s="126"/>
      <c r="JO40" s="126"/>
      <c r="JP40" s="126"/>
      <c r="JQ40" s="126"/>
      <c r="JR40" s="126"/>
      <c r="JS40" s="126"/>
      <c r="JT40" s="126"/>
      <c r="JU40" s="126"/>
      <c r="JV40" s="126"/>
      <c r="JW40" s="126"/>
      <c r="JX40" s="126"/>
      <c r="JY40" s="126"/>
      <c r="JZ40" s="126"/>
      <c r="KA40" s="126"/>
      <c r="KB40" s="126"/>
      <c r="KC40" s="126"/>
      <c r="KD40" s="126"/>
      <c r="KE40" s="126"/>
      <c r="KF40" s="126"/>
      <c r="KG40" s="126"/>
      <c r="KH40" s="126"/>
      <c r="KI40" s="126"/>
      <c r="KJ40" s="126"/>
      <c r="KK40" s="126"/>
      <c r="KL40" s="126"/>
      <c r="KM40" s="126"/>
      <c r="KN40" s="126"/>
      <c r="KO40" s="126"/>
      <c r="KP40" s="126"/>
      <c r="KQ40" s="126"/>
      <c r="KR40" s="126"/>
      <c r="KS40" s="126"/>
      <c r="KT40" s="126"/>
      <c r="KU40" s="126"/>
      <c r="KV40" s="126"/>
      <c r="KW40" s="126"/>
      <c r="KX40" s="126"/>
      <c r="KY40" s="126"/>
      <c r="KZ40" s="126"/>
      <c r="LA40" s="126"/>
      <c r="LB40" s="126"/>
      <c r="LC40" s="126"/>
      <c r="LD40" s="126"/>
      <c r="LE40" s="126"/>
      <c r="LF40" s="126"/>
      <c r="LG40" s="126"/>
      <c r="LH40" s="126"/>
      <c r="LI40" s="126"/>
      <c r="LJ40" s="126"/>
      <c r="LK40" s="126"/>
      <c r="LL40" s="126"/>
      <c r="LM40" s="126"/>
      <c r="LN40" s="126"/>
      <c r="LO40" s="126"/>
      <c r="LP40" s="126"/>
      <c r="LQ40" s="126"/>
      <c r="LR40" s="126"/>
      <c r="LS40" s="126"/>
      <c r="LT40" s="126"/>
      <c r="LU40" s="126"/>
      <c r="LV40" s="126"/>
      <c r="LW40" s="126"/>
      <c r="LX40" s="126"/>
      <c r="LY40" s="126"/>
      <c r="LZ40" s="126"/>
      <c r="MA40" s="126"/>
      <c r="MB40" s="126"/>
      <c r="MC40" s="126"/>
      <c r="MD40" s="126"/>
      <c r="ME40" s="126"/>
      <c r="MF40" s="126"/>
      <c r="MG40" s="126"/>
      <c r="MH40" s="126"/>
      <c r="MI40" s="126"/>
      <c r="MJ40" s="126"/>
      <c r="MK40" s="126"/>
      <c r="ML40" s="126"/>
      <c r="MM40" s="126"/>
      <c r="MN40" s="126"/>
      <c r="MO40" s="126"/>
      <c r="MP40" s="126"/>
      <c r="MQ40" s="126"/>
      <c r="MR40" s="126"/>
      <c r="MS40" s="126"/>
      <c r="MT40" s="126"/>
      <c r="MU40" s="126"/>
      <c r="MV40" s="126"/>
      <c r="MW40" s="126"/>
      <c r="MX40" s="126"/>
      <c r="MY40" s="126"/>
      <c r="MZ40" s="126"/>
      <c r="NA40" s="126"/>
      <c r="NB40" s="126"/>
      <c r="NC40" s="126"/>
      <c r="ND40" s="126"/>
      <c r="NE40" s="126"/>
      <c r="NF40" s="126"/>
      <c r="NG40" s="126"/>
      <c r="NH40" s="126"/>
      <c r="NI40" s="126"/>
      <c r="NJ40" s="126"/>
      <c r="NK40" s="126"/>
      <c r="NL40" s="126"/>
      <c r="NM40" s="126"/>
      <c r="NN40" s="126"/>
      <c r="NO40" s="126"/>
      <c r="NP40" s="126"/>
      <c r="NQ40" s="126"/>
      <c r="NR40" s="126"/>
      <c r="NS40" s="126"/>
      <c r="NT40" s="126"/>
      <c r="NU40" s="126"/>
      <c r="NV40" s="126"/>
      <c r="NW40" s="126"/>
      <c r="NX40" s="126"/>
      <c r="NY40" s="126"/>
      <c r="NZ40" s="126"/>
      <c r="OA40" s="126"/>
      <c r="OB40" s="126"/>
      <c r="OC40" s="126"/>
      <c r="OD40" s="126"/>
      <c r="OE40" s="126"/>
      <c r="OF40" s="126"/>
      <c r="OG40" s="126"/>
      <c r="OH40" s="126"/>
      <c r="OI40" s="126"/>
      <c r="OJ40" s="126"/>
      <c r="OK40" s="126"/>
      <c r="OL40" s="126"/>
      <c r="OM40" s="126"/>
      <c r="ON40" s="126"/>
      <c r="OO40" s="126"/>
      <c r="OP40" s="126"/>
      <c r="OQ40" s="126"/>
      <c r="OR40" s="126"/>
      <c r="OS40" s="126"/>
      <c r="OT40" s="126"/>
      <c r="OU40" s="126"/>
      <c r="OV40" s="126"/>
      <c r="OW40" s="126"/>
      <c r="OX40" s="126"/>
      <c r="OY40" s="126"/>
      <c r="OZ40" s="126"/>
      <c r="PA40" s="126"/>
      <c r="PB40" s="126"/>
      <c r="PC40" s="126"/>
      <c r="PD40" s="126"/>
      <c r="PE40" s="126"/>
      <c r="PF40" s="126"/>
      <c r="PG40" s="126"/>
      <c r="PH40" s="126"/>
      <c r="PI40" s="126"/>
      <c r="PJ40" s="126"/>
      <c r="PK40" s="126"/>
      <c r="PL40" s="126"/>
      <c r="PM40" s="126"/>
      <c r="PN40" s="126"/>
      <c r="PO40" s="126"/>
      <c r="PP40" s="126"/>
      <c r="PQ40" s="126"/>
      <c r="PR40" s="126"/>
      <c r="PS40" s="126"/>
      <c r="PT40" s="126"/>
      <c r="PU40" s="126"/>
      <c r="PV40" s="126"/>
      <c r="PW40" s="126"/>
      <c r="PX40" s="126"/>
      <c r="PY40" s="126"/>
      <c r="PZ40" s="126"/>
      <c r="QA40" s="126"/>
      <c r="QB40" s="126"/>
      <c r="QC40" s="126"/>
      <c r="QD40" s="126"/>
      <c r="QE40" s="126"/>
      <c r="QF40" s="126"/>
      <c r="QG40" s="126"/>
      <c r="QH40" s="126"/>
      <c r="QI40" s="126"/>
      <c r="QJ40" s="126"/>
      <c r="QK40" s="126"/>
      <c r="QL40" s="126"/>
      <c r="QM40" s="126"/>
      <c r="QN40" s="126"/>
      <c r="QO40" s="126"/>
      <c r="QP40" s="126"/>
      <c r="QQ40" s="126"/>
      <c r="QR40" s="126"/>
      <c r="QS40" s="126"/>
      <c r="QT40" s="126"/>
      <c r="QU40" s="126"/>
      <c r="QV40" s="126"/>
      <c r="QW40" s="126"/>
      <c r="QX40" s="126"/>
      <c r="QY40" s="126"/>
      <c r="QZ40" s="126"/>
      <c r="RA40" s="126"/>
      <c r="RB40" s="126"/>
      <c r="RC40" s="126"/>
      <c r="RD40" s="126"/>
      <c r="RE40" s="126"/>
      <c r="RF40" s="126"/>
      <c r="RG40" s="126"/>
      <c r="RH40" s="126"/>
      <c r="RI40" s="126"/>
      <c r="RJ40" s="126"/>
      <c r="RK40" s="126"/>
      <c r="RL40" s="126"/>
      <c r="RM40" s="126"/>
      <c r="RN40" s="126"/>
      <c r="RO40" s="126"/>
      <c r="RP40" s="126"/>
      <c r="RQ40" s="126"/>
      <c r="RR40" s="126"/>
      <c r="RS40" s="126"/>
      <c r="RT40" s="126"/>
      <c r="RU40" s="126"/>
      <c r="RV40" s="126"/>
      <c r="RW40" s="126"/>
      <c r="RX40" s="126"/>
      <c r="RY40" s="126"/>
      <c r="RZ40" s="126"/>
      <c r="SA40" s="126"/>
      <c r="SB40" s="126"/>
      <c r="SC40" s="126"/>
      <c r="SD40" s="126"/>
      <c r="SE40" s="126"/>
      <c r="SF40" s="126"/>
      <c r="SG40" s="126"/>
      <c r="SH40" s="126"/>
      <c r="SI40" s="126"/>
      <c r="SJ40" s="126"/>
      <c r="SK40" s="126"/>
      <c r="SL40" s="126"/>
      <c r="SM40" s="126"/>
      <c r="SN40" s="126"/>
      <c r="SO40" s="126"/>
      <c r="SP40" s="126"/>
      <c r="SQ40" s="126"/>
      <c r="SR40" s="126"/>
      <c r="SS40" s="126"/>
      <c r="ST40" s="126"/>
      <c r="SU40" s="126"/>
      <c r="SV40" s="126"/>
      <c r="SW40" s="126"/>
      <c r="SX40" s="126"/>
      <c r="SY40" s="126"/>
      <c r="SZ40" s="126"/>
      <c r="TA40" s="126"/>
      <c r="TB40" s="126"/>
      <c r="TC40" s="126"/>
      <c r="TD40" s="126"/>
      <c r="TE40" s="126"/>
      <c r="TF40" s="126"/>
      <c r="TG40" s="126"/>
      <c r="TH40" s="126"/>
      <c r="TI40" s="126"/>
      <c r="TJ40" s="126"/>
      <c r="TK40" s="126"/>
      <c r="TL40" s="126"/>
      <c r="TM40" s="126"/>
      <c r="TN40" s="126"/>
      <c r="TO40" s="126"/>
      <c r="TP40" s="126"/>
      <c r="TQ40" s="126"/>
      <c r="TR40" s="126"/>
      <c r="TS40" s="126"/>
      <c r="TT40" s="126"/>
      <c r="TU40" s="126"/>
      <c r="TV40" s="126"/>
      <c r="TW40" s="126"/>
      <c r="TX40" s="126"/>
      <c r="TY40" s="126"/>
      <c r="TZ40" s="126"/>
      <c r="UA40" s="126"/>
      <c r="UB40" s="126"/>
      <c r="UC40" s="126"/>
      <c r="UD40" s="126"/>
      <c r="UE40" s="126"/>
      <c r="UF40" s="126"/>
      <c r="UG40" s="126"/>
      <c r="UH40" s="126"/>
      <c r="UI40" s="126"/>
      <c r="UJ40" s="126"/>
      <c r="UK40" s="126"/>
      <c r="UL40" s="126"/>
      <c r="UM40" s="126"/>
      <c r="UN40" s="126"/>
      <c r="UO40" s="126"/>
      <c r="UP40" s="126"/>
      <c r="UQ40" s="126"/>
      <c r="UR40" s="126"/>
      <c r="US40" s="126"/>
      <c r="UT40" s="126"/>
      <c r="UU40" s="126"/>
      <c r="UV40" s="126"/>
      <c r="UW40" s="126"/>
      <c r="UX40" s="126"/>
      <c r="UY40" s="126"/>
      <c r="UZ40" s="126"/>
      <c r="VA40" s="126"/>
      <c r="VB40" s="126"/>
      <c r="VC40" s="126"/>
      <c r="VD40" s="126"/>
      <c r="VE40" s="126"/>
      <c r="VF40" s="126"/>
      <c r="VG40" s="126"/>
      <c r="VH40" s="126"/>
      <c r="VI40" s="126"/>
      <c r="VJ40" s="126"/>
      <c r="VK40" s="126"/>
      <c r="VL40" s="126"/>
      <c r="VM40" s="126"/>
      <c r="VN40" s="126"/>
      <c r="VO40" s="126"/>
      <c r="VP40" s="126"/>
      <c r="VQ40" s="126"/>
      <c r="VR40" s="126"/>
      <c r="VS40" s="126"/>
      <c r="VT40" s="126"/>
      <c r="VU40" s="126"/>
      <c r="VV40" s="126"/>
      <c r="VW40" s="126"/>
      <c r="VX40" s="126"/>
      <c r="VY40" s="126"/>
      <c r="VZ40" s="126"/>
      <c r="WA40" s="126"/>
      <c r="WB40" s="126"/>
      <c r="WC40" s="126"/>
      <c r="WD40" s="126"/>
      <c r="WE40" s="126"/>
      <c r="WF40" s="126"/>
      <c r="WG40" s="126"/>
      <c r="WH40" s="126"/>
      <c r="WI40" s="126"/>
      <c r="WJ40" s="126"/>
      <c r="WK40" s="126"/>
      <c r="WL40" s="126"/>
      <c r="WM40" s="126"/>
      <c r="WN40" s="126"/>
      <c r="WO40" s="126"/>
      <c r="WP40" s="126"/>
      <c r="WQ40" s="126"/>
      <c r="WR40" s="126"/>
      <c r="WS40" s="126"/>
      <c r="WT40" s="126"/>
      <c r="WU40" s="126"/>
      <c r="WV40" s="126"/>
      <c r="WW40" s="126"/>
      <c r="WX40" s="126"/>
      <c r="WY40" s="126"/>
      <c r="WZ40" s="126"/>
      <c r="XA40" s="126"/>
      <c r="XB40" s="126"/>
      <c r="XC40" s="126"/>
      <c r="XD40" s="126"/>
      <c r="XE40" s="126"/>
      <c r="XF40" s="126"/>
      <c r="XG40" s="126"/>
      <c r="XH40" s="126"/>
      <c r="XI40" s="126"/>
      <c r="XJ40" s="126"/>
      <c r="XK40" s="126"/>
      <c r="XL40" s="126"/>
      <c r="XM40" s="126"/>
      <c r="XN40" s="126"/>
      <c r="XO40" s="126"/>
      <c r="XP40" s="126"/>
      <c r="XQ40" s="126"/>
      <c r="XR40" s="126"/>
      <c r="XS40" s="126"/>
      <c r="XT40" s="126"/>
      <c r="XU40" s="126"/>
      <c r="XV40" s="126"/>
      <c r="XW40" s="126"/>
      <c r="XX40" s="126"/>
      <c r="XY40" s="126"/>
      <c r="XZ40" s="126"/>
      <c r="YA40" s="126"/>
      <c r="YB40" s="126"/>
      <c r="YC40" s="126"/>
      <c r="YD40" s="126"/>
      <c r="YE40" s="126"/>
      <c r="YF40" s="126"/>
      <c r="YG40" s="126"/>
      <c r="YH40" s="126"/>
      <c r="YI40" s="126"/>
      <c r="YJ40" s="126"/>
      <c r="YK40" s="126"/>
      <c r="YL40" s="126"/>
      <c r="YM40" s="126"/>
      <c r="YN40" s="126"/>
      <c r="YO40" s="126"/>
      <c r="YP40" s="126"/>
      <c r="YQ40" s="126"/>
      <c r="YR40" s="126"/>
      <c r="YS40" s="126"/>
      <c r="YT40" s="126"/>
      <c r="YU40" s="126"/>
      <c r="YV40" s="126"/>
      <c r="YW40" s="126"/>
      <c r="YX40" s="126"/>
      <c r="YY40" s="126"/>
      <c r="YZ40" s="126"/>
      <c r="ZA40" s="126"/>
      <c r="ZB40" s="126"/>
      <c r="ZC40" s="126"/>
      <c r="ZD40" s="126"/>
      <c r="ZE40" s="126"/>
      <c r="ZF40" s="126"/>
      <c r="ZG40" s="126"/>
      <c r="ZH40" s="126"/>
      <c r="ZI40" s="126"/>
      <c r="ZJ40" s="126"/>
      <c r="ZK40" s="126"/>
      <c r="ZL40" s="126"/>
      <c r="ZM40" s="126"/>
      <c r="ZN40" s="126"/>
      <c r="ZO40" s="126"/>
      <c r="ZP40" s="126"/>
      <c r="ZQ40" s="126"/>
      <c r="ZR40" s="126"/>
      <c r="ZS40" s="126"/>
      <c r="ZT40" s="126"/>
      <c r="ZU40" s="126"/>
      <c r="ZV40" s="126"/>
      <c r="ZW40" s="126"/>
      <c r="ZX40" s="126"/>
      <c r="ZY40" s="126"/>
      <c r="ZZ40" s="126"/>
      <c r="AAA40" s="126"/>
      <c r="AAB40" s="126"/>
      <c r="AAC40" s="126"/>
      <c r="AAD40" s="126"/>
      <c r="AAE40" s="126"/>
      <c r="AAF40" s="126"/>
      <c r="AAG40" s="126"/>
      <c r="AAH40" s="126"/>
      <c r="AAI40" s="126"/>
      <c r="AAJ40" s="126"/>
      <c r="AAK40" s="126"/>
      <c r="AAL40" s="126"/>
      <c r="AAM40" s="126"/>
      <c r="AAN40" s="126"/>
      <c r="AAO40" s="126"/>
      <c r="AAP40" s="126"/>
      <c r="AAQ40" s="126"/>
      <c r="AAR40" s="126"/>
      <c r="AAS40" s="126"/>
      <c r="AAT40" s="126"/>
      <c r="AAU40" s="126"/>
      <c r="AAV40" s="126"/>
      <c r="AAW40" s="126"/>
      <c r="AAX40" s="126"/>
      <c r="AAY40" s="126"/>
      <c r="AAZ40" s="126"/>
      <c r="ABA40" s="126"/>
      <c r="ABB40" s="126"/>
      <c r="ABC40" s="126"/>
      <c r="ABD40" s="126"/>
      <c r="ABE40" s="126"/>
      <c r="ABF40" s="126"/>
      <c r="ABG40" s="126"/>
      <c r="ABH40" s="126"/>
      <c r="ABI40" s="126"/>
      <c r="ABJ40" s="126"/>
      <c r="ABK40" s="126"/>
      <c r="ABL40" s="126"/>
      <c r="ABM40" s="126"/>
      <c r="ABN40" s="126"/>
      <c r="ABO40" s="126"/>
      <c r="ABP40" s="126"/>
      <c r="ABQ40" s="126"/>
      <c r="ABR40" s="126"/>
      <c r="ABS40" s="126"/>
      <c r="ABT40" s="126"/>
      <c r="ABU40" s="126"/>
      <c r="ABV40" s="126"/>
      <c r="ABW40" s="126"/>
      <c r="ABX40" s="126"/>
      <c r="ABY40" s="126"/>
      <c r="ABZ40" s="126"/>
      <c r="ACA40" s="126"/>
      <c r="ACB40" s="126"/>
      <c r="ACC40" s="126"/>
      <c r="ACD40" s="126"/>
      <c r="ACE40" s="126"/>
      <c r="ACF40" s="126"/>
      <c r="ACG40" s="126"/>
      <c r="ACH40" s="126"/>
      <c r="ACI40" s="126"/>
      <c r="ACJ40" s="126"/>
      <c r="ACK40" s="126"/>
      <c r="ACL40" s="126"/>
      <c r="ACM40" s="126"/>
      <c r="ACN40" s="126"/>
      <c r="ACO40" s="126"/>
      <c r="ACP40" s="126"/>
      <c r="ACQ40" s="126"/>
      <c r="ACR40" s="126"/>
      <c r="ACS40" s="126"/>
      <c r="ACT40" s="126"/>
      <c r="ACU40" s="126"/>
      <c r="ACV40" s="126"/>
      <c r="ACW40" s="126"/>
      <c r="ACX40" s="126"/>
      <c r="ACY40" s="126"/>
      <c r="ACZ40" s="126"/>
      <c r="ADA40" s="126"/>
      <c r="ADB40" s="126"/>
      <c r="ADC40" s="126"/>
      <c r="ADD40" s="126"/>
      <c r="ADE40" s="126"/>
      <c r="ADF40" s="126"/>
      <c r="ADG40" s="126"/>
      <c r="ADH40" s="126"/>
      <c r="ADI40" s="126"/>
      <c r="ADJ40" s="126"/>
      <c r="ADK40" s="126"/>
      <c r="ADL40" s="126"/>
      <c r="ADM40" s="126"/>
      <c r="ADN40" s="126"/>
      <c r="ADO40" s="126"/>
      <c r="ADP40" s="126"/>
      <c r="ADQ40" s="126"/>
      <c r="ADR40" s="126"/>
      <c r="ADS40" s="126"/>
      <c r="ADT40" s="126"/>
      <c r="ADU40" s="126"/>
      <c r="ADV40" s="126"/>
      <c r="ADW40" s="126"/>
      <c r="ADX40" s="126"/>
      <c r="ADY40" s="126"/>
      <c r="ADZ40" s="126"/>
      <c r="AEA40" s="126"/>
      <c r="AEB40" s="126"/>
      <c r="AEC40" s="126"/>
      <c r="AED40" s="126"/>
      <c r="AEE40" s="126"/>
      <c r="AEF40" s="126"/>
      <c r="AEG40" s="126"/>
      <c r="AEH40" s="126"/>
      <c r="AEI40" s="126"/>
      <c r="AEJ40" s="126"/>
      <c r="AEK40" s="126"/>
      <c r="AEL40" s="126"/>
      <c r="AEM40" s="126"/>
      <c r="AEN40" s="126"/>
      <c r="AEO40" s="126"/>
      <c r="AEP40" s="126"/>
      <c r="AEQ40" s="126"/>
      <c r="AER40" s="126"/>
      <c r="AES40" s="126"/>
      <c r="AET40" s="126"/>
      <c r="AEU40" s="126"/>
      <c r="AEV40" s="126"/>
      <c r="AEW40" s="126"/>
      <c r="AEX40" s="126"/>
      <c r="AEY40" s="126"/>
      <c r="AEZ40" s="126"/>
      <c r="AFA40" s="126"/>
      <c r="AFB40" s="126"/>
      <c r="AFC40" s="126"/>
      <c r="AFD40" s="126"/>
      <c r="AFE40" s="126"/>
      <c r="AFF40" s="126"/>
      <c r="AFG40" s="126"/>
      <c r="AFH40" s="126"/>
      <c r="AFI40" s="126"/>
      <c r="AFJ40" s="126"/>
      <c r="AFK40" s="126"/>
      <c r="AFL40" s="126"/>
      <c r="AFM40" s="126"/>
      <c r="AFN40" s="126"/>
      <c r="AFO40" s="126"/>
      <c r="AFP40" s="126"/>
      <c r="AFQ40" s="126"/>
      <c r="AFR40" s="126"/>
      <c r="AFS40" s="126"/>
      <c r="AFT40" s="126"/>
      <c r="AFU40" s="126"/>
      <c r="AFV40" s="126"/>
      <c r="AFW40" s="126"/>
      <c r="AFX40" s="126"/>
      <c r="AFY40" s="126"/>
      <c r="AFZ40" s="126"/>
      <c r="AGA40" s="126"/>
      <c r="AGB40" s="126"/>
      <c r="AGC40" s="126"/>
      <c r="AGD40" s="126"/>
      <c r="AGE40" s="126"/>
      <c r="AGF40" s="126"/>
      <c r="AGG40" s="126"/>
      <c r="AGH40" s="126"/>
      <c r="AGI40" s="126"/>
      <c r="AGJ40" s="126"/>
      <c r="AGK40" s="126"/>
      <c r="AGL40" s="126"/>
      <c r="AGM40" s="126"/>
      <c r="AGN40" s="126"/>
      <c r="AGO40" s="126"/>
      <c r="AGP40" s="126"/>
      <c r="AGQ40" s="126"/>
      <c r="AGR40" s="126"/>
      <c r="AGS40" s="126"/>
      <c r="AGT40" s="126"/>
      <c r="AGU40" s="126"/>
      <c r="AGV40" s="126"/>
      <c r="AGW40" s="126"/>
      <c r="AGX40" s="126"/>
      <c r="AGY40" s="126"/>
      <c r="AGZ40" s="126"/>
      <c r="AHA40" s="126"/>
      <c r="AHB40" s="126"/>
      <c r="AHC40" s="126"/>
      <c r="AHD40" s="126"/>
      <c r="AHE40" s="126"/>
      <c r="AHF40" s="126"/>
      <c r="AHG40" s="126"/>
      <c r="AHH40" s="126"/>
      <c r="AHI40" s="126"/>
      <c r="AHJ40" s="126"/>
      <c r="AHK40" s="126"/>
      <c r="AHL40" s="126"/>
      <c r="AHM40" s="126"/>
      <c r="AHN40" s="126"/>
      <c r="AHO40" s="126"/>
      <c r="AHP40" s="126"/>
      <c r="AHQ40" s="126"/>
      <c r="AHR40" s="126"/>
      <c r="AHS40" s="126"/>
      <c r="AHT40" s="126"/>
      <c r="AHU40" s="126"/>
      <c r="AHV40" s="126"/>
      <c r="AHW40" s="126"/>
      <c r="AHX40" s="126"/>
      <c r="AHY40" s="126"/>
      <c r="AHZ40" s="126"/>
      <c r="AIA40" s="126"/>
      <c r="AIB40" s="126"/>
      <c r="AIC40" s="126"/>
      <c r="AID40" s="126"/>
      <c r="AIE40" s="126"/>
      <c r="AIF40" s="126"/>
      <c r="AIG40" s="126"/>
      <c r="AIH40" s="126"/>
      <c r="AII40" s="126"/>
      <c r="AIJ40" s="126"/>
      <c r="AIK40" s="126"/>
      <c r="AIL40" s="126"/>
      <c r="AIM40" s="126"/>
      <c r="AIN40" s="126"/>
      <c r="AIO40" s="126"/>
      <c r="AIP40" s="126"/>
      <c r="AIQ40" s="126"/>
      <c r="AIR40" s="126"/>
      <c r="AIS40" s="126"/>
      <c r="AIT40" s="126"/>
      <c r="AIU40" s="126"/>
      <c r="AIV40" s="126"/>
      <c r="AIW40" s="126"/>
      <c r="AIX40" s="126"/>
      <c r="AIY40" s="126"/>
      <c r="AIZ40" s="126"/>
      <c r="AJA40" s="126"/>
      <c r="AJB40" s="126"/>
      <c r="AJC40" s="126"/>
      <c r="AJD40" s="126"/>
      <c r="AJE40" s="126"/>
      <c r="AJF40" s="126"/>
      <c r="AJG40" s="126"/>
      <c r="AJH40" s="126"/>
      <c r="AJI40" s="126"/>
      <c r="AJJ40" s="126"/>
      <c r="AJK40" s="126"/>
      <c r="AJL40" s="126"/>
      <c r="AJM40" s="126"/>
      <c r="AJN40" s="126"/>
      <c r="AJO40" s="126"/>
      <c r="AJP40" s="126"/>
      <c r="AJQ40" s="126"/>
      <c r="AJR40" s="126"/>
      <c r="AJS40" s="126"/>
      <c r="AJT40" s="126"/>
      <c r="AJU40" s="126"/>
      <c r="AJV40" s="126"/>
      <c r="AJW40" s="126"/>
      <c r="AJX40" s="126"/>
      <c r="AJY40" s="126"/>
      <c r="AJZ40" s="126"/>
      <c r="AKA40" s="126"/>
      <c r="AKB40" s="126"/>
      <c r="AKC40" s="126"/>
      <c r="AKD40" s="126"/>
      <c r="AKE40" s="126"/>
      <c r="AKF40" s="126"/>
      <c r="AKG40" s="126"/>
      <c r="AKH40" s="126"/>
      <c r="AKI40" s="126"/>
      <c r="AKJ40" s="126"/>
      <c r="AKK40" s="126"/>
      <c r="AKL40" s="126"/>
      <c r="AKM40" s="126"/>
      <c r="AKN40" s="126"/>
      <c r="AKO40" s="126"/>
      <c r="AKP40" s="126"/>
      <c r="AKQ40" s="126"/>
      <c r="AKR40" s="126"/>
      <c r="AKS40" s="126"/>
      <c r="AKT40" s="126"/>
      <c r="AKU40" s="126"/>
      <c r="AKV40" s="126"/>
      <c r="AKW40" s="126"/>
      <c r="AKX40" s="126"/>
      <c r="AKY40" s="126"/>
      <c r="AKZ40" s="126"/>
      <c r="ALA40" s="126"/>
      <c r="ALB40" s="126"/>
      <c r="ALC40" s="126"/>
      <c r="ALD40" s="126"/>
      <c r="ALE40" s="126"/>
      <c r="ALF40" s="126"/>
      <c r="ALG40" s="126"/>
      <c r="ALH40" s="126"/>
      <c r="ALI40" s="126"/>
      <c r="ALJ40" s="126"/>
      <c r="ALK40" s="126"/>
      <c r="ALL40" s="126"/>
      <c r="ALM40" s="126"/>
      <c r="ALN40" s="126"/>
      <c r="ALO40" s="126"/>
      <c r="ALP40" s="126"/>
    </row>
    <row r="41" spans="2:1004" x14ac:dyDescent="0.4">
      <c r="B41" s="214"/>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c r="JH41" s="126"/>
      <c r="JI41" s="126"/>
      <c r="JJ41" s="126"/>
      <c r="JK41" s="126"/>
      <c r="JL41" s="126"/>
      <c r="JM41" s="126"/>
      <c r="JN41" s="126"/>
      <c r="JO41" s="126"/>
      <c r="JP41" s="126"/>
      <c r="JQ41" s="126"/>
      <c r="JR41" s="126"/>
      <c r="JS41" s="126"/>
      <c r="JT41" s="126"/>
      <c r="JU41" s="126"/>
      <c r="JV41" s="126"/>
      <c r="JW41" s="126"/>
      <c r="JX41" s="126"/>
      <c r="JY41" s="126"/>
      <c r="JZ41" s="126"/>
      <c r="KA41" s="126"/>
      <c r="KB41" s="126"/>
      <c r="KC41" s="126"/>
      <c r="KD41" s="126"/>
      <c r="KE41" s="126"/>
      <c r="KF41" s="126"/>
      <c r="KG41" s="126"/>
      <c r="KH41" s="126"/>
      <c r="KI41" s="126"/>
      <c r="KJ41" s="126"/>
      <c r="KK41" s="126"/>
      <c r="KL41" s="126"/>
      <c r="KM41" s="126"/>
      <c r="KN41" s="126"/>
      <c r="KO41" s="126"/>
      <c r="KP41" s="126"/>
      <c r="KQ41" s="126"/>
      <c r="KR41" s="126"/>
      <c r="KS41" s="126"/>
      <c r="KT41" s="126"/>
      <c r="KU41" s="126"/>
      <c r="KV41" s="126"/>
      <c r="KW41" s="126"/>
      <c r="KX41" s="126"/>
      <c r="KY41" s="126"/>
      <c r="KZ41" s="126"/>
      <c r="LA41" s="126"/>
      <c r="LB41" s="126"/>
      <c r="LC41" s="126"/>
      <c r="LD41" s="126"/>
      <c r="LE41" s="126"/>
      <c r="LF41" s="126"/>
      <c r="LG41" s="126"/>
      <c r="LH41" s="126"/>
      <c r="LI41" s="126"/>
      <c r="LJ41" s="126"/>
      <c r="LK41" s="126"/>
      <c r="LL41" s="126"/>
      <c r="LM41" s="126"/>
      <c r="LN41" s="126"/>
      <c r="LO41" s="126"/>
      <c r="LP41" s="126"/>
      <c r="LQ41" s="126"/>
      <c r="LR41" s="126"/>
      <c r="LS41" s="126"/>
      <c r="LT41" s="126"/>
      <c r="LU41" s="126"/>
      <c r="LV41" s="126"/>
      <c r="LW41" s="126"/>
      <c r="LX41" s="126"/>
      <c r="LY41" s="126"/>
      <c r="LZ41" s="126"/>
      <c r="MA41" s="126"/>
      <c r="MB41" s="126"/>
      <c r="MC41" s="126"/>
      <c r="MD41" s="126"/>
      <c r="ME41" s="126"/>
      <c r="MF41" s="126"/>
      <c r="MG41" s="126"/>
      <c r="MH41" s="126"/>
      <c r="MI41" s="126"/>
      <c r="MJ41" s="126"/>
      <c r="MK41" s="126"/>
      <c r="ML41" s="126"/>
      <c r="MM41" s="126"/>
      <c r="MN41" s="126"/>
      <c r="MO41" s="126"/>
      <c r="MP41" s="126"/>
      <c r="MQ41" s="126"/>
      <c r="MR41" s="126"/>
      <c r="MS41" s="126"/>
      <c r="MT41" s="126"/>
      <c r="MU41" s="126"/>
      <c r="MV41" s="126"/>
      <c r="MW41" s="126"/>
      <c r="MX41" s="126"/>
      <c r="MY41" s="126"/>
      <c r="MZ41" s="126"/>
      <c r="NA41" s="126"/>
      <c r="NB41" s="126"/>
      <c r="NC41" s="126"/>
      <c r="ND41" s="126"/>
      <c r="NE41" s="126"/>
      <c r="NF41" s="126"/>
      <c r="NG41" s="126"/>
      <c r="NH41" s="126"/>
      <c r="NI41" s="126"/>
      <c r="NJ41" s="126"/>
      <c r="NK41" s="126"/>
      <c r="NL41" s="126"/>
      <c r="NM41" s="126"/>
      <c r="NN41" s="126"/>
      <c r="NO41" s="126"/>
      <c r="NP41" s="126"/>
      <c r="NQ41" s="126"/>
      <c r="NR41" s="126"/>
      <c r="NS41" s="126"/>
      <c r="NT41" s="126"/>
      <c r="NU41" s="126"/>
      <c r="NV41" s="126"/>
      <c r="NW41" s="126"/>
      <c r="NX41" s="126"/>
      <c r="NY41" s="126"/>
      <c r="NZ41" s="126"/>
      <c r="OA41" s="126"/>
      <c r="OB41" s="126"/>
      <c r="OC41" s="126"/>
      <c r="OD41" s="126"/>
      <c r="OE41" s="126"/>
      <c r="OF41" s="126"/>
      <c r="OG41" s="126"/>
      <c r="OH41" s="126"/>
      <c r="OI41" s="126"/>
      <c r="OJ41" s="126"/>
      <c r="OK41" s="126"/>
      <c r="OL41" s="126"/>
      <c r="OM41" s="126"/>
      <c r="ON41" s="126"/>
      <c r="OO41" s="126"/>
      <c r="OP41" s="126"/>
      <c r="OQ41" s="126"/>
      <c r="OR41" s="126"/>
      <c r="OS41" s="126"/>
      <c r="OT41" s="126"/>
      <c r="OU41" s="126"/>
      <c r="OV41" s="126"/>
      <c r="OW41" s="126"/>
      <c r="OX41" s="126"/>
      <c r="OY41" s="126"/>
      <c r="OZ41" s="126"/>
      <c r="PA41" s="126"/>
      <c r="PB41" s="126"/>
      <c r="PC41" s="126"/>
      <c r="PD41" s="126"/>
      <c r="PE41" s="126"/>
      <c r="PF41" s="126"/>
      <c r="PG41" s="126"/>
      <c r="PH41" s="126"/>
      <c r="PI41" s="126"/>
      <c r="PJ41" s="126"/>
      <c r="PK41" s="126"/>
      <c r="PL41" s="126"/>
      <c r="PM41" s="126"/>
      <c r="PN41" s="126"/>
      <c r="PO41" s="126"/>
      <c r="PP41" s="126"/>
      <c r="PQ41" s="126"/>
      <c r="PR41" s="126"/>
      <c r="PS41" s="126"/>
      <c r="PT41" s="126"/>
      <c r="PU41" s="126"/>
      <c r="PV41" s="126"/>
      <c r="PW41" s="126"/>
      <c r="PX41" s="126"/>
      <c r="PY41" s="126"/>
      <c r="PZ41" s="126"/>
      <c r="QA41" s="126"/>
      <c r="QB41" s="126"/>
      <c r="QC41" s="126"/>
      <c r="QD41" s="126"/>
      <c r="QE41" s="126"/>
      <c r="QF41" s="126"/>
      <c r="QG41" s="126"/>
      <c r="QH41" s="126"/>
      <c r="QI41" s="126"/>
      <c r="QJ41" s="126"/>
      <c r="QK41" s="126"/>
      <c r="QL41" s="126"/>
      <c r="QM41" s="126"/>
      <c r="QN41" s="126"/>
      <c r="QO41" s="126"/>
      <c r="QP41" s="126"/>
      <c r="QQ41" s="126"/>
      <c r="QR41" s="126"/>
      <c r="QS41" s="126"/>
      <c r="QT41" s="126"/>
      <c r="QU41" s="126"/>
      <c r="QV41" s="126"/>
      <c r="QW41" s="126"/>
      <c r="QX41" s="126"/>
      <c r="QY41" s="126"/>
      <c r="QZ41" s="126"/>
      <c r="RA41" s="126"/>
      <c r="RB41" s="126"/>
      <c r="RC41" s="126"/>
      <c r="RD41" s="126"/>
      <c r="RE41" s="126"/>
      <c r="RF41" s="126"/>
      <c r="RG41" s="126"/>
      <c r="RH41" s="126"/>
      <c r="RI41" s="126"/>
      <c r="RJ41" s="126"/>
      <c r="RK41" s="126"/>
      <c r="RL41" s="126"/>
      <c r="RM41" s="126"/>
      <c r="RN41" s="126"/>
      <c r="RO41" s="126"/>
      <c r="RP41" s="126"/>
      <c r="RQ41" s="126"/>
      <c r="RR41" s="126"/>
      <c r="RS41" s="126"/>
      <c r="RT41" s="126"/>
      <c r="RU41" s="126"/>
      <c r="RV41" s="126"/>
      <c r="RW41" s="126"/>
      <c r="RX41" s="126"/>
      <c r="RY41" s="126"/>
      <c r="RZ41" s="126"/>
      <c r="SA41" s="126"/>
      <c r="SB41" s="126"/>
      <c r="SC41" s="126"/>
      <c r="SD41" s="126"/>
      <c r="SE41" s="126"/>
      <c r="SF41" s="126"/>
      <c r="SG41" s="126"/>
      <c r="SH41" s="126"/>
      <c r="SI41" s="126"/>
      <c r="SJ41" s="126"/>
      <c r="SK41" s="126"/>
      <c r="SL41" s="126"/>
      <c r="SM41" s="126"/>
      <c r="SN41" s="126"/>
      <c r="SO41" s="126"/>
      <c r="SP41" s="126"/>
      <c r="SQ41" s="126"/>
      <c r="SR41" s="126"/>
      <c r="SS41" s="126"/>
      <c r="ST41" s="126"/>
      <c r="SU41" s="126"/>
      <c r="SV41" s="126"/>
      <c r="SW41" s="126"/>
      <c r="SX41" s="126"/>
      <c r="SY41" s="126"/>
      <c r="SZ41" s="126"/>
      <c r="TA41" s="126"/>
      <c r="TB41" s="126"/>
      <c r="TC41" s="126"/>
      <c r="TD41" s="126"/>
      <c r="TE41" s="126"/>
      <c r="TF41" s="126"/>
      <c r="TG41" s="126"/>
      <c r="TH41" s="126"/>
      <c r="TI41" s="126"/>
      <c r="TJ41" s="126"/>
      <c r="TK41" s="126"/>
      <c r="TL41" s="126"/>
      <c r="TM41" s="126"/>
      <c r="TN41" s="126"/>
      <c r="TO41" s="126"/>
      <c r="TP41" s="126"/>
      <c r="TQ41" s="126"/>
      <c r="TR41" s="126"/>
      <c r="TS41" s="126"/>
      <c r="TT41" s="126"/>
      <c r="TU41" s="126"/>
      <c r="TV41" s="126"/>
      <c r="TW41" s="126"/>
      <c r="TX41" s="126"/>
      <c r="TY41" s="126"/>
      <c r="TZ41" s="126"/>
      <c r="UA41" s="126"/>
      <c r="UB41" s="126"/>
      <c r="UC41" s="126"/>
      <c r="UD41" s="126"/>
      <c r="UE41" s="126"/>
      <c r="UF41" s="126"/>
      <c r="UG41" s="126"/>
      <c r="UH41" s="126"/>
      <c r="UI41" s="126"/>
      <c r="UJ41" s="126"/>
      <c r="UK41" s="126"/>
      <c r="UL41" s="126"/>
      <c r="UM41" s="126"/>
      <c r="UN41" s="126"/>
      <c r="UO41" s="126"/>
      <c r="UP41" s="126"/>
      <c r="UQ41" s="126"/>
      <c r="UR41" s="126"/>
      <c r="US41" s="126"/>
      <c r="UT41" s="126"/>
      <c r="UU41" s="126"/>
      <c r="UV41" s="126"/>
      <c r="UW41" s="126"/>
      <c r="UX41" s="126"/>
      <c r="UY41" s="126"/>
      <c r="UZ41" s="126"/>
      <c r="VA41" s="126"/>
      <c r="VB41" s="126"/>
      <c r="VC41" s="126"/>
      <c r="VD41" s="126"/>
      <c r="VE41" s="126"/>
      <c r="VF41" s="126"/>
      <c r="VG41" s="126"/>
      <c r="VH41" s="126"/>
      <c r="VI41" s="126"/>
      <c r="VJ41" s="126"/>
      <c r="VK41" s="126"/>
      <c r="VL41" s="126"/>
      <c r="VM41" s="126"/>
      <c r="VN41" s="126"/>
      <c r="VO41" s="126"/>
      <c r="VP41" s="126"/>
      <c r="VQ41" s="126"/>
      <c r="VR41" s="126"/>
      <c r="VS41" s="126"/>
      <c r="VT41" s="126"/>
      <c r="VU41" s="126"/>
      <c r="VV41" s="126"/>
      <c r="VW41" s="126"/>
      <c r="VX41" s="126"/>
      <c r="VY41" s="126"/>
      <c r="VZ41" s="126"/>
      <c r="WA41" s="126"/>
      <c r="WB41" s="126"/>
      <c r="WC41" s="126"/>
      <c r="WD41" s="126"/>
      <c r="WE41" s="126"/>
      <c r="WF41" s="126"/>
      <c r="WG41" s="126"/>
      <c r="WH41" s="126"/>
      <c r="WI41" s="126"/>
      <c r="WJ41" s="126"/>
      <c r="WK41" s="126"/>
      <c r="WL41" s="126"/>
      <c r="WM41" s="126"/>
      <c r="WN41" s="126"/>
      <c r="WO41" s="126"/>
      <c r="WP41" s="126"/>
      <c r="WQ41" s="126"/>
      <c r="WR41" s="126"/>
      <c r="WS41" s="126"/>
      <c r="WT41" s="126"/>
      <c r="WU41" s="126"/>
      <c r="WV41" s="126"/>
      <c r="WW41" s="126"/>
      <c r="WX41" s="126"/>
      <c r="WY41" s="126"/>
      <c r="WZ41" s="126"/>
      <c r="XA41" s="126"/>
      <c r="XB41" s="126"/>
      <c r="XC41" s="126"/>
      <c r="XD41" s="126"/>
      <c r="XE41" s="126"/>
      <c r="XF41" s="126"/>
      <c r="XG41" s="126"/>
      <c r="XH41" s="126"/>
      <c r="XI41" s="126"/>
      <c r="XJ41" s="126"/>
      <c r="XK41" s="126"/>
      <c r="XL41" s="126"/>
      <c r="XM41" s="126"/>
      <c r="XN41" s="126"/>
      <c r="XO41" s="126"/>
      <c r="XP41" s="126"/>
      <c r="XQ41" s="126"/>
      <c r="XR41" s="126"/>
      <c r="XS41" s="126"/>
      <c r="XT41" s="126"/>
      <c r="XU41" s="126"/>
      <c r="XV41" s="126"/>
      <c r="XW41" s="126"/>
      <c r="XX41" s="126"/>
      <c r="XY41" s="126"/>
      <c r="XZ41" s="126"/>
      <c r="YA41" s="126"/>
      <c r="YB41" s="126"/>
      <c r="YC41" s="126"/>
      <c r="YD41" s="126"/>
      <c r="YE41" s="126"/>
      <c r="YF41" s="126"/>
      <c r="YG41" s="126"/>
      <c r="YH41" s="126"/>
      <c r="YI41" s="126"/>
      <c r="YJ41" s="126"/>
      <c r="YK41" s="126"/>
      <c r="YL41" s="126"/>
      <c r="YM41" s="126"/>
      <c r="YN41" s="126"/>
      <c r="YO41" s="126"/>
      <c r="YP41" s="126"/>
      <c r="YQ41" s="126"/>
      <c r="YR41" s="126"/>
      <c r="YS41" s="126"/>
      <c r="YT41" s="126"/>
      <c r="YU41" s="126"/>
      <c r="YV41" s="126"/>
      <c r="YW41" s="126"/>
      <c r="YX41" s="126"/>
      <c r="YY41" s="126"/>
      <c r="YZ41" s="126"/>
      <c r="ZA41" s="126"/>
      <c r="ZB41" s="126"/>
      <c r="ZC41" s="126"/>
      <c r="ZD41" s="126"/>
      <c r="ZE41" s="126"/>
      <c r="ZF41" s="126"/>
      <c r="ZG41" s="126"/>
      <c r="ZH41" s="126"/>
      <c r="ZI41" s="126"/>
      <c r="ZJ41" s="126"/>
      <c r="ZK41" s="126"/>
      <c r="ZL41" s="126"/>
      <c r="ZM41" s="126"/>
      <c r="ZN41" s="126"/>
      <c r="ZO41" s="126"/>
      <c r="ZP41" s="126"/>
      <c r="ZQ41" s="126"/>
      <c r="ZR41" s="126"/>
      <c r="ZS41" s="126"/>
      <c r="ZT41" s="126"/>
      <c r="ZU41" s="126"/>
      <c r="ZV41" s="126"/>
      <c r="ZW41" s="126"/>
      <c r="ZX41" s="126"/>
      <c r="ZY41" s="126"/>
      <c r="ZZ41" s="126"/>
      <c r="AAA41" s="126"/>
      <c r="AAB41" s="126"/>
      <c r="AAC41" s="126"/>
      <c r="AAD41" s="126"/>
      <c r="AAE41" s="126"/>
      <c r="AAF41" s="126"/>
      <c r="AAG41" s="126"/>
      <c r="AAH41" s="126"/>
      <c r="AAI41" s="126"/>
      <c r="AAJ41" s="126"/>
      <c r="AAK41" s="126"/>
      <c r="AAL41" s="126"/>
      <c r="AAM41" s="126"/>
      <c r="AAN41" s="126"/>
      <c r="AAO41" s="126"/>
      <c r="AAP41" s="126"/>
      <c r="AAQ41" s="126"/>
      <c r="AAR41" s="126"/>
      <c r="AAS41" s="126"/>
      <c r="AAT41" s="126"/>
      <c r="AAU41" s="126"/>
      <c r="AAV41" s="126"/>
      <c r="AAW41" s="126"/>
      <c r="AAX41" s="126"/>
      <c r="AAY41" s="126"/>
      <c r="AAZ41" s="126"/>
      <c r="ABA41" s="126"/>
      <c r="ABB41" s="126"/>
      <c r="ABC41" s="126"/>
      <c r="ABD41" s="126"/>
      <c r="ABE41" s="126"/>
      <c r="ABF41" s="126"/>
      <c r="ABG41" s="126"/>
      <c r="ABH41" s="126"/>
      <c r="ABI41" s="126"/>
      <c r="ABJ41" s="126"/>
      <c r="ABK41" s="126"/>
      <c r="ABL41" s="126"/>
      <c r="ABM41" s="126"/>
      <c r="ABN41" s="126"/>
      <c r="ABO41" s="126"/>
      <c r="ABP41" s="126"/>
      <c r="ABQ41" s="126"/>
      <c r="ABR41" s="126"/>
      <c r="ABS41" s="126"/>
      <c r="ABT41" s="126"/>
      <c r="ABU41" s="126"/>
      <c r="ABV41" s="126"/>
      <c r="ABW41" s="126"/>
      <c r="ABX41" s="126"/>
      <c r="ABY41" s="126"/>
      <c r="ABZ41" s="126"/>
      <c r="ACA41" s="126"/>
      <c r="ACB41" s="126"/>
      <c r="ACC41" s="126"/>
      <c r="ACD41" s="126"/>
      <c r="ACE41" s="126"/>
      <c r="ACF41" s="126"/>
      <c r="ACG41" s="126"/>
      <c r="ACH41" s="126"/>
      <c r="ACI41" s="126"/>
      <c r="ACJ41" s="126"/>
      <c r="ACK41" s="126"/>
      <c r="ACL41" s="126"/>
      <c r="ACM41" s="126"/>
      <c r="ACN41" s="126"/>
      <c r="ACO41" s="126"/>
      <c r="ACP41" s="126"/>
      <c r="ACQ41" s="126"/>
      <c r="ACR41" s="126"/>
      <c r="ACS41" s="126"/>
      <c r="ACT41" s="126"/>
      <c r="ACU41" s="126"/>
      <c r="ACV41" s="126"/>
      <c r="ACW41" s="126"/>
      <c r="ACX41" s="126"/>
      <c r="ACY41" s="126"/>
      <c r="ACZ41" s="126"/>
      <c r="ADA41" s="126"/>
      <c r="ADB41" s="126"/>
      <c r="ADC41" s="126"/>
      <c r="ADD41" s="126"/>
      <c r="ADE41" s="126"/>
      <c r="ADF41" s="126"/>
      <c r="ADG41" s="126"/>
      <c r="ADH41" s="126"/>
      <c r="ADI41" s="126"/>
      <c r="ADJ41" s="126"/>
      <c r="ADK41" s="126"/>
      <c r="ADL41" s="126"/>
      <c r="ADM41" s="126"/>
      <c r="ADN41" s="126"/>
      <c r="ADO41" s="126"/>
      <c r="ADP41" s="126"/>
      <c r="ADQ41" s="126"/>
      <c r="ADR41" s="126"/>
      <c r="ADS41" s="126"/>
      <c r="ADT41" s="126"/>
      <c r="ADU41" s="126"/>
      <c r="ADV41" s="126"/>
      <c r="ADW41" s="126"/>
      <c r="ADX41" s="126"/>
      <c r="ADY41" s="126"/>
      <c r="ADZ41" s="126"/>
      <c r="AEA41" s="126"/>
      <c r="AEB41" s="126"/>
      <c r="AEC41" s="126"/>
      <c r="AED41" s="126"/>
      <c r="AEE41" s="126"/>
      <c r="AEF41" s="126"/>
      <c r="AEG41" s="126"/>
      <c r="AEH41" s="126"/>
      <c r="AEI41" s="126"/>
      <c r="AEJ41" s="126"/>
      <c r="AEK41" s="126"/>
      <c r="AEL41" s="126"/>
      <c r="AEM41" s="126"/>
      <c r="AEN41" s="126"/>
      <c r="AEO41" s="126"/>
      <c r="AEP41" s="126"/>
      <c r="AEQ41" s="126"/>
      <c r="AER41" s="126"/>
      <c r="AES41" s="126"/>
      <c r="AET41" s="126"/>
      <c r="AEU41" s="126"/>
      <c r="AEV41" s="126"/>
      <c r="AEW41" s="126"/>
      <c r="AEX41" s="126"/>
      <c r="AEY41" s="126"/>
      <c r="AEZ41" s="126"/>
      <c r="AFA41" s="126"/>
      <c r="AFB41" s="126"/>
      <c r="AFC41" s="126"/>
      <c r="AFD41" s="126"/>
      <c r="AFE41" s="126"/>
      <c r="AFF41" s="126"/>
      <c r="AFG41" s="126"/>
      <c r="AFH41" s="126"/>
      <c r="AFI41" s="126"/>
      <c r="AFJ41" s="126"/>
      <c r="AFK41" s="126"/>
      <c r="AFL41" s="126"/>
      <c r="AFM41" s="126"/>
      <c r="AFN41" s="126"/>
      <c r="AFO41" s="126"/>
      <c r="AFP41" s="126"/>
      <c r="AFQ41" s="126"/>
      <c r="AFR41" s="126"/>
      <c r="AFS41" s="126"/>
      <c r="AFT41" s="126"/>
      <c r="AFU41" s="126"/>
      <c r="AFV41" s="126"/>
      <c r="AFW41" s="126"/>
      <c r="AFX41" s="126"/>
      <c r="AFY41" s="126"/>
      <c r="AFZ41" s="126"/>
      <c r="AGA41" s="126"/>
      <c r="AGB41" s="126"/>
      <c r="AGC41" s="126"/>
      <c r="AGD41" s="126"/>
      <c r="AGE41" s="126"/>
      <c r="AGF41" s="126"/>
      <c r="AGG41" s="126"/>
      <c r="AGH41" s="126"/>
      <c r="AGI41" s="126"/>
      <c r="AGJ41" s="126"/>
      <c r="AGK41" s="126"/>
      <c r="AGL41" s="126"/>
      <c r="AGM41" s="126"/>
      <c r="AGN41" s="126"/>
      <c r="AGO41" s="126"/>
      <c r="AGP41" s="126"/>
      <c r="AGQ41" s="126"/>
      <c r="AGR41" s="126"/>
      <c r="AGS41" s="126"/>
      <c r="AGT41" s="126"/>
      <c r="AGU41" s="126"/>
      <c r="AGV41" s="126"/>
      <c r="AGW41" s="126"/>
      <c r="AGX41" s="126"/>
      <c r="AGY41" s="126"/>
      <c r="AGZ41" s="126"/>
      <c r="AHA41" s="126"/>
      <c r="AHB41" s="126"/>
      <c r="AHC41" s="126"/>
      <c r="AHD41" s="126"/>
      <c r="AHE41" s="126"/>
      <c r="AHF41" s="126"/>
      <c r="AHG41" s="126"/>
      <c r="AHH41" s="126"/>
      <c r="AHI41" s="126"/>
      <c r="AHJ41" s="126"/>
      <c r="AHK41" s="126"/>
      <c r="AHL41" s="126"/>
      <c r="AHM41" s="126"/>
      <c r="AHN41" s="126"/>
      <c r="AHO41" s="126"/>
      <c r="AHP41" s="126"/>
      <c r="AHQ41" s="126"/>
      <c r="AHR41" s="126"/>
      <c r="AHS41" s="126"/>
      <c r="AHT41" s="126"/>
      <c r="AHU41" s="126"/>
      <c r="AHV41" s="126"/>
      <c r="AHW41" s="126"/>
      <c r="AHX41" s="126"/>
      <c r="AHY41" s="126"/>
      <c r="AHZ41" s="126"/>
      <c r="AIA41" s="126"/>
      <c r="AIB41" s="126"/>
      <c r="AIC41" s="126"/>
      <c r="AID41" s="126"/>
      <c r="AIE41" s="126"/>
      <c r="AIF41" s="126"/>
      <c r="AIG41" s="126"/>
      <c r="AIH41" s="126"/>
      <c r="AII41" s="126"/>
      <c r="AIJ41" s="126"/>
      <c r="AIK41" s="126"/>
      <c r="AIL41" s="126"/>
      <c r="AIM41" s="126"/>
      <c r="AIN41" s="126"/>
      <c r="AIO41" s="126"/>
      <c r="AIP41" s="126"/>
      <c r="AIQ41" s="126"/>
      <c r="AIR41" s="126"/>
      <c r="AIS41" s="126"/>
      <c r="AIT41" s="126"/>
      <c r="AIU41" s="126"/>
      <c r="AIV41" s="126"/>
      <c r="AIW41" s="126"/>
      <c r="AIX41" s="126"/>
      <c r="AIY41" s="126"/>
      <c r="AIZ41" s="126"/>
      <c r="AJA41" s="126"/>
      <c r="AJB41" s="126"/>
      <c r="AJC41" s="126"/>
      <c r="AJD41" s="126"/>
      <c r="AJE41" s="126"/>
      <c r="AJF41" s="126"/>
      <c r="AJG41" s="126"/>
      <c r="AJH41" s="126"/>
      <c r="AJI41" s="126"/>
      <c r="AJJ41" s="126"/>
      <c r="AJK41" s="126"/>
      <c r="AJL41" s="126"/>
      <c r="AJM41" s="126"/>
      <c r="AJN41" s="126"/>
      <c r="AJO41" s="126"/>
      <c r="AJP41" s="126"/>
      <c r="AJQ41" s="126"/>
      <c r="AJR41" s="126"/>
      <c r="AJS41" s="126"/>
      <c r="AJT41" s="126"/>
      <c r="AJU41" s="126"/>
      <c r="AJV41" s="126"/>
      <c r="AJW41" s="126"/>
      <c r="AJX41" s="126"/>
      <c r="AJY41" s="126"/>
      <c r="AJZ41" s="126"/>
      <c r="AKA41" s="126"/>
      <c r="AKB41" s="126"/>
      <c r="AKC41" s="126"/>
      <c r="AKD41" s="126"/>
      <c r="AKE41" s="126"/>
      <c r="AKF41" s="126"/>
      <c r="AKG41" s="126"/>
      <c r="AKH41" s="126"/>
      <c r="AKI41" s="126"/>
      <c r="AKJ41" s="126"/>
      <c r="AKK41" s="126"/>
      <c r="AKL41" s="126"/>
      <c r="AKM41" s="126"/>
      <c r="AKN41" s="126"/>
      <c r="AKO41" s="126"/>
      <c r="AKP41" s="126"/>
      <c r="AKQ41" s="126"/>
      <c r="AKR41" s="126"/>
      <c r="AKS41" s="126"/>
      <c r="AKT41" s="126"/>
      <c r="AKU41" s="126"/>
      <c r="AKV41" s="126"/>
      <c r="AKW41" s="126"/>
      <c r="AKX41" s="126"/>
      <c r="AKY41" s="126"/>
      <c r="AKZ41" s="126"/>
      <c r="ALA41" s="126"/>
      <c r="ALB41" s="126"/>
      <c r="ALC41" s="126"/>
      <c r="ALD41" s="126"/>
      <c r="ALE41" s="126"/>
      <c r="ALF41" s="126"/>
      <c r="ALG41" s="126"/>
      <c r="ALH41" s="126"/>
      <c r="ALI41" s="126"/>
      <c r="ALJ41" s="126"/>
      <c r="ALK41" s="126"/>
      <c r="ALL41" s="126"/>
      <c r="ALM41" s="126"/>
      <c r="ALN41" s="126"/>
      <c r="ALO41" s="126"/>
      <c r="ALP41" s="126"/>
    </row>
    <row r="42" spans="2:1004" x14ac:dyDescent="0.4">
      <c r="B42" s="214"/>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c r="JH42" s="126"/>
      <c r="JI42" s="126"/>
      <c r="JJ42" s="126"/>
      <c r="JK42" s="126"/>
      <c r="JL42" s="126"/>
      <c r="JM42" s="126"/>
      <c r="JN42" s="126"/>
      <c r="JO42" s="126"/>
      <c r="JP42" s="126"/>
      <c r="JQ42" s="126"/>
      <c r="JR42" s="126"/>
      <c r="JS42" s="126"/>
      <c r="JT42" s="126"/>
      <c r="JU42" s="126"/>
      <c r="JV42" s="126"/>
      <c r="JW42" s="126"/>
      <c r="JX42" s="126"/>
      <c r="JY42" s="126"/>
      <c r="JZ42" s="126"/>
      <c r="KA42" s="126"/>
      <c r="KB42" s="126"/>
      <c r="KC42" s="126"/>
      <c r="KD42" s="126"/>
      <c r="KE42" s="126"/>
      <c r="KF42" s="126"/>
      <c r="KG42" s="126"/>
      <c r="KH42" s="126"/>
      <c r="KI42" s="126"/>
      <c r="KJ42" s="126"/>
      <c r="KK42" s="126"/>
      <c r="KL42" s="126"/>
      <c r="KM42" s="126"/>
      <c r="KN42" s="126"/>
      <c r="KO42" s="126"/>
      <c r="KP42" s="126"/>
      <c r="KQ42" s="126"/>
      <c r="KR42" s="126"/>
      <c r="KS42" s="126"/>
      <c r="KT42" s="126"/>
      <c r="KU42" s="126"/>
      <c r="KV42" s="126"/>
      <c r="KW42" s="126"/>
      <c r="KX42" s="126"/>
      <c r="KY42" s="126"/>
      <c r="KZ42" s="126"/>
      <c r="LA42" s="126"/>
      <c r="LB42" s="126"/>
      <c r="LC42" s="126"/>
      <c r="LD42" s="126"/>
      <c r="LE42" s="126"/>
      <c r="LF42" s="126"/>
      <c r="LG42" s="126"/>
      <c r="LH42" s="126"/>
      <c r="LI42" s="126"/>
      <c r="LJ42" s="126"/>
      <c r="LK42" s="126"/>
      <c r="LL42" s="126"/>
      <c r="LM42" s="126"/>
      <c r="LN42" s="126"/>
      <c r="LO42" s="126"/>
      <c r="LP42" s="126"/>
      <c r="LQ42" s="126"/>
      <c r="LR42" s="126"/>
      <c r="LS42" s="126"/>
      <c r="LT42" s="126"/>
      <c r="LU42" s="126"/>
      <c r="LV42" s="126"/>
      <c r="LW42" s="126"/>
      <c r="LX42" s="126"/>
      <c r="LY42" s="126"/>
      <c r="LZ42" s="126"/>
      <c r="MA42" s="126"/>
      <c r="MB42" s="126"/>
      <c r="MC42" s="126"/>
      <c r="MD42" s="126"/>
      <c r="ME42" s="126"/>
      <c r="MF42" s="126"/>
      <c r="MG42" s="126"/>
      <c r="MH42" s="126"/>
      <c r="MI42" s="126"/>
      <c r="MJ42" s="126"/>
      <c r="MK42" s="126"/>
      <c r="ML42" s="126"/>
      <c r="MM42" s="126"/>
      <c r="MN42" s="126"/>
      <c r="MO42" s="126"/>
      <c r="MP42" s="126"/>
      <c r="MQ42" s="126"/>
      <c r="MR42" s="126"/>
      <c r="MS42" s="126"/>
      <c r="MT42" s="126"/>
      <c r="MU42" s="126"/>
      <c r="MV42" s="126"/>
      <c r="MW42" s="126"/>
      <c r="MX42" s="126"/>
      <c r="MY42" s="126"/>
      <c r="MZ42" s="126"/>
      <c r="NA42" s="126"/>
      <c r="NB42" s="126"/>
      <c r="NC42" s="126"/>
      <c r="ND42" s="126"/>
      <c r="NE42" s="126"/>
      <c r="NF42" s="126"/>
      <c r="NG42" s="126"/>
      <c r="NH42" s="126"/>
      <c r="NI42" s="126"/>
      <c r="NJ42" s="126"/>
      <c r="NK42" s="126"/>
      <c r="NL42" s="126"/>
      <c r="NM42" s="126"/>
      <c r="NN42" s="126"/>
      <c r="NO42" s="126"/>
      <c r="NP42" s="126"/>
      <c r="NQ42" s="126"/>
      <c r="NR42" s="126"/>
      <c r="NS42" s="126"/>
      <c r="NT42" s="126"/>
      <c r="NU42" s="126"/>
      <c r="NV42" s="126"/>
      <c r="NW42" s="126"/>
      <c r="NX42" s="126"/>
      <c r="NY42" s="126"/>
      <c r="NZ42" s="126"/>
      <c r="OA42" s="126"/>
      <c r="OB42" s="126"/>
      <c r="OC42" s="126"/>
      <c r="OD42" s="126"/>
      <c r="OE42" s="126"/>
      <c r="OF42" s="126"/>
      <c r="OG42" s="126"/>
      <c r="OH42" s="126"/>
      <c r="OI42" s="126"/>
      <c r="OJ42" s="126"/>
      <c r="OK42" s="126"/>
      <c r="OL42" s="126"/>
      <c r="OM42" s="126"/>
      <c r="ON42" s="126"/>
      <c r="OO42" s="126"/>
      <c r="OP42" s="126"/>
      <c r="OQ42" s="126"/>
      <c r="OR42" s="126"/>
      <c r="OS42" s="126"/>
      <c r="OT42" s="126"/>
      <c r="OU42" s="126"/>
      <c r="OV42" s="126"/>
      <c r="OW42" s="126"/>
      <c r="OX42" s="126"/>
      <c r="OY42" s="126"/>
      <c r="OZ42" s="126"/>
      <c r="PA42" s="126"/>
      <c r="PB42" s="126"/>
      <c r="PC42" s="126"/>
      <c r="PD42" s="126"/>
      <c r="PE42" s="126"/>
      <c r="PF42" s="126"/>
      <c r="PG42" s="126"/>
      <c r="PH42" s="126"/>
      <c r="PI42" s="126"/>
      <c r="PJ42" s="126"/>
      <c r="PK42" s="126"/>
      <c r="PL42" s="126"/>
      <c r="PM42" s="126"/>
      <c r="PN42" s="126"/>
      <c r="PO42" s="126"/>
      <c r="PP42" s="126"/>
      <c r="PQ42" s="126"/>
      <c r="PR42" s="126"/>
      <c r="PS42" s="126"/>
      <c r="PT42" s="126"/>
      <c r="PU42" s="126"/>
      <c r="PV42" s="126"/>
      <c r="PW42" s="126"/>
      <c r="PX42" s="126"/>
      <c r="PY42" s="126"/>
      <c r="PZ42" s="126"/>
      <c r="QA42" s="126"/>
      <c r="QB42" s="126"/>
      <c r="QC42" s="126"/>
      <c r="QD42" s="126"/>
      <c r="QE42" s="126"/>
      <c r="QF42" s="126"/>
      <c r="QG42" s="126"/>
      <c r="QH42" s="126"/>
      <c r="QI42" s="126"/>
      <c r="QJ42" s="126"/>
      <c r="QK42" s="126"/>
      <c r="QL42" s="126"/>
      <c r="QM42" s="126"/>
      <c r="QN42" s="126"/>
      <c r="QO42" s="126"/>
      <c r="QP42" s="126"/>
      <c r="QQ42" s="126"/>
      <c r="QR42" s="126"/>
      <c r="QS42" s="126"/>
      <c r="QT42" s="126"/>
      <c r="QU42" s="126"/>
      <c r="QV42" s="126"/>
      <c r="QW42" s="126"/>
      <c r="QX42" s="126"/>
      <c r="QY42" s="126"/>
      <c r="QZ42" s="126"/>
      <c r="RA42" s="126"/>
      <c r="RB42" s="126"/>
      <c r="RC42" s="126"/>
      <c r="RD42" s="126"/>
      <c r="RE42" s="126"/>
      <c r="RF42" s="126"/>
      <c r="RG42" s="126"/>
      <c r="RH42" s="126"/>
      <c r="RI42" s="126"/>
      <c r="RJ42" s="126"/>
      <c r="RK42" s="126"/>
      <c r="RL42" s="126"/>
      <c r="RM42" s="126"/>
      <c r="RN42" s="126"/>
      <c r="RO42" s="126"/>
      <c r="RP42" s="126"/>
      <c r="RQ42" s="126"/>
      <c r="RR42" s="126"/>
      <c r="RS42" s="126"/>
      <c r="RT42" s="126"/>
      <c r="RU42" s="126"/>
      <c r="RV42" s="126"/>
      <c r="RW42" s="126"/>
      <c r="RX42" s="126"/>
      <c r="RY42" s="126"/>
      <c r="RZ42" s="126"/>
      <c r="SA42" s="126"/>
      <c r="SB42" s="126"/>
      <c r="SC42" s="126"/>
      <c r="SD42" s="126"/>
      <c r="SE42" s="126"/>
      <c r="SF42" s="126"/>
      <c r="SG42" s="126"/>
      <c r="SH42" s="126"/>
      <c r="SI42" s="126"/>
      <c r="SJ42" s="126"/>
      <c r="SK42" s="126"/>
      <c r="SL42" s="126"/>
      <c r="SM42" s="126"/>
      <c r="SN42" s="126"/>
      <c r="SO42" s="126"/>
      <c r="SP42" s="126"/>
      <c r="SQ42" s="126"/>
      <c r="SR42" s="126"/>
      <c r="SS42" s="126"/>
      <c r="ST42" s="126"/>
      <c r="SU42" s="126"/>
      <c r="SV42" s="126"/>
      <c r="SW42" s="126"/>
      <c r="SX42" s="126"/>
      <c r="SY42" s="126"/>
      <c r="SZ42" s="126"/>
      <c r="TA42" s="126"/>
      <c r="TB42" s="126"/>
      <c r="TC42" s="126"/>
      <c r="TD42" s="126"/>
      <c r="TE42" s="126"/>
      <c r="TF42" s="126"/>
      <c r="TG42" s="126"/>
      <c r="TH42" s="126"/>
      <c r="TI42" s="126"/>
      <c r="TJ42" s="126"/>
      <c r="TK42" s="126"/>
      <c r="TL42" s="126"/>
      <c r="TM42" s="126"/>
      <c r="TN42" s="126"/>
      <c r="TO42" s="126"/>
      <c r="TP42" s="126"/>
      <c r="TQ42" s="126"/>
      <c r="TR42" s="126"/>
      <c r="TS42" s="126"/>
      <c r="TT42" s="126"/>
      <c r="TU42" s="126"/>
      <c r="TV42" s="126"/>
      <c r="TW42" s="126"/>
      <c r="TX42" s="126"/>
      <c r="TY42" s="126"/>
      <c r="TZ42" s="126"/>
      <c r="UA42" s="126"/>
      <c r="UB42" s="126"/>
      <c r="UC42" s="126"/>
      <c r="UD42" s="126"/>
      <c r="UE42" s="126"/>
      <c r="UF42" s="126"/>
      <c r="UG42" s="126"/>
      <c r="UH42" s="126"/>
      <c r="UI42" s="126"/>
      <c r="UJ42" s="126"/>
      <c r="UK42" s="126"/>
      <c r="UL42" s="126"/>
      <c r="UM42" s="126"/>
      <c r="UN42" s="126"/>
      <c r="UO42" s="126"/>
      <c r="UP42" s="126"/>
      <c r="UQ42" s="126"/>
      <c r="UR42" s="126"/>
      <c r="US42" s="126"/>
      <c r="UT42" s="126"/>
      <c r="UU42" s="126"/>
      <c r="UV42" s="126"/>
      <c r="UW42" s="126"/>
      <c r="UX42" s="126"/>
      <c r="UY42" s="126"/>
      <c r="UZ42" s="126"/>
      <c r="VA42" s="126"/>
      <c r="VB42" s="126"/>
      <c r="VC42" s="126"/>
      <c r="VD42" s="126"/>
      <c r="VE42" s="126"/>
      <c r="VF42" s="126"/>
      <c r="VG42" s="126"/>
      <c r="VH42" s="126"/>
      <c r="VI42" s="126"/>
      <c r="VJ42" s="126"/>
      <c r="VK42" s="126"/>
      <c r="VL42" s="126"/>
      <c r="VM42" s="126"/>
      <c r="VN42" s="126"/>
      <c r="VO42" s="126"/>
      <c r="VP42" s="126"/>
      <c r="VQ42" s="126"/>
      <c r="VR42" s="126"/>
      <c r="VS42" s="126"/>
      <c r="VT42" s="126"/>
      <c r="VU42" s="126"/>
      <c r="VV42" s="126"/>
      <c r="VW42" s="126"/>
      <c r="VX42" s="126"/>
      <c r="VY42" s="126"/>
      <c r="VZ42" s="126"/>
      <c r="WA42" s="126"/>
      <c r="WB42" s="126"/>
      <c r="WC42" s="126"/>
      <c r="WD42" s="126"/>
      <c r="WE42" s="126"/>
      <c r="WF42" s="126"/>
      <c r="WG42" s="126"/>
      <c r="WH42" s="126"/>
      <c r="WI42" s="126"/>
      <c r="WJ42" s="126"/>
      <c r="WK42" s="126"/>
      <c r="WL42" s="126"/>
      <c r="WM42" s="126"/>
      <c r="WN42" s="126"/>
      <c r="WO42" s="126"/>
      <c r="WP42" s="126"/>
      <c r="WQ42" s="126"/>
      <c r="WR42" s="126"/>
      <c r="WS42" s="126"/>
      <c r="WT42" s="126"/>
      <c r="WU42" s="126"/>
      <c r="WV42" s="126"/>
      <c r="WW42" s="126"/>
      <c r="WX42" s="126"/>
      <c r="WY42" s="126"/>
      <c r="WZ42" s="126"/>
      <c r="XA42" s="126"/>
      <c r="XB42" s="126"/>
      <c r="XC42" s="126"/>
      <c r="XD42" s="126"/>
      <c r="XE42" s="126"/>
      <c r="XF42" s="126"/>
      <c r="XG42" s="126"/>
      <c r="XH42" s="126"/>
      <c r="XI42" s="126"/>
      <c r="XJ42" s="126"/>
      <c r="XK42" s="126"/>
      <c r="XL42" s="126"/>
      <c r="XM42" s="126"/>
      <c r="XN42" s="126"/>
      <c r="XO42" s="126"/>
      <c r="XP42" s="126"/>
      <c r="XQ42" s="126"/>
      <c r="XR42" s="126"/>
      <c r="XS42" s="126"/>
      <c r="XT42" s="126"/>
      <c r="XU42" s="126"/>
      <c r="XV42" s="126"/>
      <c r="XW42" s="126"/>
      <c r="XX42" s="126"/>
      <c r="XY42" s="126"/>
      <c r="XZ42" s="126"/>
      <c r="YA42" s="126"/>
      <c r="YB42" s="126"/>
      <c r="YC42" s="126"/>
      <c r="YD42" s="126"/>
      <c r="YE42" s="126"/>
      <c r="YF42" s="126"/>
      <c r="YG42" s="126"/>
      <c r="YH42" s="126"/>
      <c r="YI42" s="126"/>
      <c r="YJ42" s="126"/>
      <c r="YK42" s="126"/>
      <c r="YL42" s="126"/>
      <c r="YM42" s="126"/>
      <c r="YN42" s="126"/>
      <c r="YO42" s="126"/>
      <c r="YP42" s="126"/>
      <c r="YQ42" s="126"/>
      <c r="YR42" s="126"/>
      <c r="YS42" s="126"/>
      <c r="YT42" s="126"/>
      <c r="YU42" s="126"/>
      <c r="YV42" s="126"/>
      <c r="YW42" s="126"/>
      <c r="YX42" s="126"/>
      <c r="YY42" s="126"/>
      <c r="YZ42" s="126"/>
      <c r="ZA42" s="126"/>
      <c r="ZB42" s="126"/>
      <c r="ZC42" s="126"/>
      <c r="ZD42" s="126"/>
      <c r="ZE42" s="126"/>
      <c r="ZF42" s="126"/>
      <c r="ZG42" s="126"/>
      <c r="ZH42" s="126"/>
      <c r="ZI42" s="126"/>
      <c r="ZJ42" s="126"/>
      <c r="ZK42" s="126"/>
      <c r="ZL42" s="126"/>
      <c r="ZM42" s="126"/>
      <c r="ZN42" s="126"/>
      <c r="ZO42" s="126"/>
      <c r="ZP42" s="126"/>
      <c r="ZQ42" s="126"/>
      <c r="ZR42" s="126"/>
      <c r="ZS42" s="126"/>
      <c r="ZT42" s="126"/>
      <c r="ZU42" s="126"/>
      <c r="ZV42" s="126"/>
      <c r="ZW42" s="126"/>
      <c r="ZX42" s="126"/>
      <c r="ZY42" s="126"/>
      <c r="ZZ42" s="126"/>
      <c r="AAA42" s="126"/>
      <c r="AAB42" s="126"/>
      <c r="AAC42" s="126"/>
      <c r="AAD42" s="126"/>
      <c r="AAE42" s="126"/>
      <c r="AAF42" s="126"/>
      <c r="AAG42" s="126"/>
      <c r="AAH42" s="126"/>
      <c r="AAI42" s="126"/>
      <c r="AAJ42" s="126"/>
      <c r="AAK42" s="126"/>
      <c r="AAL42" s="126"/>
      <c r="AAM42" s="126"/>
      <c r="AAN42" s="126"/>
      <c r="AAO42" s="126"/>
      <c r="AAP42" s="126"/>
      <c r="AAQ42" s="126"/>
      <c r="AAR42" s="126"/>
      <c r="AAS42" s="126"/>
      <c r="AAT42" s="126"/>
      <c r="AAU42" s="126"/>
      <c r="AAV42" s="126"/>
      <c r="AAW42" s="126"/>
      <c r="AAX42" s="126"/>
      <c r="AAY42" s="126"/>
      <c r="AAZ42" s="126"/>
      <c r="ABA42" s="126"/>
      <c r="ABB42" s="126"/>
      <c r="ABC42" s="126"/>
      <c r="ABD42" s="126"/>
      <c r="ABE42" s="126"/>
      <c r="ABF42" s="126"/>
      <c r="ABG42" s="126"/>
      <c r="ABH42" s="126"/>
      <c r="ABI42" s="126"/>
      <c r="ABJ42" s="126"/>
      <c r="ABK42" s="126"/>
      <c r="ABL42" s="126"/>
      <c r="ABM42" s="126"/>
      <c r="ABN42" s="126"/>
      <c r="ABO42" s="126"/>
      <c r="ABP42" s="126"/>
      <c r="ABQ42" s="126"/>
      <c r="ABR42" s="126"/>
      <c r="ABS42" s="126"/>
      <c r="ABT42" s="126"/>
      <c r="ABU42" s="126"/>
      <c r="ABV42" s="126"/>
      <c r="ABW42" s="126"/>
      <c r="ABX42" s="126"/>
      <c r="ABY42" s="126"/>
      <c r="ABZ42" s="126"/>
      <c r="ACA42" s="126"/>
      <c r="ACB42" s="126"/>
      <c r="ACC42" s="126"/>
      <c r="ACD42" s="126"/>
      <c r="ACE42" s="126"/>
      <c r="ACF42" s="126"/>
      <c r="ACG42" s="126"/>
      <c r="ACH42" s="126"/>
      <c r="ACI42" s="126"/>
      <c r="ACJ42" s="126"/>
      <c r="ACK42" s="126"/>
      <c r="ACL42" s="126"/>
      <c r="ACM42" s="126"/>
      <c r="ACN42" s="126"/>
      <c r="ACO42" s="126"/>
      <c r="ACP42" s="126"/>
      <c r="ACQ42" s="126"/>
      <c r="ACR42" s="126"/>
      <c r="ACS42" s="126"/>
      <c r="ACT42" s="126"/>
      <c r="ACU42" s="126"/>
      <c r="ACV42" s="126"/>
      <c r="ACW42" s="126"/>
      <c r="ACX42" s="126"/>
      <c r="ACY42" s="126"/>
      <c r="ACZ42" s="126"/>
      <c r="ADA42" s="126"/>
      <c r="ADB42" s="126"/>
      <c r="ADC42" s="126"/>
      <c r="ADD42" s="126"/>
      <c r="ADE42" s="126"/>
      <c r="ADF42" s="126"/>
      <c r="ADG42" s="126"/>
      <c r="ADH42" s="126"/>
      <c r="ADI42" s="126"/>
      <c r="ADJ42" s="126"/>
      <c r="ADK42" s="126"/>
      <c r="ADL42" s="126"/>
      <c r="ADM42" s="126"/>
      <c r="ADN42" s="126"/>
      <c r="ADO42" s="126"/>
      <c r="ADP42" s="126"/>
      <c r="ADQ42" s="126"/>
      <c r="ADR42" s="126"/>
      <c r="ADS42" s="126"/>
      <c r="ADT42" s="126"/>
      <c r="ADU42" s="126"/>
      <c r="ADV42" s="126"/>
      <c r="ADW42" s="126"/>
      <c r="ADX42" s="126"/>
      <c r="ADY42" s="126"/>
      <c r="ADZ42" s="126"/>
      <c r="AEA42" s="126"/>
      <c r="AEB42" s="126"/>
      <c r="AEC42" s="126"/>
      <c r="AED42" s="126"/>
      <c r="AEE42" s="126"/>
      <c r="AEF42" s="126"/>
      <c r="AEG42" s="126"/>
      <c r="AEH42" s="126"/>
      <c r="AEI42" s="126"/>
      <c r="AEJ42" s="126"/>
      <c r="AEK42" s="126"/>
      <c r="AEL42" s="126"/>
      <c r="AEM42" s="126"/>
      <c r="AEN42" s="126"/>
      <c r="AEO42" s="126"/>
      <c r="AEP42" s="126"/>
      <c r="AEQ42" s="126"/>
      <c r="AER42" s="126"/>
      <c r="AES42" s="126"/>
      <c r="AET42" s="126"/>
      <c r="AEU42" s="126"/>
      <c r="AEV42" s="126"/>
      <c r="AEW42" s="126"/>
      <c r="AEX42" s="126"/>
      <c r="AEY42" s="126"/>
      <c r="AEZ42" s="126"/>
      <c r="AFA42" s="126"/>
      <c r="AFB42" s="126"/>
      <c r="AFC42" s="126"/>
      <c r="AFD42" s="126"/>
      <c r="AFE42" s="126"/>
      <c r="AFF42" s="126"/>
      <c r="AFG42" s="126"/>
      <c r="AFH42" s="126"/>
      <c r="AFI42" s="126"/>
      <c r="AFJ42" s="126"/>
      <c r="AFK42" s="126"/>
      <c r="AFL42" s="126"/>
      <c r="AFM42" s="126"/>
      <c r="AFN42" s="126"/>
      <c r="AFO42" s="126"/>
      <c r="AFP42" s="126"/>
      <c r="AFQ42" s="126"/>
      <c r="AFR42" s="126"/>
      <c r="AFS42" s="126"/>
      <c r="AFT42" s="126"/>
      <c r="AFU42" s="126"/>
      <c r="AFV42" s="126"/>
      <c r="AFW42" s="126"/>
      <c r="AFX42" s="126"/>
      <c r="AFY42" s="126"/>
      <c r="AFZ42" s="126"/>
      <c r="AGA42" s="126"/>
      <c r="AGB42" s="126"/>
      <c r="AGC42" s="126"/>
      <c r="AGD42" s="126"/>
      <c r="AGE42" s="126"/>
      <c r="AGF42" s="126"/>
      <c r="AGG42" s="126"/>
      <c r="AGH42" s="126"/>
      <c r="AGI42" s="126"/>
      <c r="AGJ42" s="126"/>
      <c r="AGK42" s="126"/>
      <c r="AGL42" s="126"/>
      <c r="AGM42" s="126"/>
      <c r="AGN42" s="126"/>
      <c r="AGO42" s="126"/>
      <c r="AGP42" s="126"/>
      <c r="AGQ42" s="126"/>
      <c r="AGR42" s="126"/>
      <c r="AGS42" s="126"/>
      <c r="AGT42" s="126"/>
      <c r="AGU42" s="126"/>
      <c r="AGV42" s="126"/>
      <c r="AGW42" s="126"/>
      <c r="AGX42" s="126"/>
      <c r="AGY42" s="126"/>
      <c r="AGZ42" s="126"/>
      <c r="AHA42" s="126"/>
      <c r="AHB42" s="126"/>
      <c r="AHC42" s="126"/>
      <c r="AHD42" s="126"/>
      <c r="AHE42" s="126"/>
      <c r="AHF42" s="126"/>
      <c r="AHG42" s="126"/>
      <c r="AHH42" s="126"/>
      <c r="AHI42" s="126"/>
      <c r="AHJ42" s="126"/>
      <c r="AHK42" s="126"/>
      <c r="AHL42" s="126"/>
      <c r="AHM42" s="126"/>
      <c r="AHN42" s="126"/>
      <c r="AHO42" s="126"/>
      <c r="AHP42" s="126"/>
      <c r="AHQ42" s="126"/>
      <c r="AHR42" s="126"/>
      <c r="AHS42" s="126"/>
      <c r="AHT42" s="126"/>
      <c r="AHU42" s="126"/>
      <c r="AHV42" s="126"/>
      <c r="AHW42" s="126"/>
      <c r="AHX42" s="126"/>
      <c r="AHY42" s="126"/>
      <c r="AHZ42" s="126"/>
      <c r="AIA42" s="126"/>
      <c r="AIB42" s="126"/>
      <c r="AIC42" s="126"/>
      <c r="AID42" s="126"/>
      <c r="AIE42" s="126"/>
      <c r="AIF42" s="126"/>
      <c r="AIG42" s="126"/>
      <c r="AIH42" s="126"/>
      <c r="AII42" s="126"/>
      <c r="AIJ42" s="126"/>
      <c r="AIK42" s="126"/>
      <c r="AIL42" s="126"/>
      <c r="AIM42" s="126"/>
      <c r="AIN42" s="126"/>
      <c r="AIO42" s="126"/>
      <c r="AIP42" s="126"/>
      <c r="AIQ42" s="126"/>
      <c r="AIR42" s="126"/>
      <c r="AIS42" s="126"/>
      <c r="AIT42" s="126"/>
      <c r="AIU42" s="126"/>
      <c r="AIV42" s="126"/>
      <c r="AIW42" s="126"/>
      <c r="AIX42" s="126"/>
      <c r="AIY42" s="126"/>
      <c r="AIZ42" s="126"/>
      <c r="AJA42" s="126"/>
      <c r="AJB42" s="126"/>
      <c r="AJC42" s="126"/>
      <c r="AJD42" s="126"/>
      <c r="AJE42" s="126"/>
      <c r="AJF42" s="126"/>
      <c r="AJG42" s="126"/>
      <c r="AJH42" s="126"/>
      <c r="AJI42" s="126"/>
      <c r="AJJ42" s="126"/>
      <c r="AJK42" s="126"/>
      <c r="AJL42" s="126"/>
      <c r="AJM42" s="126"/>
      <c r="AJN42" s="126"/>
      <c r="AJO42" s="126"/>
      <c r="AJP42" s="126"/>
      <c r="AJQ42" s="126"/>
      <c r="AJR42" s="126"/>
      <c r="AJS42" s="126"/>
      <c r="AJT42" s="126"/>
      <c r="AJU42" s="126"/>
      <c r="AJV42" s="126"/>
      <c r="AJW42" s="126"/>
      <c r="AJX42" s="126"/>
      <c r="AJY42" s="126"/>
      <c r="AJZ42" s="126"/>
      <c r="AKA42" s="126"/>
      <c r="AKB42" s="126"/>
      <c r="AKC42" s="126"/>
      <c r="AKD42" s="126"/>
      <c r="AKE42" s="126"/>
      <c r="AKF42" s="126"/>
      <c r="AKG42" s="126"/>
      <c r="AKH42" s="126"/>
      <c r="AKI42" s="126"/>
      <c r="AKJ42" s="126"/>
      <c r="AKK42" s="126"/>
      <c r="AKL42" s="126"/>
      <c r="AKM42" s="126"/>
      <c r="AKN42" s="126"/>
      <c r="AKO42" s="126"/>
      <c r="AKP42" s="126"/>
      <c r="AKQ42" s="126"/>
      <c r="AKR42" s="126"/>
      <c r="AKS42" s="126"/>
      <c r="AKT42" s="126"/>
      <c r="AKU42" s="126"/>
      <c r="AKV42" s="126"/>
      <c r="AKW42" s="126"/>
      <c r="AKX42" s="126"/>
      <c r="AKY42" s="126"/>
      <c r="AKZ42" s="126"/>
      <c r="ALA42" s="126"/>
      <c r="ALB42" s="126"/>
      <c r="ALC42" s="126"/>
      <c r="ALD42" s="126"/>
      <c r="ALE42" s="126"/>
      <c r="ALF42" s="126"/>
      <c r="ALG42" s="126"/>
      <c r="ALH42" s="126"/>
      <c r="ALI42" s="126"/>
      <c r="ALJ42" s="126"/>
      <c r="ALK42" s="126"/>
      <c r="ALL42" s="126"/>
      <c r="ALM42" s="126"/>
      <c r="ALN42" s="126"/>
      <c r="ALO42" s="126"/>
      <c r="ALP42" s="126"/>
    </row>
    <row r="43" spans="2:1004" x14ac:dyDescent="0.4">
      <c r="B43" s="214"/>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c r="JH43" s="126"/>
      <c r="JI43" s="126"/>
      <c r="JJ43" s="126"/>
      <c r="JK43" s="126"/>
      <c r="JL43" s="126"/>
      <c r="JM43" s="126"/>
      <c r="JN43" s="126"/>
      <c r="JO43" s="126"/>
      <c r="JP43" s="126"/>
      <c r="JQ43" s="126"/>
      <c r="JR43" s="126"/>
      <c r="JS43" s="126"/>
      <c r="JT43" s="126"/>
      <c r="JU43" s="126"/>
      <c r="JV43" s="126"/>
      <c r="JW43" s="126"/>
      <c r="JX43" s="126"/>
      <c r="JY43" s="126"/>
      <c r="JZ43" s="126"/>
      <c r="KA43" s="126"/>
      <c r="KB43" s="126"/>
      <c r="KC43" s="126"/>
      <c r="KD43" s="126"/>
      <c r="KE43" s="126"/>
      <c r="KF43" s="126"/>
      <c r="KG43" s="126"/>
      <c r="KH43" s="126"/>
      <c r="KI43" s="126"/>
      <c r="KJ43" s="126"/>
      <c r="KK43" s="126"/>
      <c r="KL43" s="126"/>
      <c r="KM43" s="126"/>
      <c r="KN43" s="126"/>
      <c r="KO43" s="126"/>
      <c r="KP43" s="126"/>
      <c r="KQ43" s="126"/>
      <c r="KR43" s="126"/>
      <c r="KS43" s="126"/>
      <c r="KT43" s="126"/>
      <c r="KU43" s="126"/>
      <c r="KV43" s="126"/>
      <c r="KW43" s="126"/>
      <c r="KX43" s="126"/>
      <c r="KY43" s="126"/>
      <c r="KZ43" s="126"/>
      <c r="LA43" s="126"/>
      <c r="LB43" s="126"/>
      <c r="LC43" s="126"/>
      <c r="LD43" s="126"/>
      <c r="LE43" s="126"/>
      <c r="LF43" s="126"/>
      <c r="LG43" s="126"/>
      <c r="LH43" s="126"/>
      <c r="LI43" s="126"/>
      <c r="LJ43" s="126"/>
      <c r="LK43" s="126"/>
      <c r="LL43" s="126"/>
      <c r="LM43" s="126"/>
      <c r="LN43" s="126"/>
      <c r="LO43" s="126"/>
      <c r="LP43" s="126"/>
      <c r="LQ43" s="126"/>
      <c r="LR43" s="126"/>
      <c r="LS43" s="126"/>
      <c r="LT43" s="126"/>
      <c r="LU43" s="126"/>
      <c r="LV43" s="126"/>
      <c r="LW43" s="126"/>
      <c r="LX43" s="126"/>
      <c r="LY43" s="126"/>
      <c r="LZ43" s="126"/>
      <c r="MA43" s="126"/>
      <c r="MB43" s="126"/>
      <c r="MC43" s="126"/>
      <c r="MD43" s="126"/>
      <c r="ME43" s="126"/>
      <c r="MF43" s="126"/>
      <c r="MG43" s="126"/>
      <c r="MH43" s="126"/>
      <c r="MI43" s="126"/>
      <c r="MJ43" s="126"/>
      <c r="MK43" s="126"/>
      <c r="ML43" s="126"/>
      <c r="MM43" s="126"/>
      <c r="MN43" s="126"/>
      <c r="MO43" s="126"/>
      <c r="MP43" s="126"/>
      <c r="MQ43" s="126"/>
      <c r="MR43" s="126"/>
      <c r="MS43" s="126"/>
      <c r="MT43" s="126"/>
      <c r="MU43" s="126"/>
      <c r="MV43" s="126"/>
      <c r="MW43" s="126"/>
      <c r="MX43" s="126"/>
      <c r="MY43" s="126"/>
      <c r="MZ43" s="126"/>
      <c r="NA43" s="126"/>
      <c r="NB43" s="126"/>
      <c r="NC43" s="126"/>
      <c r="ND43" s="126"/>
      <c r="NE43" s="126"/>
      <c r="NF43" s="126"/>
      <c r="NG43" s="126"/>
      <c r="NH43" s="126"/>
      <c r="NI43" s="126"/>
      <c r="NJ43" s="126"/>
      <c r="NK43" s="126"/>
      <c r="NL43" s="126"/>
      <c r="NM43" s="126"/>
      <c r="NN43" s="126"/>
      <c r="NO43" s="126"/>
      <c r="NP43" s="126"/>
      <c r="NQ43" s="126"/>
      <c r="NR43" s="126"/>
      <c r="NS43" s="126"/>
      <c r="NT43" s="126"/>
      <c r="NU43" s="126"/>
      <c r="NV43" s="126"/>
      <c r="NW43" s="126"/>
      <c r="NX43" s="126"/>
      <c r="NY43" s="126"/>
      <c r="NZ43" s="126"/>
      <c r="OA43" s="126"/>
      <c r="OB43" s="126"/>
      <c r="OC43" s="126"/>
      <c r="OD43" s="126"/>
      <c r="OE43" s="126"/>
      <c r="OF43" s="126"/>
      <c r="OG43" s="126"/>
      <c r="OH43" s="126"/>
      <c r="OI43" s="126"/>
      <c r="OJ43" s="126"/>
      <c r="OK43" s="126"/>
      <c r="OL43" s="126"/>
      <c r="OM43" s="126"/>
      <c r="ON43" s="126"/>
      <c r="OO43" s="126"/>
      <c r="OP43" s="126"/>
      <c r="OQ43" s="126"/>
      <c r="OR43" s="126"/>
      <c r="OS43" s="126"/>
      <c r="OT43" s="126"/>
      <c r="OU43" s="126"/>
      <c r="OV43" s="126"/>
      <c r="OW43" s="126"/>
      <c r="OX43" s="126"/>
      <c r="OY43" s="126"/>
      <c r="OZ43" s="126"/>
      <c r="PA43" s="126"/>
      <c r="PB43" s="126"/>
      <c r="PC43" s="126"/>
      <c r="PD43" s="126"/>
      <c r="PE43" s="126"/>
      <c r="PF43" s="126"/>
      <c r="PG43" s="126"/>
      <c r="PH43" s="126"/>
      <c r="PI43" s="126"/>
      <c r="PJ43" s="126"/>
      <c r="PK43" s="126"/>
      <c r="PL43" s="126"/>
      <c r="PM43" s="126"/>
      <c r="PN43" s="126"/>
      <c r="PO43" s="126"/>
      <c r="PP43" s="126"/>
      <c r="PQ43" s="126"/>
      <c r="PR43" s="126"/>
      <c r="PS43" s="126"/>
      <c r="PT43" s="126"/>
      <c r="PU43" s="126"/>
      <c r="PV43" s="126"/>
      <c r="PW43" s="126"/>
      <c r="PX43" s="126"/>
      <c r="PY43" s="126"/>
      <c r="PZ43" s="126"/>
      <c r="QA43" s="126"/>
      <c r="QB43" s="126"/>
      <c r="QC43" s="126"/>
      <c r="QD43" s="126"/>
      <c r="QE43" s="126"/>
      <c r="QF43" s="126"/>
      <c r="QG43" s="126"/>
      <c r="QH43" s="126"/>
      <c r="QI43" s="126"/>
      <c r="QJ43" s="126"/>
      <c r="QK43" s="126"/>
      <c r="QL43" s="126"/>
      <c r="QM43" s="126"/>
      <c r="QN43" s="126"/>
      <c r="QO43" s="126"/>
      <c r="QP43" s="126"/>
      <c r="QQ43" s="126"/>
      <c r="QR43" s="126"/>
      <c r="QS43" s="126"/>
      <c r="QT43" s="126"/>
      <c r="QU43" s="126"/>
      <c r="QV43" s="126"/>
      <c r="QW43" s="126"/>
      <c r="QX43" s="126"/>
      <c r="QY43" s="126"/>
      <c r="QZ43" s="126"/>
      <c r="RA43" s="126"/>
      <c r="RB43" s="126"/>
      <c r="RC43" s="126"/>
      <c r="RD43" s="126"/>
      <c r="RE43" s="126"/>
      <c r="RF43" s="126"/>
      <c r="RG43" s="126"/>
      <c r="RH43" s="126"/>
      <c r="RI43" s="126"/>
      <c r="RJ43" s="126"/>
      <c r="RK43" s="126"/>
      <c r="RL43" s="126"/>
      <c r="RM43" s="126"/>
      <c r="RN43" s="126"/>
      <c r="RO43" s="126"/>
      <c r="RP43" s="126"/>
      <c r="RQ43" s="126"/>
      <c r="RR43" s="126"/>
      <c r="RS43" s="126"/>
      <c r="RT43" s="126"/>
      <c r="RU43" s="126"/>
      <c r="RV43" s="126"/>
      <c r="RW43" s="126"/>
      <c r="RX43" s="126"/>
      <c r="RY43" s="126"/>
      <c r="RZ43" s="126"/>
      <c r="SA43" s="126"/>
      <c r="SB43" s="126"/>
      <c r="SC43" s="126"/>
      <c r="SD43" s="126"/>
      <c r="SE43" s="126"/>
      <c r="SF43" s="126"/>
      <c r="SG43" s="126"/>
      <c r="SH43" s="126"/>
      <c r="SI43" s="126"/>
      <c r="SJ43" s="126"/>
      <c r="SK43" s="126"/>
      <c r="SL43" s="126"/>
      <c r="SM43" s="126"/>
      <c r="SN43" s="126"/>
      <c r="SO43" s="126"/>
      <c r="SP43" s="126"/>
      <c r="SQ43" s="126"/>
      <c r="SR43" s="126"/>
      <c r="SS43" s="126"/>
      <c r="ST43" s="126"/>
      <c r="SU43" s="126"/>
      <c r="SV43" s="126"/>
      <c r="SW43" s="126"/>
      <c r="SX43" s="126"/>
      <c r="SY43" s="126"/>
      <c r="SZ43" s="126"/>
      <c r="TA43" s="126"/>
      <c r="TB43" s="126"/>
      <c r="TC43" s="126"/>
      <c r="TD43" s="126"/>
      <c r="TE43" s="126"/>
      <c r="TF43" s="126"/>
      <c r="TG43" s="126"/>
      <c r="TH43" s="126"/>
      <c r="TI43" s="126"/>
      <c r="TJ43" s="126"/>
      <c r="TK43" s="126"/>
      <c r="TL43" s="126"/>
      <c r="TM43" s="126"/>
      <c r="TN43" s="126"/>
      <c r="TO43" s="126"/>
      <c r="TP43" s="126"/>
      <c r="TQ43" s="126"/>
      <c r="TR43" s="126"/>
      <c r="TS43" s="126"/>
      <c r="TT43" s="126"/>
      <c r="TU43" s="126"/>
      <c r="TV43" s="126"/>
      <c r="TW43" s="126"/>
      <c r="TX43" s="126"/>
      <c r="TY43" s="126"/>
      <c r="TZ43" s="126"/>
      <c r="UA43" s="126"/>
      <c r="UB43" s="126"/>
      <c r="UC43" s="126"/>
      <c r="UD43" s="126"/>
      <c r="UE43" s="126"/>
      <c r="UF43" s="126"/>
      <c r="UG43" s="126"/>
      <c r="UH43" s="126"/>
      <c r="UI43" s="126"/>
      <c r="UJ43" s="126"/>
      <c r="UK43" s="126"/>
      <c r="UL43" s="126"/>
      <c r="UM43" s="126"/>
      <c r="UN43" s="126"/>
      <c r="UO43" s="126"/>
      <c r="UP43" s="126"/>
      <c r="UQ43" s="126"/>
      <c r="UR43" s="126"/>
      <c r="US43" s="126"/>
      <c r="UT43" s="126"/>
      <c r="UU43" s="126"/>
      <c r="UV43" s="126"/>
      <c r="UW43" s="126"/>
      <c r="UX43" s="126"/>
      <c r="UY43" s="126"/>
      <c r="UZ43" s="126"/>
      <c r="VA43" s="126"/>
      <c r="VB43" s="126"/>
      <c r="VC43" s="126"/>
      <c r="VD43" s="126"/>
      <c r="VE43" s="126"/>
      <c r="VF43" s="126"/>
      <c r="VG43" s="126"/>
      <c r="VH43" s="126"/>
      <c r="VI43" s="126"/>
      <c r="VJ43" s="126"/>
      <c r="VK43" s="126"/>
      <c r="VL43" s="126"/>
      <c r="VM43" s="126"/>
      <c r="VN43" s="126"/>
      <c r="VO43" s="126"/>
      <c r="VP43" s="126"/>
      <c r="VQ43" s="126"/>
      <c r="VR43" s="126"/>
      <c r="VS43" s="126"/>
      <c r="VT43" s="126"/>
      <c r="VU43" s="126"/>
      <c r="VV43" s="126"/>
      <c r="VW43" s="126"/>
      <c r="VX43" s="126"/>
      <c r="VY43" s="126"/>
      <c r="VZ43" s="126"/>
      <c r="WA43" s="126"/>
      <c r="WB43" s="126"/>
      <c r="WC43" s="126"/>
      <c r="WD43" s="126"/>
      <c r="WE43" s="126"/>
      <c r="WF43" s="126"/>
      <c r="WG43" s="126"/>
      <c r="WH43" s="126"/>
      <c r="WI43" s="126"/>
      <c r="WJ43" s="126"/>
      <c r="WK43" s="126"/>
      <c r="WL43" s="126"/>
      <c r="WM43" s="126"/>
      <c r="WN43" s="126"/>
      <c r="WO43" s="126"/>
      <c r="WP43" s="126"/>
      <c r="WQ43" s="126"/>
      <c r="WR43" s="126"/>
      <c r="WS43" s="126"/>
      <c r="WT43" s="126"/>
      <c r="WU43" s="126"/>
      <c r="WV43" s="126"/>
      <c r="WW43" s="126"/>
      <c r="WX43" s="126"/>
      <c r="WY43" s="126"/>
      <c r="WZ43" s="126"/>
      <c r="XA43" s="126"/>
      <c r="XB43" s="126"/>
      <c r="XC43" s="126"/>
      <c r="XD43" s="126"/>
      <c r="XE43" s="126"/>
      <c r="XF43" s="126"/>
      <c r="XG43" s="126"/>
      <c r="XH43" s="126"/>
      <c r="XI43" s="126"/>
      <c r="XJ43" s="126"/>
      <c r="XK43" s="126"/>
      <c r="XL43" s="126"/>
      <c r="XM43" s="126"/>
      <c r="XN43" s="126"/>
      <c r="XO43" s="126"/>
      <c r="XP43" s="126"/>
      <c r="XQ43" s="126"/>
      <c r="XR43" s="126"/>
      <c r="XS43" s="126"/>
      <c r="XT43" s="126"/>
      <c r="XU43" s="126"/>
      <c r="XV43" s="126"/>
      <c r="XW43" s="126"/>
      <c r="XX43" s="126"/>
      <c r="XY43" s="126"/>
      <c r="XZ43" s="126"/>
      <c r="YA43" s="126"/>
      <c r="YB43" s="126"/>
      <c r="YC43" s="126"/>
      <c r="YD43" s="126"/>
      <c r="YE43" s="126"/>
      <c r="YF43" s="126"/>
      <c r="YG43" s="126"/>
      <c r="YH43" s="126"/>
      <c r="YI43" s="126"/>
      <c r="YJ43" s="126"/>
      <c r="YK43" s="126"/>
      <c r="YL43" s="126"/>
      <c r="YM43" s="126"/>
      <c r="YN43" s="126"/>
      <c r="YO43" s="126"/>
      <c r="YP43" s="126"/>
      <c r="YQ43" s="126"/>
      <c r="YR43" s="126"/>
      <c r="YS43" s="126"/>
      <c r="YT43" s="126"/>
      <c r="YU43" s="126"/>
      <c r="YV43" s="126"/>
      <c r="YW43" s="126"/>
      <c r="YX43" s="126"/>
      <c r="YY43" s="126"/>
      <c r="YZ43" s="126"/>
      <c r="ZA43" s="126"/>
      <c r="ZB43" s="126"/>
      <c r="ZC43" s="126"/>
      <c r="ZD43" s="126"/>
      <c r="ZE43" s="126"/>
      <c r="ZF43" s="126"/>
      <c r="ZG43" s="126"/>
      <c r="ZH43" s="126"/>
      <c r="ZI43" s="126"/>
      <c r="ZJ43" s="126"/>
      <c r="ZK43" s="126"/>
      <c r="ZL43" s="126"/>
      <c r="ZM43" s="126"/>
      <c r="ZN43" s="126"/>
      <c r="ZO43" s="126"/>
      <c r="ZP43" s="126"/>
      <c r="ZQ43" s="126"/>
      <c r="ZR43" s="126"/>
      <c r="ZS43" s="126"/>
      <c r="ZT43" s="126"/>
      <c r="ZU43" s="126"/>
      <c r="ZV43" s="126"/>
      <c r="ZW43" s="126"/>
      <c r="ZX43" s="126"/>
      <c r="ZY43" s="126"/>
      <c r="ZZ43" s="126"/>
      <c r="AAA43" s="126"/>
      <c r="AAB43" s="126"/>
      <c r="AAC43" s="126"/>
      <c r="AAD43" s="126"/>
      <c r="AAE43" s="126"/>
      <c r="AAF43" s="126"/>
      <c r="AAG43" s="126"/>
      <c r="AAH43" s="126"/>
      <c r="AAI43" s="126"/>
      <c r="AAJ43" s="126"/>
      <c r="AAK43" s="126"/>
      <c r="AAL43" s="126"/>
      <c r="AAM43" s="126"/>
      <c r="AAN43" s="126"/>
      <c r="AAO43" s="126"/>
      <c r="AAP43" s="126"/>
      <c r="AAQ43" s="126"/>
      <c r="AAR43" s="126"/>
      <c r="AAS43" s="126"/>
      <c r="AAT43" s="126"/>
      <c r="AAU43" s="126"/>
      <c r="AAV43" s="126"/>
      <c r="AAW43" s="126"/>
      <c r="AAX43" s="126"/>
      <c r="AAY43" s="126"/>
      <c r="AAZ43" s="126"/>
      <c r="ABA43" s="126"/>
      <c r="ABB43" s="126"/>
      <c r="ABC43" s="126"/>
      <c r="ABD43" s="126"/>
      <c r="ABE43" s="126"/>
      <c r="ABF43" s="126"/>
      <c r="ABG43" s="126"/>
      <c r="ABH43" s="126"/>
      <c r="ABI43" s="126"/>
      <c r="ABJ43" s="126"/>
      <c r="ABK43" s="126"/>
      <c r="ABL43" s="126"/>
      <c r="ABM43" s="126"/>
      <c r="ABN43" s="126"/>
      <c r="ABO43" s="126"/>
      <c r="ABP43" s="126"/>
      <c r="ABQ43" s="126"/>
      <c r="ABR43" s="126"/>
      <c r="ABS43" s="126"/>
      <c r="ABT43" s="126"/>
      <c r="ABU43" s="126"/>
      <c r="ABV43" s="126"/>
      <c r="ABW43" s="126"/>
      <c r="ABX43" s="126"/>
      <c r="ABY43" s="126"/>
      <c r="ABZ43" s="126"/>
      <c r="ACA43" s="126"/>
      <c r="ACB43" s="126"/>
      <c r="ACC43" s="126"/>
      <c r="ACD43" s="126"/>
      <c r="ACE43" s="126"/>
      <c r="ACF43" s="126"/>
      <c r="ACG43" s="126"/>
      <c r="ACH43" s="126"/>
      <c r="ACI43" s="126"/>
      <c r="ACJ43" s="126"/>
      <c r="ACK43" s="126"/>
      <c r="ACL43" s="126"/>
      <c r="ACM43" s="126"/>
      <c r="ACN43" s="126"/>
      <c r="ACO43" s="126"/>
      <c r="ACP43" s="126"/>
      <c r="ACQ43" s="126"/>
      <c r="ACR43" s="126"/>
      <c r="ACS43" s="126"/>
      <c r="ACT43" s="126"/>
      <c r="ACU43" s="126"/>
      <c r="ACV43" s="126"/>
      <c r="ACW43" s="126"/>
      <c r="ACX43" s="126"/>
      <c r="ACY43" s="126"/>
      <c r="ACZ43" s="126"/>
      <c r="ADA43" s="126"/>
      <c r="ADB43" s="126"/>
      <c r="ADC43" s="126"/>
      <c r="ADD43" s="126"/>
      <c r="ADE43" s="126"/>
      <c r="ADF43" s="126"/>
      <c r="ADG43" s="126"/>
      <c r="ADH43" s="126"/>
      <c r="ADI43" s="126"/>
      <c r="ADJ43" s="126"/>
      <c r="ADK43" s="126"/>
      <c r="ADL43" s="126"/>
      <c r="ADM43" s="126"/>
      <c r="ADN43" s="126"/>
      <c r="ADO43" s="126"/>
      <c r="ADP43" s="126"/>
      <c r="ADQ43" s="126"/>
      <c r="ADR43" s="126"/>
      <c r="ADS43" s="126"/>
      <c r="ADT43" s="126"/>
      <c r="ADU43" s="126"/>
      <c r="ADV43" s="126"/>
      <c r="ADW43" s="126"/>
      <c r="ADX43" s="126"/>
      <c r="ADY43" s="126"/>
      <c r="ADZ43" s="126"/>
      <c r="AEA43" s="126"/>
      <c r="AEB43" s="126"/>
      <c r="AEC43" s="126"/>
      <c r="AED43" s="126"/>
      <c r="AEE43" s="126"/>
      <c r="AEF43" s="126"/>
      <c r="AEG43" s="126"/>
      <c r="AEH43" s="126"/>
      <c r="AEI43" s="126"/>
      <c r="AEJ43" s="126"/>
      <c r="AEK43" s="126"/>
      <c r="AEL43" s="126"/>
      <c r="AEM43" s="126"/>
      <c r="AEN43" s="126"/>
      <c r="AEO43" s="126"/>
      <c r="AEP43" s="126"/>
      <c r="AEQ43" s="126"/>
      <c r="AER43" s="126"/>
      <c r="AES43" s="126"/>
      <c r="AET43" s="126"/>
      <c r="AEU43" s="126"/>
      <c r="AEV43" s="126"/>
      <c r="AEW43" s="126"/>
      <c r="AEX43" s="126"/>
      <c r="AEY43" s="126"/>
      <c r="AEZ43" s="126"/>
      <c r="AFA43" s="126"/>
      <c r="AFB43" s="126"/>
      <c r="AFC43" s="126"/>
      <c r="AFD43" s="126"/>
      <c r="AFE43" s="126"/>
      <c r="AFF43" s="126"/>
      <c r="AFG43" s="126"/>
      <c r="AFH43" s="126"/>
      <c r="AFI43" s="126"/>
      <c r="AFJ43" s="126"/>
      <c r="AFK43" s="126"/>
      <c r="AFL43" s="126"/>
      <c r="AFM43" s="126"/>
      <c r="AFN43" s="126"/>
      <c r="AFO43" s="126"/>
      <c r="AFP43" s="126"/>
      <c r="AFQ43" s="126"/>
      <c r="AFR43" s="126"/>
      <c r="AFS43" s="126"/>
      <c r="AFT43" s="126"/>
      <c r="AFU43" s="126"/>
      <c r="AFV43" s="126"/>
      <c r="AFW43" s="126"/>
      <c r="AFX43" s="126"/>
      <c r="AFY43" s="126"/>
      <c r="AFZ43" s="126"/>
      <c r="AGA43" s="126"/>
      <c r="AGB43" s="126"/>
      <c r="AGC43" s="126"/>
      <c r="AGD43" s="126"/>
      <c r="AGE43" s="126"/>
      <c r="AGF43" s="126"/>
      <c r="AGG43" s="126"/>
      <c r="AGH43" s="126"/>
      <c r="AGI43" s="126"/>
      <c r="AGJ43" s="126"/>
      <c r="AGK43" s="126"/>
      <c r="AGL43" s="126"/>
      <c r="AGM43" s="126"/>
      <c r="AGN43" s="126"/>
      <c r="AGO43" s="126"/>
      <c r="AGP43" s="126"/>
      <c r="AGQ43" s="126"/>
      <c r="AGR43" s="126"/>
      <c r="AGS43" s="126"/>
      <c r="AGT43" s="126"/>
      <c r="AGU43" s="126"/>
      <c r="AGV43" s="126"/>
      <c r="AGW43" s="126"/>
      <c r="AGX43" s="126"/>
      <c r="AGY43" s="126"/>
      <c r="AGZ43" s="126"/>
      <c r="AHA43" s="126"/>
      <c r="AHB43" s="126"/>
      <c r="AHC43" s="126"/>
      <c r="AHD43" s="126"/>
      <c r="AHE43" s="126"/>
      <c r="AHF43" s="126"/>
      <c r="AHG43" s="126"/>
      <c r="AHH43" s="126"/>
      <c r="AHI43" s="126"/>
      <c r="AHJ43" s="126"/>
      <c r="AHK43" s="126"/>
      <c r="AHL43" s="126"/>
      <c r="AHM43" s="126"/>
      <c r="AHN43" s="126"/>
      <c r="AHO43" s="126"/>
      <c r="AHP43" s="126"/>
      <c r="AHQ43" s="126"/>
      <c r="AHR43" s="126"/>
      <c r="AHS43" s="126"/>
      <c r="AHT43" s="126"/>
      <c r="AHU43" s="126"/>
      <c r="AHV43" s="126"/>
      <c r="AHW43" s="126"/>
      <c r="AHX43" s="126"/>
      <c r="AHY43" s="126"/>
      <c r="AHZ43" s="126"/>
      <c r="AIA43" s="126"/>
      <c r="AIB43" s="126"/>
      <c r="AIC43" s="126"/>
      <c r="AID43" s="126"/>
      <c r="AIE43" s="126"/>
      <c r="AIF43" s="126"/>
      <c r="AIG43" s="126"/>
      <c r="AIH43" s="126"/>
      <c r="AII43" s="126"/>
      <c r="AIJ43" s="126"/>
      <c r="AIK43" s="126"/>
      <c r="AIL43" s="126"/>
      <c r="AIM43" s="126"/>
      <c r="AIN43" s="126"/>
      <c r="AIO43" s="126"/>
      <c r="AIP43" s="126"/>
      <c r="AIQ43" s="126"/>
      <c r="AIR43" s="126"/>
      <c r="AIS43" s="126"/>
      <c r="AIT43" s="126"/>
      <c r="AIU43" s="126"/>
      <c r="AIV43" s="126"/>
      <c r="AIW43" s="126"/>
      <c r="AIX43" s="126"/>
      <c r="AIY43" s="126"/>
      <c r="AIZ43" s="126"/>
      <c r="AJA43" s="126"/>
      <c r="AJB43" s="126"/>
      <c r="AJC43" s="126"/>
      <c r="AJD43" s="126"/>
      <c r="AJE43" s="126"/>
      <c r="AJF43" s="126"/>
      <c r="AJG43" s="126"/>
      <c r="AJH43" s="126"/>
      <c r="AJI43" s="126"/>
      <c r="AJJ43" s="126"/>
      <c r="AJK43" s="126"/>
      <c r="AJL43" s="126"/>
      <c r="AJM43" s="126"/>
      <c r="AJN43" s="126"/>
      <c r="AJO43" s="126"/>
      <c r="AJP43" s="126"/>
      <c r="AJQ43" s="126"/>
      <c r="AJR43" s="126"/>
      <c r="AJS43" s="126"/>
      <c r="AJT43" s="126"/>
      <c r="AJU43" s="126"/>
      <c r="AJV43" s="126"/>
      <c r="AJW43" s="126"/>
      <c r="AJX43" s="126"/>
      <c r="AJY43" s="126"/>
      <c r="AJZ43" s="126"/>
      <c r="AKA43" s="126"/>
      <c r="AKB43" s="126"/>
      <c r="AKC43" s="126"/>
      <c r="AKD43" s="126"/>
      <c r="AKE43" s="126"/>
      <c r="AKF43" s="126"/>
      <c r="AKG43" s="126"/>
      <c r="AKH43" s="126"/>
      <c r="AKI43" s="126"/>
      <c r="AKJ43" s="126"/>
      <c r="AKK43" s="126"/>
      <c r="AKL43" s="126"/>
      <c r="AKM43" s="126"/>
      <c r="AKN43" s="126"/>
      <c r="AKO43" s="126"/>
      <c r="AKP43" s="126"/>
      <c r="AKQ43" s="126"/>
      <c r="AKR43" s="126"/>
      <c r="AKS43" s="126"/>
      <c r="AKT43" s="126"/>
      <c r="AKU43" s="126"/>
      <c r="AKV43" s="126"/>
      <c r="AKW43" s="126"/>
      <c r="AKX43" s="126"/>
      <c r="AKY43" s="126"/>
      <c r="AKZ43" s="126"/>
      <c r="ALA43" s="126"/>
      <c r="ALB43" s="126"/>
      <c r="ALC43" s="126"/>
      <c r="ALD43" s="126"/>
      <c r="ALE43" s="126"/>
      <c r="ALF43" s="126"/>
      <c r="ALG43" s="126"/>
      <c r="ALH43" s="126"/>
      <c r="ALI43" s="126"/>
      <c r="ALJ43" s="126"/>
      <c r="ALK43" s="126"/>
      <c r="ALL43" s="126"/>
      <c r="ALM43" s="126"/>
      <c r="ALN43" s="126"/>
      <c r="ALO43" s="126"/>
      <c r="ALP43" s="126"/>
    </row>
    <row r="44" spans="2:1004" x14ac:dyDescent="0.4">
      <c r="B44" s="214"/>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c r="JH44" s="126"/>
      <c r="JI44" s="126"/>
      <c r="JJ44" s="126"/>
      <c r="JK44" s="126"/>
      <c r="JL44" s="126"/>
      <c r="JM44" s="126"/>
      <c r="JN44" s="126"/>
      <c r="JO44" s="126"/>
      <c r="JP44" s="126"/>
      <c r="JQ44" s="126"/>
      <c r="JR44" s="126"/>
      <c r="JS44" s="126"/>
      <c r="JT44" s="126"/>
      <c r="JU44" s="126"/>
      <c r="JV44" s="126"/>
      <c r="JW44" s="126"/>
      <c r="JX44" s="126"/>
      <c r="JY44" s="126"/>
      <c r="JZ44" s="126"/>
      <c r="KA44" s="126"/>
      <c r="KB44" s="126"/>
      <c r="KC44" s="126"/>
      <c r="KD44" s="126"/>
      <c r="KE44" s="126"/>
      <c r="KF44" s="126"/>
      <c r="KG44" s="126"/>
      <c r="KH44" s="126"/>
      <c r="KI44" s="126"/>
      <c r="KJ44" s="126"/>
      <c r="KK44" s="126"/>
      <c r="KL44" s="126"/>
      <c r="KM44" s="126"/>
      <c r="KN44" s="126"/>
      <c r="KO44" s="126"/>
      <c r="KP44" s="126"/>
      <c r="KQ44" s="126"/>
      <c r="KR44" s="126"/>
      <c r="KS44" s="126"/>
      <c r="KT44" s="126"/>
      <c r="KU44" s="126"/>
      <c r="KV44" s="126"/>
      <c r="KW44" s="126"/>
      <c r="KX44" s="126"/>
      <c r="KY44" s="126"/>
      <c r="KZ44" s="126"/>
      <c r="LA44" s="126"/>
      <c r="LB44" s="126"/>
      <c r="LC44" s="126"/>
      <c r="LD44" s="126"/>
      <c r="LE44" s="126"/>
      <c r="LF44" s="126"/>
      <c r="LG44" s="126"/>
      <c r="LH44" s="126"/>
      <c r="LI44" s="126"/>
      <c r="LJ44" s="126"/>
      <c r="LK44" s="126"/>
      <c r="LL44" s="126"/>
      <c r="LM44" s="126"/>
      <c r="LN44" s="126"/>
      <c r="LO44" s="126"/>
      <c r="LP44" s="126"/>
      <c r="LQ44" s="126"/>
      <c r="LR44" s="126"/>
      <c r="LS44" s="126"/>
      <c r="LT44" s="126"/>
      <c r="LU44" s="126"/>
      <c r="LV44" s="126"/>
      <c r="LW44" s="126"/>
      <c r="LX44" s="126"/>
      <c r="LY44" s="126"/>
      <c r="LZ44" s="126"/>
      <c r="MA44" s="126"/>
      <c r="MB44" s="126"/>
      <c r="MC44" s="126"/>
      <c r="MD44" s="126"/>
      <c r="ME44" s="126"/>
      <c r="MF44" s="126"/>
      <c r="MG44" s="126"/>
      <c r="MH44" s="126"/>
      <c r="MI44" s="126"/>
      <c r="MJ44" s="126"/>
      <c r="MK44" s="126"/>
      <c r="ML44" s="126"/>
      <c r="MM44" s="126"/>
      <c r="MN44" s="126"/>
      <c r="MO44" s="126"/>
      <c r="MP44" s="126"/>
      <c r="MQ44" s="126"/>
      <c r="MR44" s="126"/>
      <c r="MS44" s="126"/>
      <c r="MT44" s="126"/>
      <c r="MU44" s="126"/>
      <c r="MV44" s="126"/>
      <c r="MW44" s="126"/>
      <c r="MX44" s="126"/>
      <c r="MY44" s="126"/>
      <c r="MZ44" s="126"/>
      <c r="NA44" s="126"/>
      <c r="NB44" s="126"/>
      <c r="NC44" s="126"/>
      <c r="ND44" s="126"/>
      <c r="NE44" s="126"/>
      <c r="NF44" s="126"/>
      <c r="NG44" s="126"/>
      <c r="NH44" s="126"/>
      <c r="NI44" s="126"/>
      <c r="NJ44" s="126"/>
      <c r="NK44" s="126"/>
      <c r="NL44" s="126"/>
      <c r="NM44" s="126"/>
      <c r="NN44" s="126"/>
      <c r="NO44" s="126"/>
      <c r="NP44" s="126"/>
      <c r="NQ44" s="126"/>
      <c r="NR44" s="126"/>
      <c r="NS44" s="126"/>
      <c r="NT44" s="126"/>
      <c r="NU44" s="126"/>
      <c r="NV44" s="126"/>
      <c r="NW44" s="126"/>
      <c r="NX44" s="126"/>
      <c r="NY44" s="126"/>
      <c r="NZ44" s="126"/>
      <c r="OA44" s="126"/>
      <c r="OB44" s="126"/>
      <c r="OC44" s="126"/>
      <c r="OD44" s="126"/>
      <c r="OE44" s="126"/>
      <c r="OF44" s="126"/>
      <c r="OG44" s="126"/>
      <c r="OH44" s="126"/>
      <c r="OI44" s="126"/>
      <c r="OJ44" s="126"/>
      <c r="OK44" s="126"/>
      <c r="OL44" s="126"/>
      <c r="OM44" s="126"/>
      <c r="ON44" s="126"/>
      <c r="OO44" s="126"/>
      <c r="OP44" s="126"/>
      <c r="OQ44" s="126"/>
      <c r="OR44" s="126"/>
      <c r="OS44" s="126"/>
      <c r="OT44" s="126"/>
      <c r="OU44" s="126"/>
      <c r="OV44" s="126"/>
      <c r="OW44" s="126"/>
      <c r="OX44" s="126"/>
      <c r="OY44" s="126"/>
      <c r="OZ44" s="126"/>
      <c r="PA44" s="126"/>
      <c r="PB44" s="126"/>
      <c r="PC44" s="126"/>
      <c r="PD44" s="126"/>
      <c r="PE44" s="126"/>
      <c r="PF44" s="126"/>
      <c r="PG44" s="126"/>
      <c r="PH44" s="126"/>
      <c r="PI44" s="126"/>
      <c r="PJ44" s="126"/>
      <c r="PK44" s="126"/>
      <c r="PL44" s="126"/>
      <c r="PM44" s="126"/>
      <c r="PN44" s="126"/>
      <c r="PO44" s="126"/>
      <c r="PP44" s="126"/>
      <c r="PQ44" s="126"/>
      <c r="PR44" s="126"/>
      <c r="PS44" s="126"/>
      <c r="PT44" s="126"/>
      <c r="PU44" s="126"/>
      <c r="PV44" s="126"/>
      <c r="PW44" s="126"/>
      <c r="PX44" s="126"/>
      <c r="PY44" s="126"/>
      <c r="PZ44" s="126"/>
      <c r="QA44" s="126"/>
      <c r="QB44" s="126"/>
      <c r="QC44" s="126"/>
      <c r="QD44" s="126"/>
      <c r="QE44" s="126"/>
      <c r="QF44" s="126"/>
      <c r="QG44" s="126"/>
      <c r="QH44" s="126"/>
      <c r="QI44" s="126"/>
      <c r="QJ44" s="126"/>
      <c r="QK44" s="126"/>
      <c r="QL44" s="126"/>
      <c r="QM44" s="126"/>
      <c r="QN44" s="126"/>
      <c r="QO44" s="126"/>
      <c r="QP44" s="126"/>
      <c r="QQ44" s="126"/>
      <c r="QR44" s="126"/>
      <c r="QS44" s="126"/>
      <c r="QT44" s="126"/>
      <c r="QU44" s="126"/>
      <c r="QV44" s="126"/>
      <c r="QW44" s="126"/>
      <c r="QX44" s="126"/>
      <c r="QY44" s="126"/>
      <c r="QZ44" s="126"/>
      <c r="RA44" s="126"/>
      <c r="RB44" s="126"/>
      <c r="RC44" s="126"/>
      <c r="RD44" s="126"/>
      <c r="RE44" s="126"/>
      <c r="RF44" s="126"/>
      <c r="RG44" s="126"/>
      <c r="RH44" s="126"/>
      <c r="RI44" s="126"/>
      <c r="RJ44" s="126"/>
      <c r="RK44" s="126"/>
      <c r="RL44" s="126"/>
      <c r="RM44" s="126"/>
      <c r="RN44" s="126"/>
      <c r="RO44" s="126"/>
      <c r="RP44" s="126"/>
      <c r="RQ44" s="126"/>
      <c r="RR44" s="126"/>
      <c r="RS44" s="126"/>
      <c r="RT44" s="126"/>
      <c r="RU44" s="126"/>
      <c r="RV44" s="126"/>
      <c r="RW44" s="126"/>
      <c r="RX44" s="126"/>
      <c r="RY44" s="126"/>
      <c r="RZ44" s="126"/>
      <c r="SA44" s="126"/>
      <c r="SB44" s="126"/>
      <c r="SC44" s="126"/>
      <c r="SD44" s="126"/>
      <c r="SE44" s="126"/>
      <c r="SF44" s="126"/>
      <c r="SG44" s="126"/>
      <c r="SH44" s="126"/>
      <c r="SI44" s="126"/>
      <c r="SJ44" s="126"/>
      <c r="SK44" s="126"/>
      <c r="SL44" s="126"/>
      <c r="SM44" s="126"/>
      <c r="SN44" s="126"/>
      <c r="SO44" s="126"/>
      <c r="SP44" s="126"/>
      <c r="SQ44" s="126"/>
      <c r="SR44" s="126"/>
      <c r="SS44" s="126"/>
      <c r="ST44" s="126"/>
      <c r="SU44" s="126"/>
      <c r="SV44" s="126"/>
      <c r="SW44" s="126"/>
      <c r="SX44" s="126"/>
      <c r="SY44" s="126"/>
      <c r="SZ44" s="126"/>
      <c r="TA44" s="126"/>
      <c r="TB44" s="126"/>
      <c r="TC44" s="126"/>
      <c r="TD44" s="126"/>
      <c r="TE44" s="126"/>
      <c r="TF44" s="126"/>
      <c r="TG44" s="126"/>
      <c r="TH44" s="126"/>
      <c r="TI44" s="126"/>
      <c r="TJ44" s="126"/>
      <c r="TK44" s="126"/>
      <c r="TL44" s="126"/>
      <c r="TM44" s="126"/>
      <c r="TN44" s="126"/>
      <c r="TO44" s="126"/>
      <c r="TP44" s="126"/>
      <c r="TQ44" s="126"/>
      <c r="TR44" s="126"/>
      <c r="TS44" s="126"/>
      <c r="TT44" s="126"/>
      <c r="TU44" s="126"/>
      <c r="TV44" s="126"/>
      <c r="TW44" s="126"/>
      <c r="TX44" s="126"/>
      <c r="TY44" s="126"/>
      <c r="TZ44" s="126"/>
      <c r="UA44" s="126"/>
      <c r="UB44" s="126"/>
      <c r="UC44" s="126"/>
      <c r="UD44" s="126"/>
      <c r="UE44" s="126"/>
      <c r="UF44" s="126"/>
      <c r="UG44" s="126"/>
      <c r="UH44" s="126"/>
      <c r="UI44" s="126"/>
      <c r="UJ44" s="126"/>
      <c r="UK44" s="126"/>
      <c r="UL44" s="126"/>
      <c r="UM44" s="126"/>
      <c r="UN44" s="126"/>
      <c r="UO44" s="126"/>
      <c r="UP44" s="126"/>
      <c r="UQ44" s="126"/>
      <c r="UR44" s="126"/>
      <c r="US44" s="126"/>
      <c r="UT44" s="126"/>
      <c r="UU44" s="126"/>
      <c r="UV44" s="126"/>
      <c r="UW44" s="126"/>
      <c r="UX44" s="126"/>
      <c r="UY44" s="126"/>
      <c r="UZ44" s="126"/>
      <c r="VA44" s="126"/>
      <c r="VB44" s="126"/>
      <c r="VC44" s="126"/>
      <c r="VD44" s="126"/>
      <c r="VE44" s="126"/>
      <c r="VF44" s="126"/>
      <c r="VG44" s="126"/>
      <c r="VH44" s="126"/>
      <c r="VI44" s="126"/>
      <c r="VJ44" s="126"/>
      <c r="VK44" s="126"/>
      <c r="VL44" s="126"/>
      <c r="VM44" s="126"/>
      <c r="VN44" s="126"/>
      <c r="VO44" s="126"/>
      <c r="VP44" s="126"/>
      <c r="VQ44" s="126"/>
      <c r="VR44" s="126"/>
      <c r="VS44" s="126"/>
      <c r="VT44" s="126"/>
      <c r="VU44" s="126"/>
      <c r="VV44" s="126"/>
      <c r="VW44" s="126"/>
      <c r="VX44" s="126"/>
      <c r="VY44" s="126"/>
      <c r="VZ44" s="126"/>
      <c r="WA44" s="126"/>
      <c r="WB44" s="126"/>
      <c r="WC44" s="126"/>
      <c r="WD44" s="126"/>
      <c r="WE44" s="126"/>
      <c r="WF44" s="126"/>
      <c r="WG44" s="126"/>
      <c r="WH44" s="126"/>
      <c r="WI44" s="126"/>
      <c r="WJ44" s="126"/>
      <c r="WK44" s="126"/>
      <c r="WL44" s="126"/>
      <c r="WM44" s="126"/>
      <c r="WN44" s="126"/>
      <c r="WO44" s="126"/>
      <c r="WP44" s="126"/>
      <c r="WQ44" s="126"/>
      <c r="WR44" s="126"/>
      <c r="WS44" s="126"/>
      <c r="WT44" s="126"/>
      <c r="WU44" s="126"/>
      <c r="WV44" s="126"/>
      <c r="WW44" s="126"/>
      <c r="WX44" s="126"/>
      <c r="WY44" s="126"/>
      <c r="WZ44" s="126"/>
      <c r="XA44" s="126"/>
      <c r="XB44" s="126"/>
      <c r="XC44" s="126"/>
      <c r="XD44" s="126"/>
      <c r="XE44" s="126"/>
      <c r="XF44" s="126"/>
      <c r="XG44" s="126"/>
      <c r="XH44" s="126"/>
      <c r="XI44" s="126"/>
      <c r="XJ44" s="126"/>
      <c r="XK44" s="126"/>
      <c r="XL44" s="126"/>
      <c r="XM44" s="126"/>
      <c r="XN44" s="126"/>
      <c r="XO44" s="126"/>
      <c r="XP44" s="126"/>
      <c r="XQ44" s="126"/>
      <c r="XR44" s="126"/>
      <c r="XS44" s="126"/>
      <c r="XT44" s="126"/>
      <c r="XU44" s="126"/>
      <c r="XV44" s="126"/>
      <c r="XW44" s="126"/>
      <c r="XX44" s="126"/>
      <c r="XY44" s="126"/>
      <c r="XZ44" s="126"/>
      <c r="YA44" s="126"/>
      <c r="YB44" s="126"/>
      <c r="YC44" s="126"/>
      <c r="YD44" s="126"/>
      <c r="YE44" s="126"/>
      <c r="YF44" s="126"/>
      <c r="YG44" s="126"/>
      <c r="YH44" s="126"/>
      <c r="YI44" s="126"/>
      <c r="YJ44" s="126"/>
      <c r="YK44" s="126"/>
      <c r="YL44" s="126"/>
      <c r="YM44" s="126"/>
      <c r="YN44" s="126"/>
      <c r="YO44" s="126"/>
      <c r="YP44" s="126"/>
      <c r="YQ44" s="126"/>
      <c r="YR44" s="126"/>
      <c r="YS44" s="126"/>
      <c r="YT44" s="126"/>
      <c r="YU44" s="126"/>
      <c r="YV44" s="126"/>
      <c r="YW44" s="126"/>
      <c r="YX44" s="126"/>
      <c r="YY44" s="126"/>
      <c r="YZ44" s="126"/>
      <c r="ZA44" s="126"/>
      <c r="ZB44" s="126"/>
      <c r="ZC44" s="126"/>
      <c r="ZD44" s="126"/>
      <c r="ZE44" s="126"/>
      <c r="ZF44" s="126"/>
      <c r="ZG44" s="126"/>
      <c r="ZH44" s="126"/>
      <c r="ZI44" s="126"/>
      <c r="ZJ44" s="126"/>
      <c r="ZK44" s="126"/>
      <c r="ZL44" s="126"/>
      <c r="ZM44" s="126"/>
      <c r="ZN44" s="126"/>
      <c r="ZO44" s="126"/>
      <c r="ZP44" s="126"/>
      <c r="ZQ44" s="126"/>
      <c r="ZR44" s="126"/>
      <c r="ZS44" s="126"/>
      <c r="ZT44" s="126"/>
      <c r="ZU44" s="126"/>
      <c r="ZV44" s="126"/>
      <c r="ZW44" s="126"/>
      <c r="ZX44" s="126"/>
      <c r="ZY44" s="126"/>
      <c r="ZZ44" s="126"/>
      <c r="AAA44" s="126"/>
      <c r="AAB44" s="126"/>
      <c r="AAC44" s="126"/>
      <c r="AAD44" s="126"/>
      <c r="AAE44" s="126"/>
      <c r="AAF44" s="126"/>
      <c r="AAG44" s="126"/>
      <c r="AAH44" s="126"/>
      <c r="AAI44" s="126"/>
      <c r="AAJ44" s="126"/>
      <c r="AAK44" s="126"/>
      <c r="AAL44" s="126"/>
      <c r="AAM44" s="126"/>
      <c r="AAN44" s="126"/>
      <c r="AAO44" s="126"/>
      <c r="AAP44" s="126"/>
      <c r="AAQ44" s="126"/>
      <c r="AAR44" s="126"/>
      <c r="AAS44" s="126"/>
      <c r="AAT44" s="126"/>
      <c r="AAU44" s="126"/>
      <c r="AAV44" s="126"/>
      <c r="AAW44" s="126"/>
      <c r="AAX44" s="126"/>
      <c r="AAY44" s="126"/>
      <c r="AAZ44" s="126"/>
      <c r="ABA44" s="126"/>
      <c r="ABB44" s="126"/>
      <c r="ABC44" s="126"/>
      <c r="ABD44" s="126"/>
      <c r="ABE44" s="126"/>
      <c r="ABF44" s="126"/>
      <c r="ABG44" s="126"/>
      <c r="ABH44" s="126"/>
      <c r="ABI44" s="126"/>
      <c r="ABJ44" s="126"/>
      <c r="ABK44" s="126"/>
      <c r="ABL44" s="126"/>
      <c r="ABM44" s="126"/>
      <c r="ABN44" s="126"/>
      <c r="ABO44" s="126"/>
      <c r="ABP44" s="126"/>
      <c r="ABQ44" s="126"/>
      <c r="ABR44" s="126"/>
      <c r="ABS44" s="126"/>
      <c r="ABT44" s="126"/>
      <c r="ABU44" s="126"/>
      <c r="ABV44" s="126"/>
      <c r="ABW44" s="126"/>
      <c r="ABX44" s="126"/>
      <c r="ABY44" s="126"/>
      <c r="ABZ44" s="126"/>
      <c r="ACA44" s="126"/>
      <c r="ACB44" s="126"/>
      <c r="ACC44" s="126"/>
      <c r="ACD44" s="126"/>
      <c r="ACE44" s="126"/>
      <c r="ACF44" s="126"/>
      <c r="ACG44" s="126"/>
      <c r="ACH44" s="126"/>
      <c r="ACI44" s="126"/>
      <c r="ACJ44" s="126"/>
      <c r="ACK44" s="126"/>
      <c r="ACL44" s="126"/>
      <c r="ACM44" s="126"/>
      <c r="ACN44" s="126"/>
      <c r="ACO44" s="126"/>
      <c r="ACP44" s="126"/>
      <c r="ACQ44" s="126"/>
      <c r="ACR44" s="126"/>
      <c r="ACS44" s="126"/>
      <c r="ACT44" s="126"/>
      <c r="ACU44" s="126"/>
      <c r="ACV44" s="126"/>
      <c r="ACW44" s="126"/>
      <c r="ACX44" s="126"/>
      <c r="ACY44" s="126"/>
      <c r="ACZ44" s="126"/>
      <c r="ADA44" s="126"/>
      <c r="ADB44" s="126"/>
      <c r="ADC44" s="126"/>
      <c r="ADD44" s="126"/>
      <c r="ADE44" s="126"/>
      <c r="ADF44" s="126"/>
      <c r="ADG44" s="126"/>
      <c r="ADH44" s="126"/>
      <c r="ADI44" s="126"/>
      <c r="ADJ44" s="126"/>
      <c r="ADK44" s="126"/>
      <c r="ADL44" s="126"/>
      <c r="ADM44" s="126"/>
      <c r="ADN44" s="126"/>
      <c r="ADO44" s="126"/>
      <c r="ADP44" s="126"/>
      <c r="ADQ44" s="126"/>
      <c r="ADR44" s="126"/>
      <c r="ADS44" s="126"/>
      <c r="ADT44" s="126"/>
      <c r="ADU44" s="126"/>
      <c r="ADV44" s="126"/>
      <c r="ADW44" s="126"/>
      <c r="ADX44" s="126"/>
      <c r="ADY44" s="126"/>
      <c r="ADZ44" s="126"/>
      <c r="AEA44" s="126"/>
      <c r="AEB44" s="126"/>
      <c r="AEC44" s="126"/>
      <c r="AED44" s="126"/>
      <c r="AEE44" s="126"/>
      <c r="AEF44" s="126"/>
      <c r="AEG44" s="126"/>
      <c r="AEH44" s="126"/>
      <c r="AEI44" s="126"/>
      <c r="AEJ44" s="126"/>
      <c r="AEK44" s="126"/>
      <c r="AEL44" s="126"/>
      <c r="AEM44" s="126"/>
      <c r="AEN44" s="126"/>
      <c r="AEO44" s="126"/>
      <c r="AEP44" s="126"/>
      <c r="AEQ44" s="126"/>
      <c r="AER44" s="126"/>
      <c r="AES44" s="126"/>
      <c r="AET44" s="126"/>
      <c r="AEU44" s="126"/>
      <c r="AEV44" s="126"/>
      <c r="AEW44" s="126"/>
      <c r="AEX44" s="126"/>
      <c r="AEY44" s="126"/>
      <c r="AEZ44" s="126"/>
      <c r="AFA44" s="126"/>
      <c r="AFB44" s="126"/>
      <c r="AFC44" s="126"/>
      <c r="AFD44" s="126"/>
      <c r="AFE44" s="126"/>
      <c r="AFF44" s="126"/>
      <c r="AFG44" s="126"/>
      <c r="AFH44" s="126"/>
      <c r="AFI44" s="126"/>
      <c r="AFJ44" s="126"/>
      <c r="AFK44" s="126"/>
      <c r="AFL44" s="126"/>
      <c r="AFM44" s="126"/>
      <c r="AFN44" s="126"/>
      <c r="AFO44" s="126"/>
      <c r="AFP44" s="126"/>
      <c r="AFQ44" s="126"/>
      <c r="AFR44" s="126"/>
      <c r="AFS44" s="126"/>
      <c r="AFT44" s="126"/>
      <c r="AFU44" s="126"/>
      <c r="AFV44" s="126"/>
      <c r="AFW44" s="126"/>
      <c r="AFX44" s="126"/>
      <c r="AFY44" s="126"/>
      <c r="AFZ44" s="126"/>
      <c r="AGA44" s="126"/>
      <c r="AGB44" s="126"/>
      <c r="AGC44" s="126"/>
      <c r="AGD44" s="126"/>
      <c r="AGE44" s="126"/>
      <c r="AGF44" s="126"/>
      <c r="AGG44" s="126"/>
      <c r="AGH44" s="126"/>
      <c r="AGI44" s="126"/>
      <c r="AGJ44" s="126"/>
      <c r="AGK44" s="126"/>
      <c r="AGL44" s="126"/>
      <c r="AGM44" s="126"/>
      <c r="AGN44" s="126"/>
      <c r="AGO44" s="126"/>
      <c r="AGP44" s="126"/>
      <c r="AGQ44" s="126"/>
      <c r="AGR44" s="126"/>
      <c r="AGS44" s="126"/>
      <c r="AGT44" s="126"/>
      <c r="AGU44" s="126"/>
      <c r="AGV44" s="126"/>
      <c r="AGW44" s="126"/>
      <c r="AGX44" s="126"/>
      <c r="AGY44" s="126"/>
      <c r="AGZ44" s="126"/>
      <c r="AHA44" s="126"/>
      <c r="AHB44" s="126"/>
      <c r="AHC44" s="126"/>
      <c r="AHD44" s="126"/>
      <c r="AHE44" s="126"/>
      <c r="AHF44" s="126"/>
      <c r="AHG44" s="126"/>
      <c r="AHH44" s="126"/>
      <c r="AHI44" s="126"/>
      <c r="AHJ44" s="126"/>
      <c r="AHK44" s="126"/>
      <c r="AHL44" s="126"/>
      <c r="AHM44" s="126"/>
      <c r="AHN44" s="126"/>
      <c r="AHO44" s="126"/>
      <c r="AHP44" s="126"/>
      <c r="AHQ44" s="126"/>
      <c r="AHR44" s="126"/>
      <c r="AHS44" s="126"/>
      <c r="AHT44" s="126"/>
      <c r="AHU44" s="126"/>
      <c r="AHV44" s="126"/>
      <c r="AHW44" s="126"/>
      <c r="AHX44" s="126"/>
      <c r="AHY44" s="126"/>
      <c r="AHZ44" s="126"/>
      <c r="AIA44" s="126"/>
      <c r="AIB44" s="126"/>
      <c r="AIC44" s="126"/>
      <c r="AID44" s="126"/>
      <c r="AIE44" s="126"/>
      <c r="AIF44" s="126"/>
      <c r="AIG44" s="126"/>
      <c r="AIH44" s="126"/>
      <c r="AII44" s="126"/>
      <c r="AIJ44" s="126"/>
      <c r="AIK44" s="126"/>
      <c r="AIL44" s="126"/>
      <c r="AIM44" s="126"/>
      <c r="AIN44" s="126"/>
      <c r="AIO44" s="126"/>
      <c r="AIP44" s="126"/>
      <c r="AIQ44" s="126"/>
      <c r="AIR44" s="126"/>
      <c r="AIS44" s="126"/>
      <c r="AIT44" s="126"/>
      <c r="AIU44" s="126"/>
      <c r="AIV44" s="126"/>
      <c r="AIW44" s="126"/>
      <c r="AIX44" s="126"/>
      <c r="AIY44" s="126"/>
      <c r="AIZ44" s="126"/>
      <c r="AJA44" s="126"/>
      <c r="AJB44" s="126"/>
      <c r="AJC44" s="126"/>
      <c r="AJD44" s="126"/>
      <c r="AJE44" s="126"/>
      <c r="AJF44" s="126"/>
      <c r="AJG44" s="126"/>
      <c r="AJH44" s="126"/>
      <c r="AJI44" s="126"/>
      <c r="AJJ44" s="126"/>
      <c r="AJK44" s="126"/>
      <c r="AJL44" s="126"/>
      <c r="AJM44" s="126"/>
      <c r="AJN44" s="126"/>
      <c r="AJO44" s="126"/>
      <c r="AJP44" s="126"/>
      <c r="AJQ44" s="126"/>
      <c r="AJR44" s="126"/>
      <c r="AJS44" s="126"/>
      <c r="AJT44" s="126"/>
      <c r="AJU44" s="126"/>
      <c r="AJV44" s="126"/>
      <c r="AJW44" s="126"/>
      <c r="AJX44" s="126"/>
      <c r="AJY44" s="126"/>
      <c r="AJZ44" s="126"/>
      <c r="AKA44" s="126"/>
      <c r="AKB44" s="126"/>
      <c r="AKC44" s="126"/>
      <c r="AKD44" s="126"/>
      <c r="AKE44" s="126"/>
      <c r="AKF44" s="126"/>
      <c r="AKG44" s="126"/>
      <c r="AKH44" s="126"/>
      <c r="AKI44" s="126"/>
      <c r="AKJ44" s="126"/>
      <c r="AKK44" s="126"/>
      <c r="AKL44" s="126"/>
      <c r="AKM44" s="126"/>
      <c r="AKN44" s="126"/>
      <c r="AKO44" s="126"/>
      <c r="AKP44" s="126"/>
      <c r="AKQ44" s="126"/>
      <c r="AKR44" s="126"/>
      <c r="AKS44" s="126"/>
      <c r="AKT44" s="126"/>
      <c r="AKU44" s="126"/>
      <c r="AKV44" s="126"/>
      <c r="AKW44" s="126"/>
      <c r="AKX44" s="126"/>
      <c r="AKY44" s="126"/>
      <c r="AKZ44" s="126"/>
      <c r="ALA44" s="126"/>
      <c r="ALB44" s="126"/>
      <c r="ALC44" s="126"/>
      <c r="ALD44" s="126"/>
      <c r="ALE44" s="126"/>
      <c r="ALF44" s="126"/>
      <c r="ALG44" s="126"/>
      <c r="ALH44" s="126"/>
      <c r="ALI44" s="126"/>
      <c r="ALJ44" s="126"/>
      <c r="ALK44" s="126"/>
      <c r="ALL44" s="126"/>
      <c r="ALM44" s="126"/>
      <c r="ALN44" s="126"/>
      <c r="ALO44" s="126"/>
      <c r="ALP44" s="126"/>
    </row>
    <row r="45" spans="2:1004" x14ac:dyDescent="0.4">
      <c r="B45" s="214"/>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c r="JH45" s="126"/>
      <c r="JI45" s="126"/>
      <c r="JJ45" s="126"/>
      <c r="JK45" s="126"/>
      <c r="JL45" s="126"/>
      <c r="JM45" s="126"/>
      <c r="JN45" s="126"/>
      <c r="JO45" s="126"/>
      <c r="JP45" s="126"/>
      <c r="JQ45" s="126"/>
      <c r="JR45" s="126"/>
      <c r="JS45" s="126"/>
      <c r="JT45" s="126"/>
      <c r="JU45" s="126"/>
      <c r="JV45" s="126"/>
      <c r="JW45" s="126"/>
      <c r="JX45" s="126"/>
      <c r="JY45" s="126"/>
      <c r="JZ45" s="126"/>
      <c r="KA45" s="126"/>
      <c r="KB45" s="126"/>
      <c r="KC45" s="126"/>
      <c r="KD45" s="126"/>
      <c r="KE45" s="126"/>
      <c r="KF45" s="126"/>
      <c r="KG45" s="126"/>
      <c r="KH45" s="126"/>
      <c r="KI45" s="126"/>
      <c r="KJ45" s="126"/>
      <c r="KK45" s="126"/>
      <c r="KL45" s="126"/>
      <c r="KM45" s="126"/>
      <c r="KN45" s="126"/>
      <c r="KO45" s="126"/>
      <c r="KP45" s="126"/>
      <c r="KQ45" s="126"/>
      <c r="KR45" s="126"/>
      <c r="KS45" s="126"/>
      <c r="KT45" s="126"/>
      <c r="KU45" s="126"/>
      <c r="KV45" s="126"/>
      <c r="KW45" s="126"/>
      <c r="KX45" s="126"/>
      <c r="KY45" s="126"/>
      <c r="KZ45" s="126"/>
      <c r="LA45" s="126"/>
      <c r="LB45" s="126"/>
      <c r="LC45" s="126"/>
      <c r="LD45" s="126"/>
      <c r="LE45" s="126"/>
      <c r="LF45" s="126"/>
      <c r="LG45" s="126"/>
      <c r="LH45" s="126"/>
      <c r="LI45" s="126"/>
      <c r="LJ45" s="126"/>
      <c r="LK45" s="126"/>
      <c r="LL45" s="126"/>
      <c r="LM45" s="126"/>
      <c r="LN45" s="126"/>
      <c r="LO45" s="126"/>
      <c r="LP45" s="126"/>
      <c r="LQ45" s="126"/>
      <c r="LR45" s="126"/>
      <c r="LS45" s="126"/>
      <c r="LT45" s="126"/>
      <c r="LU45" s="126"/>
      <c r="LV45" s="126"/>
      <c r="LW45" s="126"/>
      <c r="LX45" s="126"/>
      <c r="LY45" s="126"/>
      <c r="LZ45" s="126"/>
      <c r="MA45" s="126"/>
      <c r="MB45" s="126"/>
      <c r="MC45" s="126"/>
      <c r="MD45" s="126"/>
      <c r="ME45" s="126"/>
      <c r="MF45" s="126"/>
      <c r="MG45" s="126"/>
      <c r="MH45" s="126"/>
      <c r="MI45" s="126"/>
      <c r="MJ45" s="126"/>
      <c r="MK45" s="126"/>
      <c r="ML45" s="126"/>
      <c r="MM45" s="126"/>
      <c r="MN45" s="126"/>
      <c r="MO45" s="126"/>
      <c r="MP45" s="126"/>
      <c r="MQ45" s="126"/>
      <c r="MR45" s="126"/>
      <c r="MS45" s="126"/>
      <c r="MT45" s="126"/>
      <c r="MU45" s="126"/>
      <c r="MV45" s="126"/>
      <c r="MW45" s="126"/>
      <c r="MX45" s="126"/>
      <c r="MY45" s="126"/>
      <c r="MZ45" s="126"/>
      <c r="NA45" s="126"/>
      <c r="NB45" s="126"/>
      <c r="NC45" s="126"/>
      <c r="ND45" s="126"/>
      <c r="NE45" s="126"/>
      <c r="NF45" s="126"/>
      <c r="NG45" s="126"/>
      <c r="NH45" s="126"/>
      <c r="NI45" s="126"/>
      <c r="NJ45" s="126"/>
      <c r="NK45" s="126"/>
      <c r="NL45" s="126"/>
      <c r="NM45" s="126"/>
      <c r="NN45" s="126"/>
      <c r="NO45" s="126"/>
      <c r="NP45" s="126"/>
      <c r="NQ45" s="126"/>
      <c r="NR45" s="126"/>
      <c r="NS45" s="126"/>
      <c r="NT45" s="126"/>
      <c r="NU45" s="126"/>
      <c r="NV45" s="126"/>
      <c r="NW45" s="126"/>
      <c r="NX45" s="126"/>
      <c r="NY45" s="126"/>
      <c r="NZ45" s="126"/>
      <c r="OA45" s="126"/>
      <c r="OB45" s="126"/>
      <c r="OC45" s="126"/>
      <c r="OD45" s="126"/>
      <c r="OE45" s="126"/>
      <c r="OF45" s="126"/>
      <c r="OG45" s="126"/>
      <c r="OH45" s="126"/>
      <c r="OI45" s="126"/>
      <c r="OJ45" s="126"/>
      <c r="OK45" s="126"/>
      <c r="OL45" s="126"/>
      <c r="OM45" s="126"/>
      <c r="ON45" s="126"/>
      <c r="OO45" s="126"/>
      <c r="OP45" s="126"/>
      <c r="OQ45" s="126"/>
      <c r="OR45" s="126"/>
      <c r="OS45" s="126"/>
      <c r="OT45" s="126"/>
      <c r="OU45" s="126"/>
      <c r="OV45" s="126"/>
      <c r="OW45" s="126"/>
      <c r="OX45" s="126"/>
      <c r="OY45" s="126"/>
      <c r="OZ45" s="126"/>
      <c r="PA45" s="126"/>
      <c r="PB45" s="126"/>
      <c r="PC45" s="126"/>
      <c r="PD45" s="126"/>
      <c r="PE45" s="126"/>
      <c r="PF45" s="126"/>
      <c r="PG45" s="126"/>
      <c r="PH45" s="126"/>
      <c r="PI45" s="126"/>
      <c r="PJ45" s="126"/>
      <c r="PK45" s="126"/>
      <c r="PL45" s="126"/>
      <c r="PM45" s="126"/>
      <c r="PN45" s="126"/>
      <c r="PO45" s="126"/>
      <c r="PP45" s="126"/>
      <c r="PQ45" s="126"/>
      <c r="PR45" s="126"/>
      <c r="PS45" s="126"/>
      <c r="PT45" s="126"/>
      <c r="PU45" s="126"/>
      <c r="PV45" s="126"/>
      <c r="PW45" s="126"/>
      <c r="PX45" s="126"/>
      <c r="PY45" s="126"/>
      <c r="PZ45" s="126"/>
      <c r="QA45" s="126"/>
      <c r="QB45" s="126"/>
      <c r="QC45" s="126"/>
      <c r="QD45" s="126"/>
      <c r="QE45" s="126"/>
      <c r="QF45" s="126"/>
      <c r="QG45" s="126"/>
      <c r="QH45" s="126"/>
      <c r="QI45" s="126"/>
      <c r="QJ45" s="126"/>
      <c r="QK45" s="126"/>
      <c r="QL45" s="126"/>
      <c r="QM45" s="126"/>
      <c r="QN45" s="126"/>
      <c r="QO45" s="126"/>
      <c r="QP45" s="126"/>
      <c r="QQ45" s="126"/>
      <c r="QR45" s="126"/>
      <c r="QS45" s="126"/>
      <c r="QT45" s="126"/>
      <c r="QU45" s="126"/>
      <c r="QV45" s="126"/>
      <c r="QW45" s="126"/>
      <c r="QX45" s="126"/>
      <c r="QY45" s="126"/>
      <c r="QZ45" s="126"/>
      <c r="RA45" s="126"/>
      <c r="RB45" s="126"/>
      <c r="RC45" s="126"/>
      <c r="RD45" s="126"/>
      <c r="RE45" s="126"/>
      <c r="RF45" s="126"/>
      <c r="RG45" s="126"/>
      <c r="RH45" s="126"/>
      <c r="RI45" s="126"/>
      <c r="RJ45" s="126"/>
      <c r="RK45" s="126"/>
      <c r="RL45" s="126"/>
      <c r="RM45" s="126"/>
      <c r="RN45" s="126"/>
      <c r="RO45" s="126"/>
      <c r="RP45" s="126"/>
      <c r="RQ45" s="126"/>
      <c r="RR45" s="126"/>
      <c r="RS45" s="126"/>
      <c r="RT45" s="126"/>
      <c r="RU45" s="126"/>
      <c r="RV45" s="126"/>
      <c r="RW45" s="126"/>
      <c r="RX45" s="126"/>
      <c r="RY45" s="126"/>
      <c r="RZ45" s="126"/>
      <c r="SA45" s="126"/>
      <c r="SB45" s="126"/>
      <c r="SC45" s="126"/>
      <c r="SD45" s="126"/>
      <c r="SE45" s="126"/>
      <c r="SF45" s="126"/>
      <c r="SG45" s="126"/>
      <c r="SH45" s="126"/>
      <c r="SI45" s="126"/>
      <c r="SJ45" s="126"/>
      <c r="SK45" s="126"/>
      <c r="SL45" s="126"/>
      <c r="SM45" s="126"/>
      <c r="SN45" s="126"/>
      <c r="SO45" s="126"/>
      <c r="SP45" s="126"/>
      <c r="SQ45" s="126"/>
      <c r="SR45" s="126"/>
      <c r="SS45" s="126"/>
      <c r="ST45" s="126"/>
      <c r="SU45" s="126"/>
      <c r="SV45" s="126"/>
      <c r="SW45" s="126"/>
      <c r="SX45" s="126"/>
      <c r="SY45" s="126"/>
      <c r="SZ45" s="126"/>
      <c r="TA45" s="126"/>
      <c r="TB45" s="126"/>
      <c r="TC45" s="126"/>
      <c r="TD45" s="126"/>
      <c r="TE45" s="126"/>
      <c r="TF45" s="126"/>
      <c r="TG45" s="126"/>
      <c r="TH45" s="126"/>
      <c r="TI45" s="126"/>
      <c r="TJ45" s="126"/>
      <c r="TK45" s="126"/>
      <c r="TL45" s="126"/>
      <c r="TM45" s="126"/>
      <c r="TN45" s="126"/>
      <c r="TO45" s="126"/>
      <c r="TP45" s="126"/>
      <c r="TQ45" s="126"/>
      <c r="TR45" s="126"/>
      <c r="TS45" s="126"/>
      <c r="TT45" s="126"/>
      <c r="TU45" s="126"/>
      <c r="TV45" s="126"/>
      <c r="TW45" s="126"/>
      <c r="TX45" s="126"/>
      <c r="TY45" s="126"/>
      <c r="TZ45" s="126"/>
      <c r="UA45" s="126"/>
      <c r="UB45" s="126"/>
      <c r="UC45" s="126"/>
      <c r="UD45" s="126"/>
      <c r="UE45" s="126"/>
      <c r="UF45" s="126"/>
      <c r="UG45" s="126"/>
      <c r="UH45" s="126"/>
      <c r="UI45" s="126"/>
      <c r="UJ45" s="126"/>
      <c r="UK45" s="126"/>
      <c r="UL45" s="126"/>
      <c r="UM45" s="126"/>
      <c r="UN45" s="126"/>
      <c r="UO45" s="126"/>
      <c r="UP45" s="126"/>
      <c r="UQ45" s="126"/>
      <c r="UR45" s="126"/>
      <c r="US45" s="126"/>
      <c r="UT45" s="126"/>
      <c r="UU45" s="126"/>
      <c r="UV45" s="126"/>
      <c r="UW45" s="126"/>
      <c r="UX45" s="126"/>
      <c r="UY45" s="126"/>
      <c r="UZ45" s="126"/>
      <c r="VA45" s="126"/>
      <c r="VB45" s="126"/>
      <c r="VC45" s="126"/>
      <c r="VD45" s="126"/>
      <c r="VE45" s="126"/>
      <c r="VF45" s="126"/>
      <c r="VG45" s="126"/>
      <c r="VH45" s="126"/>
      <c r="VI45" s="126"/>
      <c r="VJ45" s="126"/>
      <c r="VK45" s="126"/>
      <c r="VL45" s="126"/>
      <c r="VM45" s="126"/>
      <c r="VN45" s="126"/>
      <c r="VO45" s="126"/>
      <c r="VP45" s="126"/>
      <c r="VQ45" s="126"/>
      <c r="VR45" s="126"/>
      <c r="VS45" s="126"/>
      <c r="VT45" s="126"/>
      <c r="VU45" s="126"/>
      <c r="VV45" s="126"/>
      <c r="VW45" s="126"/>
      <c r="VX45" s="126"/>
      <c r="VY45" s="126"/>
      <c r="VZ45" s="126"/>
      <c r="WA45" s="126"/>
      <c r="WB45" s="126"/>
      <c r="WC45" s="126"/>
      <c r="WD45" s="126"/>
      <c r="WE45" s="126"/>
      <c r="WF45" s="126"/>
      <c r="WG45" s="126"/>
      <c r="WH45" s="126"/>
      <c r="WI45" s="126"/>
      <c r="WJ45" s="126"/>
      <c r="WK45" s="126"/>
      <c r="WL45" s="126"/>
      <c r="WM45" s="126"/>
      <c r="WN45" s="126"/>
      <c r="WO45" s="126"/>
      <c r="WP45" s="126"/>
      <c r="WQ45" s="126"/>
      <c r="WR45" s="126"/>
      <c r="WS45" s="126"/>
      <c r="WT45" s="126"/>
      <c r="WU45" s="126"/>
      <c r="WV45" s="126"/>
      <c r="WW45" s="126"/>
      <c r="WX45" s="126"/>
      <c r="WY45" s="126"/>
      <c r="WZ45" s="126"/>
      <c r="XA45" s="126"/>
      <c r="XB45" s="126"/>
      <c r="XC45" s="126"/>
      <c r="XD45" s="126"/>
      <c r="XE45" s="126"/>
      <c r="XF45" s="126"/>
      <c r="XG45" s="126"/>
      <c r="XH45" s="126"/>
      <c r="XI45" s="126"/>
      <c r="XJ45" s="126"/>
      <c r="XK45" s="126"/>
      <c r="XL45" s="126"/>
      <c r="XM45" s="126"/>
      <c r="XN45" s="126"/>
      <c r="XO45" s="126"/>
      <c r="XP45" s="126"/>
      <c r="XQ45" s="126"/>
      <c r="XR45" s="126"/>
      <c r="XS45" s="126"/>
      <c r="XT45" s="126"/>
      <c r="XU45" s="126"/>
      <c r="XV45" s="126"/>
      <c r="XW45" s="126"/>
      <c r="XX45" s="126"/>
      <c r="XY45" s="126"/>
      <c r="XZ45" s="126"/>
      <c r="YA45" s="126"/>
      <c r="YB45" s="126"/>
      <c r="YC45" s="126"/>
      <c r="YD45" s="126"/>
      <c r="YE45" s="126"/>
      <c r="YF45" s="126"/>
      <c r="YG45" s="126"/>
      <c r="YH45" s="126"/>
      <c r="YI45" s="126"/>
      <c r="YJ45" s="126"/>
      <c r="YK45" s="126"/>
      <c r="YL45" s="126"/>
      <c r="YM45" s="126"/>
      <c r="YN45" s="126"/>
      <c r="YO45" s="126"/>
      <c r="YP45" s="126"/>
      <c r="YQ45" s="126"/>
      <c r="YR45" s="126"/>
      <c r="YS45" s="126"/>
      <c r="YT45" s="126"/>
      <c r="YU45" s="126"/>
      <c r="YV45" s="126"/>
      <c r="YW45" s="126"/>
      <c r="YX45" s="126"/>
      <c r="YY45" s="126"/>
      <c r="YZ45" s="126"/>
      <c r="ZA45" s="126"/>
      <c r="ZB45" s="126"/>
      <c r="ZC45" s="126"/>
      <c r="ZD45" s="126"/>
      <c r="ZE45" s="126"/>
      <c r="ZF45" s="126"/>
      <c r="ZG45" s="126"/>
      <c r="ZH45" s="126"/>
      <c r="ZI45" s="126"/>
      <c r="ZJ45" s="126"/>
      <c r="ZK45" s="126"/>
      <c r="ZL45" s="126"/>
      <c r="ZM45" s="126"/>
      <c r="ZN45" s="126"/>
      <c r="ZO45" s="126"/>
      <c r="ZP45" s="126"/>
      <c r="ZQ45" s="126"/>
      <c r="ZR45" s="126"/>
      <c r="ZS45" s="126"/>
      <c r="ZT45" s="126"/>
      <c r="ZU45" s="126"/>
      <c r="ZV45" s="126"/>
      <c r="ZW45" s="126"/>
      <c r="ZX45" s="126"/>
      <c r="ZY45" s="126"/>
      <c r="ZZ45" s="126"/>
      <c r="AAA45" s="126"/>
      <c r="AAB45" s="126"/>
      <c r="AAC45" s="126"/>
      <c r="AAD45" s="126"/>
      <c r="AAE45" s="126"/>
      <c r="AAF45" s="126"/>
      <c r="AAG45" s="126"/>
      <c r="AAH45" s="126"/>
      <c r="AAI45" s="126"/>
      <c r="AAJ45" s="126"/>
      <c r="AAK45" s="126"/>
      <c r="AAL45" s="126"/>
      <c r="AAM45" s="126"/>
      <c r="AAN45" s="126"/>
      <c r="AAO45" s="126"/>
      <c r="AAP45" s="126"/>
      <c r="AAQ45" s="126"/>
      <c r="AAR45" s="126"/>
      <c r="AAS45" s="126"/>
      <c r="AAT45" s="126"/>
      <c r="AAU45" s="126"/>
      <c r="AAV45" s="126"/>
      <c r="AAW45" s="126"/>
      <c r="AAX45" s="126"/>
      <c r="AAY45" s="126"/>
      <c r="AAZ45" s="126"/>
      <c r="ABA45" s="126"/>
      <c r="ABB45" s="126"/>
      <c r="ABC45" s="126"/>
      <c r="ABD45" s="126"/>
      <c r="ABE45" s="126"/>
      <c r="ABF45" s="126"/>
      <c r="ABG45" s="126"/>
      <c r="ABH45" s="126"/>
      <c r="ABI45" s="126"/>
      <c r="ABJ45" s="126"/>
      <c r="ABK45" s="126"/>
      <c r="ABL45" s="126"/>
      <c r="ABM45" s="126"/>
      <c r="ABN45" s="126"/>
      <c r="ABO45" s="126"/>
      <c r="ABP45" s="126"/>
      <c r="ABQ45" s="126"/>
      <c r="ABR45" s="126"/>
      <c r="ABS45" s="126"/>
      <c r="ABT45" s="126"/>
      <c r="ABU45" s="126"/>
      <c r="ABV45" s="126"/>
      <c r="ABW45" s="126"/>
      <c r="ABX45" s="126"/>
      <c r="ABY45" s="126"/>
      <c r="ABZ45" s="126"/>
      <c r="ACA45" s="126"/>
      <c r="ACB45" s="126"/>
      <c r="ACC45" s="126"/>
      <c r="ACD45" s="126"/>
      <c r="ACE45" s="126"/>
      <c r="ACF45" s="126"/>
      <c r="ACG45" s="126"/>
      <c r="ACH45" s="126"/>
      <c r="ACI45" s="126"/>
      <c r="ACJ45" s="126"/>
      <c r="ACK45" s="126"/>
      <c r="ACL45" s="126"/>
      <c r="ACM45" s="126"/>
      <c r="ACN45" s="126"/>
      <c r="ACO45" s="126"/>
      <c r="ACP45" s="126"/>
      <c r="ACQ45" s="126"/>
      <c r="ACR45" s="126"/>
      <c r="ACS45" s="126"/>
      <c r="ACT45" s="126"/>
      <c r="ACU45" s="126"/>
      <c r="ACV45" s="126"/>
      <c r="ACW45" s="126"/>
      <c r="ACX45" s="126"/>
      <c r="ACY45" s="126"/>
      <c r="ACZ45" s="126"/>
      <c r="ADA45" s="126"/>
      <c r="ADB45" s="126"/>
      <c r="ADC45" s="126"/>
      <c r="ADD45" s="126"/>
      <c r="ADE45" s="126"/>
      <c r="ADF45" s="126"/>
      <c r="ADG45" s="126"/>
      <c r="ADH45" s="126"/>
      <c r="ADI45" s="126"/>
      <c r="ADJ45" s="126"/>
      <c r="ADK45" s="126"/>
      <c r="ADL45" s="126"/>
      <c r="ADM45" s="126"/>
      <c r="ADN45" s="126"/>
      <c r="ADO45" s="126"/>
      <c r="ADP45" s="126"/>
      <c r="ADQ45" s="126"/>
      <c r="ADR45" s="126"/>
      <c r="ADS45" s="126"/>
      <c r="ADT45" s="126"/>
      <c r="ADU45" s="126"/>
      <c r="ADV45" s="126"/>
      <c r="ADW45" s="126"/>
      <c r="ADX45" s="126"/>
      <c r="ADY45" s="126"/>
      <c r="ADZ45" s="126"/>
      <c r="AEA45" s="126"/>
      <c r="AEB45" s="126"/>
      <c r="AEC45" s="126"/>
      <c r="AED45" s="126"/>
      <c r="AEE45" s="126"/>
      <c r="AEF45" s="126"/>
      <c r="AEG45" s="126"/>
      <c r="AEH45" s="126"/>
      <c r="AEI45" s="126"/>
      <c r="AEJ45" s="126"/>
      <c r="AEK45" s="126"/>
      <c r="AEL45" s="126"/>
      <c r="AEM45" s="126"/>
      <c r="AEN45" s="126"/>
      <c r="AEO45" s="126"/>
      <c r="AEP45" s="126"/>
      <c r="AEQ45" s="126"/>
      <c r="AER45" s="126"/>
      <c r="AES45" s="126"/>
      <c r="AET45" s="126"/>
      <c r="AEU45" s="126"/>
      <c r="AEV45" s="126"/>
      <c r="AEW45" s="126"/>
      <c r="AEX45" s="126"/>
      <c r="AEY45" s="126"/>
      <c r="AEZ45" s="126"/>
      <c r="AFA45" s="126"/>
      <c r="AFB45" s="126"/>
      <c r="AFC45" s="126"/>
      <c r="AFD45" s="126"/>
      <c r="AFE45" s="126"/>
      <c r="AFF45" s="126"/>
      <c r="AFG45" s="126"/>
      <c r="AFH45" s="126"/>
      <c r="AFI45" s="126"/>
      <c r="AFJ45" s="126"/>
      <c r="AFK45" s="126"/>
      <c r="AFL45" s="126"/>
      <c r="AFM45" s="126"/>
      <c r="AFN45" s="126"/>
      <c r="AFO45" s="126"/>
      <c r="AFP45" s="126"/>
      <c r="AFQ45" s="126"/>
      <c r="AFR45" s="126"/>
      <c r="AFS45" s="126"/>
      <c r="AFT45" s="126"/>
      <c r="AFU45" s="126"/>
      <c r="AFV45" s="126"/>
      <c r="AFW45" s="126"/>
      <c r="AFX45" s="126"/>
      <c r="AFY45" s="126"/>
      <c r="AFZ45" s="126"/>
      <c r="AGA45" s="126"/>
      <c r="AGB45" s="126"/>
      <c r="AGC45" s="126"/>
      <c r="AGD45" s="126"/>
      <c r="AGE45" s="126"/>
      <c r="AGF45" s="126"/>
      <c r="AGG45" s="126"/>
      <c r="AGH45" s="126"/>
      <c r="AGI45" s="126"/>
      <c r="AGJ45" s="126"/>
      <c r="AGK45" s="126"/>
      <c r="AGL45" s="126"/>
      <c r="AGM45" s="126"/>
      <c r="AGN45" s="126"/>
      <c r="AGO45" s="126"/>
      <c r="AGP45" s="126"/>
      <c r="AGQ45" s="126"/>
      <c r="AGR45" s="126"/>
      <c r="AGS45" s="126"/>
      <c r="AGT45" s="126"/>
      <c r="AGU45" s="126"/>
      <c r="AGV45" s="126"/>
      <c r="AGW45" s="126"/>
      <c r="AGX45" s="126"/>
      <c r="AGY45" s="126"/>
      <c r="AGZ45" s="126"/>
      <c r="AHA45" s="126"/>
      <c r="AHB45" s="126"/>
      <c r="AHC45" s="126"/>
      <c r="AHD45" s="126"/>
      <c r="AHE45" s="126"/>
      <c r="AHF45" s="126"/>
      <c r="AHG45" s="126"/>
      <c r="AHH45" s="126"/>
      <c r="AHI45" s="126"/>
      <c r="AHJ45" s="126"/>
      <c r="AHK45" s="126"/>
      <c r="AHL45" s="126"/>
      <c r="AHM45" s="126"/>
      <c r="AHN45" s="126"/>
      <c r="AHO45" s="126"/>
      <c r="AHP45" s="126"/>
      <c r="AHQ45" s="126"/>
      <c r="AHR45" s="126"/>
      <c r="AHS45" s="126"/>
      <c r="AHT45" s="126"/>
      <c r="AHU45" s="126"/>
      <c r="AHV45" s="126"/>
      <c r="AHW45" s="126"/>
      <c r="AHX45" s="126"/>
      <c r="AHY45" s="126"/>
      <c r="AHZ45" s="126"/>
      <c r="AIA45" s="126"/>
      <c r="AIB45" s="126"/>
      <c r="AIC45" s="126"/>
      <c r="AID45" s="126"/>
      <c r="AIE45" s="126"/>
      <c r="AIF45" s="126"/>
      <c r="AIG45" s="126"/>
      <c r="AIH45" s="126"/>
      <c r="AII45" s="126"/>
      <c r="AIJ45" s="126"/>
      <c r="AIK45" s="126"/>
      <c r="AIL45" s="126"/>
      <c r="AIM45" s="126"/>
      <c r="AIN45" s="126"/>
      <c r="AIO45" s="126"/>
      <c r="AIP45" s="126"/>
      <c r="AIQ45" s="126"/>
      <c r="AIR45" s="126"/>
      <c r="AIS45" s="126"/>
      <c r="AIT45" s="126"/>
      <c r="AIU45" s="126"/>
      <c r="AIV45" s="126"/>
      <c r="AIW45" s="126"/>
      <c r="AIX45" s="126"/>
      <c r="AIY45" s="126"/>
      <c r="AIZ45" s="126"/>
      <c r="AJA45" s="126"/>
      <c r="AJB45" s="126"/>
      <c r="AJC45" s="126"/>
      <c r="AJD45" s="126"/>
      <c r="AJE45" s="126"/>
      <c r="AJF45" s="126"/>
      <c r="AJG45" s="126"/>
      <c r="AJH45" s="126"/>
      <c r="AJI45" s="126"/>
      <c r="AJJ45" s="126"/>
      <c r="AJK45" s="126"/>
      <c r="AJL45" s="126"/>
      <c r="AJM45" s="126"/>
      <c r="AJN45" s="126"/>
      <c r="AJO45" s="126"/>
      <c r="AJP45" s="126"/>
      <c r="AJQ45" s="126"/>
      <c r="AJR45" s="126"/>
      <c r="AJS45" s="126"/>
      <c r="AJT45" s="126"/>
      <c r="AJU45" s="126"/>
      <c r="AJV45" s="126"/>
      <c r="AJW45" s="126"/>
      <c r="AJX45" s="126"/>
      <c r="AJY45" s="126"/>
      <c r="AJZ45" s="126"/>
      <c r="AKA45" s="126"/>
      <c r="AKB45" s="126"/>
      <c r="AKC45" s="126"/>
      <c r="AKD45" s="126"/>
      <c r="AKE45" s="126"/>
      <c r="AKF45" s="126"/>
      <c r="AKG45" s="126"/>
      <c r="AKH45" s="126"/>
      <c r="AKI45" s="126"/>
      <c r="AKJ45" s="126"/>
      <c r="AKK45" s="126"/>
      <c r="AKL45" s="126"/>
      <c r="AKM45" s="126"/>
      <c r="AKN45" s="126"/>
      <c r="AKO45" s="126"/>
      <c r="AKP45" s="126"/>
      <c r="AKQ45" s="126"/>
      <c r="AKR45" s="126"/>
      <c r="AKS45" s="126"/>
      <c r="AKT45" s="126"/>
      <c r="AKU45" s="126"/>
      <c r="AKV45" s="126"/>
      <c r="AKW45" s="126"/>
      <c r="AKX45" s="126"/>
      <c r="AKY45" s="126"/>
      <c r="AKZ45" s="126"/>
      <c r="ALA45" s="126"/>
      <c r="ALB45" s="126"/>
      <c r="ALC45" s="126"/>
      <c r="ALD45" s="126"/>
      <c r="ALE45" s="126"/>
      <c r="ALF45" s="126"/>
      <c r="ALG45" s="126"/>
      <c r="ALH45" s="126"/>
      <c r="ALI45" s="126"/>
      <c r="ALJ45" s="126"/>
      <c r="ALK45" s="126"/>
      <c r="ALL45" s="126"/>
      <c r="ALM45" s="126"/>
      <c r="ALN45" s="126"/>
      <c r="ALO45" s="126"/>
      <c r="ALP45" s="126"/>
    </row>
    <row r="46" spans="2:1004" x14ac:dyDescent="0.4">
      <c r="B46" s="214"/>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c r="JH46" s="126"/>
      <c r="JI46" s="126"/>
      <c r="JJ46" s="126"/>
      <c r="JK46" s="126"/>
      <c r="JL46" s="126"/>
      <c r="JM46" s="126"/>
      <c r="JN46" s="126"/>
      <c r="JO46" s="126"/>
      <c r="JP46" s="126"/>
      <c r="JQ46" s="126"/>
      <c r="JR46" s="126"/>
      <c r="JS46" s="126"/>
      <c r="JT46" s="126"/>
      <c r="JU46" s="126"/>
      <c r="JV46" s="126"/>
      <c r="JW46" s="126"/>
      <c r="JX46" s="126"/>
      <c r="JY46" s="126"/>
      <c r="JZ46" s="126"/>
      <c r="KA46" s="126"/>
      <c r="KB46" s="126"/>
      <c r="KC46" s="126"/>
      <c r="KD46" s="126"/>
      <c r="KE46" s="126"/>
      <c r="KF46" s="126"/>
      <c r="KG46" s="126"/>
      <c r="KH46" s="126"/>
      <c r="KI46" s="126"/>
      <c r="KJ46" s="126"/>
      <c r="KK46" s="126"/>
      <c r="KL46" s="126"/>
      <c r="KM46" s="126"/>
      <c r="KN46" s="126"/>
      <c r="KO46" s="126"/>
      <c r="KP46" s="126"/>
      <c r="KQ46" s="126"/>
      <c r="KR46" s="126"/>
      <c r="KS46" s="126"/>
      <c r="KT46" s="126"/>
      <c r="KU46" s="126"/>
      <c r="KV46" s="126"/>
      <c r="KW46" s="126"/>
      <c r="KX46" s="126"/>
      <c r="KY46" s="126"/>
      <c r="KZ46" s="126"/>
      <c r="LA46" s="126"/>
      <c r="LB46" s="126"/>
      <c r="LC46" s="126"/>
      <c r="LD46" s="126"/>
      <c r="LE46" s="126"/>
      <c r="LF46" s="126"/>
      <c r="LG46" s="126"/>
      <c r="LH46" s="126"/>
      <c r="LI46" s="126"/>
      <c r="LJ46" s="126"/>
      <c r="LK46" s="126"/>
      <c r="LL46" s="126"/>
      <c r="LM46" s="126"/>
      <c r="LN46" s="126"/>
      <c r="LO46" s="126"/>
      <c r="LP46" s="126"/>
      <c r="LQ46" s="126"/>
      <c r="LR46" s="126"/>
      <c r="LS46" s="126"/>
      <c r="LT46" s="126"/>
      <c r="LU46" s="126"/>
      <c r="LV46" s="126"/>
      <c r="LW46" s="126"/>
      <c r="LX46" s="126"/>
      <c r="LY46" s="126"/>
      <c r="LZ46" s="126"/>
      <c r="MA46" s="126"/>
      <c r="MB46" s="126"/>
      <c r="MC46" s="126"/>
      <c r="MD46" s="126"/>
      <c r="ME46" s="126"/>
      <c r="MF46" s="126"/>
      <c r="MG46" s="126"/>
      <c r="MH46" s="126"/>
      <c r="MI46" s="126"/>
      <c r="MJ46" s="126"/>
      <c r="MK46" s="126"/>
      <c r="ML46" s="126"/>
      <c r="MM46" s="126"/>
      <c r="MN46" s="126"/>
      <c r="MO46" s="126"/>
      <c r="MP46" s="126"/>
      <c r="MQ46" s="126"/>
      <c r="MR46" s="126"/>
      <c r="MS46" s="126"/>
      <c r="MT46" s="126"/>
      <c r="MU46" s="126"/>
      <c r="MV46" s="126"/>
      <c r="MW46" s="126"/>
      <c r="MX46" s="126"/>
      <c r="MY46" s="126"/>
      <c r="MZ46" s="126"/>
      <c r="NA46" s="126"/>
      <c r="NB46" s="126"/>
      <c r="NC46" s="126"/>
      <c r="ND46" s="126"/>
      <c r="NE46" s="126"/>
      <c r="NF46" s="126"/>
      <c r="NG46" s="126"/>
      <c r="NH46" s="126"/>
      <c r="NI46" s="126"/>
      <c r="NJ46" s="126"/>
      <c r="NK46" s="126"/>
      <c r="NL46" s="126"/>
      <c r="NM46" s="126"/>
      <c r="NN46" s="126"/>
      <c r="NO46" s="126"/>
      <c r="NP46" s="126"/>
      <c r="NQ46" s="126"/>
      <c r="NR46" s="126"/>
      <c r="NS46" s="126"/>
      <c r="NT46" s="126"/>
      <c r="NU46" s="126"/>
      <c r="NV46" s="126"/>
      <c r="NW46" s="126"/>
      <c r="NX46" s="126"/>
      <c r="NY46" s="126"/>
      <c r="NZ46" s="126"/>
      <c r="OA46" s="126"/>
      <c r="OB46" s="126"/>
      <c r="OC46" s="126"/>
      <c r="OD46" s="126"/>
      <c r="OE46" s="126"/>
      <c r="OF46" s="126"/>
      <c r="OG46" s="126"/>
      <c r="OH46" s="126"/>
      <c r="OI46" s="126"/>
      <c r="OJ46" s="126"/>
      <c r="OK46" s="126"/>
      <c r="OL46" s="126"/>
      <c r="OM46" s="126"/>
      <c r="ON46" s="126"/>
      <c r="OO46" s="126"/>
      <c r="OP46" s="126"/>
      <c r="OQ46" s="126"/>
      <c r="OR46" s="126"/>
      <c r="OS46" s="126"/>
      <c r="OT46" s="126"/>
      <c r="OU46" s="126"/>
      <c r="OV46" s="126"/>
      <c r="OW46" s="126"/>
      <c r="OX46" s="126"/>
      <c r="OY46" s="126"/>
      <c r="OZ46" s="126"/>
      <c r="PA46" s="126"/>
      <c r="PB46" s="126"/>
      <c r="PC46" s="126"/>
      <c r="PD46" s="126"/>
      <c r="PE46" s="126"/>
      <c r="PF46" s="126"/>
      <c r="PG46" s="126"/>
      <c r="PH46" s="126"/>
      <c r="PI46" s="126"/>
      <c r="PJ46" s="126"/>
      <c r="PK46" s="126"/>
      <c r="PL46" s="126"/>
      <c r="PM46" s="126"/>
      <c r="PN46" s="126"/>
      <c r="PO46" s="126"/>
      <c r="PP46" s="126"/>
      <c r="PQ46" s="126"/>
      <c r="PR46" s="126"/>
      <c r="PS46" s="126"/>
      <c r="PT46" s="126"/>
      <c r="PU46" s="126"/>
      <c r="PV46" s="126"/>
      <c r="PW46" s="126"/>
      <c r="PX46" s="126"/>
      <c r="PY46" s="126"/>
      <c r="PZ46" s="126"/>
      <c r="QA46" s="126"/>
      <c r="QB46" s="126"/>
      <c r="QC46" s="126"/>
      <c r="QD46" s="126"/>
      <c r="QE46" s="126"/>
      <c r="QF46" s="126"/>
      <c r="QG46" s="126"/>
      <c r="QH46" s="126"/>
      <c r="QI46" s="126"/>
      <c r="QJ46" s="126"/>
      <c r="QK46" s="126"/>
      <c r="QL46" s="126"/>
      <c r="QM46" s="126"/>
      <c r="QN46" s="126"/>
      <c r="QO46" s="126"/>
      <c r="QP46" s="126"/>
      <c r="QQ46" s="126"/>
      <c r="QR46" s="126"/>
      <c r="QS46" s="126"/>
      <c r="QT46" s="126"/>
      <c r="QU46" s="126"/>
      <c r="QV46" s="126"/>
      <c r="QW46" s="126"/>
      <c r="QX46" s="126"/>
      <c r="QY46" s="126"/>
      <c r="QZ46" s="126"/>
      <c r="RA46" s="126"/>
      <c r="RB46" s="126"/>
      <c r="RC46" s="126"/>
      <c r="RD46" s="126"/>
      <c r="RE46" s="126"/>
      <c r="RF46" s="126"/>
      <c r="RG46" s="126"/>
      <c r="RH46" s="126"/>
      <c r="RI46" s="126"/>
      <c r="RJ46" s="126"/>
      <c r="RK46" s="126"/>
      <c r="RL46" s="126"/>
      <c r="RM46" s="126"/>
      <c r="RN46" s="126"/>
      <c r="RO46" s="126"/>
      <c r="RP46" s="126"/>
      <c r="RQ46" s="126"/>
      <c r="RR46" s="126"/>
      <c r="RS46" s="126"/>
      <c r="RT46" s="126"/>
      <c r="RU46" s="126"/>
      <c r="RV46" s="126"/>
      <c r="RW46" s="126"/>
      <c r="RX46" s="126"/>
      <c r="RY46" s="126"/>
      <c r="RZ46" s="126"/>
      <c r="SA46" s="126"/>
      <c r="SB46" s="126"/>
      <c r="SC46" s="126"/>
      <c r="SD46" s="126"/>
      <c r="SE46" s="126"/>
      <c r="SF46" s="126"/>
      <c r="SG46" s="126"/>
      <c r="SH46" s="126"/>
      <c r="SI46" s="126"/>
      <c r="SJ46" s="126"/>
      <c r="SK46" s="126"/>
      <c r="SL46" s="126"/>
      <c r="SM46" s="126"/>
      <c r="SN46" s="126"/>
      <c r="SO46" s="126"/>
      <c r="SP46" s="126"/>
      <c r="SQ46" s="126"/>
      <c r="SR46" s="126"/>
      <c r="SS46" s="126"/>
      <c r="ST46" s="126"/>
      <c r="SU46" s="126"/>
      <c r="SV46" s="126"/>
      <c r="SW46" s="126"/>
      <c r="SX46" s="126"/>
      <c r="SY46" s="126"/>
      <c r="SZ46" s="126"/>
      <c r="TA46" s="126"/>
      <c r="TB46" s="126"/>
      <c r="TC46" s="126"/>
      <c r="TD46" s="126"/>
      <c r="TE46" s="126"/>
      <c r="TF46" s="126"/>
      <c r="TG46" s="126"/>
      <c r="TH46" s="126"/>
      <c r="TI46" s="126"/>
      <c r="TJ46" s="126"/>
      <c r="TK46" s="126"/>
      <c r="TL46" s="126"/>
      <c r="TM46" s="126"/>
      <c r="TN46" s="126"/>
      <c r="TO46" s="126"/>
      <c r="TP46" s="126"/>
      <c r="TQ46" s="126"/>
      <c r="TR46" s="126"/>
      <c r="TS46" s="126"/>
      <c r="TT46" s="126"/>
      <c r="TU46" s="126"/>
      <c r="TV46" s="126"/>
      <c r="TW46" s="126"/>
      <c r="TX46" s="126"/>
      <c r="TY46" s="126"/>
      <c r="TZ46" s="126"/>
      <c r="UA46" s="126"/>
      <c r="UB46" s="126"/>
      <c r="UC46" s="126"/>
      <c r="UD46" s="126"/>
      <c r="UE46" s="126"/>
      <c r="UF46" s="126"/>
      <c r="UG46" s="126"/>
      <c r="UH46" s="126"/>
      <c r="UI46" s="126"/>
      <c r="UJ46" s="126"/>
      <c r="UK46" s="126"/>
      <c r="UL46" s="126"/>
      <c r="UM46" s="126"/>
      <c r="UN46" s="126"/>
      <c r="UO46" s="126"/>
      <c r="UP46" s="126"/>
      <c r="UQ46" s="126"/>
      <c r="UR46" s="126"/>
      <c r="US46" s="126"/>
      <c r="UT46" s="126"/>
      <c r="UU46" s="126"/>
      <c r="UV46" s="126"/>
      <c r="UW46" s="126"/>
      <c r="UX46" s="126"/>
      <c r="UY46" s="126"/>
      <c r="UZ46" s="126"/>
      <c r="VA46" s="126"/>
      <c r="VB46" s="126"/>
      <c r="VC46" s="126"/>
      <c r="VD46" s="126"/>
      <c r="VE46" s="126"/>
      <c r="VF46" s="126"/>
      <c r="VG46" s="126"/>
      <c r="VH46" s="126"/>
      <c r="VI46" s="126"/>
      <c r="VJ46" s="126"/>
      <c r="VK46" s="126"/>
      <c r="VL46" s="126"/>
      <c r="VM46" s="126"/>
      <c r="VN46" s="126"/>
      <c r="VO46" s="126"/>
      <c r="VP46" s="126"/>
      <c r="VQ46" s="126"/>
      <c r="VR46" s="126"/>
      <c r="VS46" s="126"/>
      <c r="VT46" s="126"/>
      <c r="VU46" s="126"/>
      <c r="VV46" s="126"/>
      <c r="VW46" s="126"/>
      <c r="VX46" s="126"/>
      <c r="VY46" s="126"/>
      <c r="VZ46" s="126"/>
      <c r="WA46" s="126"/>
      <c r="WB46" s="126"/>
      <c r="WC46" s="126"/>
      <c r="WD46" s="126"/>
      <c r="WE46" s="126"/>
      <c r="WF46" s="126"/>
      <c r="WG46" s="126"/>
      <c r="WH46" s="126"/>
      <c r="WI46" s="126"/>
      <c r="WJ46" s="126"/>
      <c r="WK46" s="126"/>
      <c r="WL46" s="126"/>
      <c r="WM46" s="126"/>
      <c r="WN46" s="126"/>
      <c r="WO46" s="126"/>
      <c r="WP46" s="126"/>
      <c r="WQ46" s="126"/>
      <c r="WR46" s="126"/>
      <c r="WS46" s="126"/>
      <c r="WT46" s="126"/>
      <c r="WU46" s="126"/>
      <c r="WV46" s="126"/>
      <c r="WW46" s="126"/>
      <c r="WX46" s="126"/>
      <c r="WY46" s="126"/>
      <c r="WZ46" s="126"/>
      <c r="XA46" s="126"/>
      <c r="XB46" s="126"/>
      <c r="XC46" s="126"/>
      <c r="XD46" s="126"/>
      <c r="XE46" s="126"/>
      <c r="XF46" s="126"/>
      <c r="XG46" s="126"/>
      <c r="XH46" s="126"/>
      <c r="XI46" s="126"/>
      <c r="XJ46" s="126"/>
      <c r="XK46" s="126"/>
      <c r="XL46" s="126"/>
      <c r="XM46" s="126"/>
      <c r="XN46" s="126"/>
      <c r="XO46" s="126"/>
      <c r="XP46" s="126"/>
      <c r="XQ46" s="126"/>
      <c r="XR46" s="126"/>
      <c r="XS46" s="126"/>
      <c r="XT46" s="126"/>
      <c r="XU46" s="126"/>
      <c r="XV46" s="126"/>
      <c r="XW46" s="126"/>
      <c r="XX46" s="126"/>
      <c r="XY46" s="126"/>
      <c r="XZ46" s="126"/>
      <c r="YA46" s="126"/>
      <c r="YB46" s="126"/>
      <c r="YC46" s="126"/>
      <c r="YD46" s="126"/>
      <c r="YE46" s="126"/>
      <c r="YF46" s="126"/>
      <c r="YG46" s="126"/>
      <c r="YH46" s="126"/>
      <c r="YI46" s="126"/>
      <c r="YJ46" s="126"/>
      <c r="YK46" s="126"/>
      <c r="YL46" s="126"/>
      <c r="YM46" s="126"/>
      <c r="YN46" s="126"/>
      <c r="YO46" s="126"/>
      <c r="YP46" s="126"/>
      <c r="YQ46" s="126"/>
      <c r="YR46" s="126"/>
      <c r="YS46" s="126"/>
      <c r="YT46" s="126"/>
      <c r="YU46" s="126"/>
      <c r="YV46" s="126"/>
      <c r="YW46" s="126"/>
      <c r="YX46" s="126"/>
      <c r="YY46" s="126"/>
      <c r="YZ46" s="126"/>
      <c r="ZA46" s="126"/>
      <c r="ZB46" s="126"/>
      <c r="ZC46" s="126"/>
      <c r="ZD46" s="126"/>
      <c r="ZE46" s="126"/>
      <c r="ZF46" s="126"/>
      <c r="ZG46" s="126"/>
      <c r="ZH46" s="126"/>
      <c r="ZI46" s="126"/>
      <c r="ZJ46" s="126"/>
      <c r="ZK46" s="126"/>
      <c r="ZL46" s="126"/>
      <c r="ZM46" s="126"/>
      <c r="ZN46" s="126"/>
      <c r="ZO46" s="126"/>
      <c r="ZP46" s="126"/>
      <c r="ZQ46" s="126"/>
      <c r="ZR46" s="126"/>
      <c r="ZS46" s="126"/>
      <c r="ZT46" s="126"/>
      <c r="ZU46" s="126"/>
      <c r="ZV46" s="126"/>
      <c r="ZW46" s="126"/>
      <c r="ZX46" s="126"/>
      <c r="ZY46" s="126"/>
      <c r="ZZ46" s="126"/>
      <c r="AAA46" s="126"/>
      <c r="AAB46" s="126"/>
      <c r="AAC46" s="126"/>
      <c r="AAD46" s="126"/>
      <c r="AAE46" s="126"/>
      <c r="AAF46" s="126"/>
      <c r="AAG46" s="126"/>
      <c r="AAH46" s="126"/>
      <c r="AAI46" s="126"/>
      <c r="AAJ46" s="126"/>
      <c r="AAK46" s="126"/>
      <c r="AAL46" s="126"/>
      <c r="AAM46" s="126"/>
      <c r="AAN46" s="126"/>
      <c r="AAO46" s="126"/>
      <c r="AAP46" s="126"/>
      <c r="AAQ46" s="126"/>
      <c r="AAR46" s="126"/>
      <c r="AAS46" s="126"/>
      <c r="AAT46" s="126"/>
      <c r="AAU46" s="126"/>
      <c r="AAV46" s="126"/>
      <c r="AAW46" s="126"/>
      <c r="AAX46" s="126"/>
      <c r="AAY46" s="126"/>
      <c r="AAZ46" s="126"/>
      <c r="ABA46" s="126"/>
      <c r="ABB46" s="126"/>
      <c r="ABC46" s="126"/>
      <c r="ABD46" s="126"/>
      <c r="ABE46" s="126"/>
      <c r="ABF46" s="126"/>
      <c r="ABG46" s="126"/>
      <c r="ABH46" s="126"/>
      <c r="ABI46" s="126"/>
      <c r="ABJ46" s="126"/>
      <c r="ABK46" s="126"/>
      <c r="ABL46" s="126"/>
      <c r="ABM46" s="126"/>
      <c r="ABN46" s="126"/>
      <c r="ABO46" s="126"/>
      <c r="ABP46" s="126"/>
      <c r="ABQ46" s="126"/>
      <c r="ABR46" s="126"/>
      <c r="ABS46" s="126"/>
      <c r="ABT46" s="126"/>
      <c r="ABU46" s="126"/>
      <c r="ABV46" s="126"/>
      <c r="ABW46" s="126"/>
      <c r="ABX46" s="126"/>
      <c r="ABY46" s="126"/>
      <c r="ABZ46" s="126"/>
      <c r="ACA46" s="126"/>
      <c r="ACB46" s="126"/>
      <c r="ACC46" s="126"/>
      <c r="ACD46" s="126"/>
      <c r="ACE46" s="126"/>
      <c r="ACF46" s="126"/>
      <c r="ACG46" s="126"/>
      <c r="ACH46" s="126"/>
      <c r="ACI46" s="126"/>
      <c r="ACJ46" s="126"/>
      <c r="ACK46" s="126"/>
      <c r="ACL46" s="126"/>
      <c r="ACM46" s="126"/>
      <c r="ACN46" s="126"/>
      <c r="ACO46" s="126"/>
      <c r="ACP46" s="126"/>
      <c r="ACQ46" s="126"/>
      <c r="ACR46" s="126"/>
      <c r="ACS46" s="126"/>
      <c r="ACT46" s="126"/>
      <c r="ACU46" s="126"/>
      <c r="ACV46" s="126"/>
      <c r="ACW46" s="126"/>
      <c r="ACX46" s="126"/>
      <c r="ACY46" s="126"/>
      <c r="ACZ46" s="126"/>
      <c r="ADA46" s="126"/>
      <c r="ADB46" s="126"/>
      <c r="ADC46" s="126"/>
      <c r="ADD46" s="126"/>
      <c r="ADE46" s="126"/>
      <c r="ADF46" s="126"/>
      <c r="ADG46" s="126"/>
      <c r="ADH46" s="126"/>
      <c r="ADI46" s="126"/>
      <c r="ADJ46" s="126"/>
      <c r="ADK46" s="126"/>
      <c r="ADL46" s="126"/>
      <c r="ADM46" s="126"/>
      <c r="ADN46" s="126"/>
      <c r="ADO46" s="126"/>
      <c r="ADP46" s="126"/>
      <c r="ADQ46" s="126"/>
      <c r="ADR46" s="126"/>
      <c r="ADS46" s="126"/>
      <c r="ADT46" s="126"/>
      <c r="ADU46" s="126"/>
      <c r="ADV46" s="126"/>
      <c r="ADW46" s="126"/>
      <c r="ADX46" s="126"/>
      <c r="ADY46" s="126"/>
      <c r="ADZ46" s="126"/>
      <c r="AEA46" s="126"/>
      <c r="AEB46" s="126"/>
      <c r="AEC46" s="126"/>
      <c r="AED46" s="126"/>
      <c r="AEE46" s="126"/>
      <c r="AEF46" s="126"/>
      <c r="AEG46" s="126"/>
      <c r="AEH46" s="126"/>
      <c r="AEI46" s="126"/>
      <c r="AEJ46" s="126"/>
      <c r="AEK46" s="126"/>
      <c r="AEL46" s="126"/>
      <c r="AEM46" s="126"/>
      <c r="AEN46" s="126"/>
      <c r="AEO46" s="126"/>
      <c r="AEP46" s="126"/>
      <c r="AEQ46" s="126"/>
      <c r="AER46" s="126"/>
      <c r="AES46" s="126"/>
      <c r="AET46" s="126"/>
      <c r="AEU46" s="126"/>
      <c r="AEV46" s="126"/>
      <c r="AEW46" s="126"/>
      <c r="AEX46" s="126"/>
      <c r="AEY46" s="126"/>
      <c r="AEZ46" s="126"/>
      <c r="AFA46" s="126"/>
      <c r="AFB46" s="126"/>
      <c r="AFC46" s="126"/>
      <c r="AFD46" s="126"/>
      <c r="AFE46" s="126"/>
      <c r="AFF46" s="126"/>
      <c r="AFG46" s="126"/>
      <c r="AFH46" s="126"/>
      <c r="AFI46" s="126"/>
      <c r="AFJ46" s="126"/>
      <c r="AFK46" s="126"/>
      <c r="AFL46" s="126"/>
      <c r="AFM46" s="126"/>
      <c r="AFN46" s="126"/>
      <c r="AFO46" s="126"/>
      <c r="AFP46" s="126"/>
      <c r="AFQ46" s="126"/>
      <c r="AFR46" s="126"/>
      <c r="AFS46" s="126"/>
      <c r="AFT46" s="126"/>
      <c r="AFU46" s="126"/>
      <c r="AFV46" s="126"/>
      <c r="AFW46" s="126"/>
      <c r="AFX46" s="126"/>
      <c r="AFY46" s="126"/>
      <c r="AFZ46" s="126"/>
      <c r="AGA46" s="126"/>
      <c r="AGB46" s="126"/>
      <c r="AGC46" s="126"/>
      <c r="AGD46" s="126"/>
      <c r="AGE46" s="126"/>
      <c r="AGF46" s="126"/>
      <c r="AGG46" s="126"/>
      <c r="AGH46" s="126"/>
      <c r="AGI46" s="126"/>
      <c r="AGJ46" s="126"/>
      <c r="AGK46" s="126"/>
      <c r="AGL46" s="126"/>
      <c r="AGM46" s="126"/>
      <c r="AGN46" s="126"/>
      <c r="AGO46" s="126"/>
      <c r="AGP46" s="126"/>
      <c r="AGQ46" s="126"/>
      <c r="AGR46" s="126"/>
      <c r="AGS46" s="126"/>
      <c r="AGT46" s="126"/>
      <c r="AGU46" s="126"/>
      <c r="AGV46" s="126"/>
      <c r="AGW46" s="126"/>
      <c r="AGX46" s="126"/>
      <c r="AGY46" s="126"/>
      <c r="AGZ46" s="126"/>
      <c r="AHA46" s="126"/>
      <c r="AHB46" s="126"/>
      <c r="AHC46" s="126"/>
      <c r="AHD46" s="126"/>
      <c r="AHE46" s="126"/>
      <c r="AHF46" s="126"/>
      <c r="AHG46" s="126"/>
      <c r="AHH46" s="126"/>
      <c r="AHI46" s="126"/>
      <c r="AHJ46" s="126"/>
      <c r="AHK46" s="126"/>
      <c r="AHL46" s="126"/>
      <c r="AHM46" s="126"/>
      <c r="AHN46" s="126"/>
      <c r="AHO46" s="126"/>
      <c r="AHP46" s="126"/>
      <c r="AHQ46" s="126"/>
      <c r="AHR46" s="126"/>
      <c r="AHS46" s="126"/>
      <c r="AHT46" s="126"/>
      <c r="AHU46" s="126"/>
      <c r="AHV46" s="126"/>
      <c r="AHW46" s="126"/>
      <c r="AHX46" s="126"/>
      <c r="AHY46" s="126"/>
      <c r="AHZ46" s="126"/>
      <c r="AIA46" s="126"/>
      <c r="AIB46" s="126"/>
      <c r="AIC46" s="126"/>
      <c r="AID46" s="126"/>
      <c r="AIE46" s="126"/>
      <c r="AIF46" s="126"/>
      <c r="AIG46" s="126"/>
      <c r="AIH46" s="126"/>
      <c r="AII46" s="126"/>
      <c r="AIJ46" s="126"/>
      <c r="AIK46" s="126"/>
      <c r="AIL46" s="126"/>
      <c r="AIM46" s="126"/>
      <c r="AIN46" s="126"/>
      <c r="AIO46" s="126"/>
      <c r="AIP46" s="126"/>
      <c r="AIQ46" s="126"/>
      <c r="AIR46" s="126"/>
      <c r="AIS46" s="126"/>
      <c r="AIT46" s="126"/>
      <c r="AIU46" s="126"/>
      <c r="AIV46" s="126"/>
      <c r="AIW46" s="126"/>
      <c r="AIX46" s="126"/>
      <c r="AIY46" s="126"/>
      <c r="AIZ46" s="126"/>
      <c r="AJA46" s="126"/>
      <c r="AJB46" s="126"/>
      <c r="AJC46" s="126"/>
      <c r="AJD46" s="126"/>
      <c r="AJE46" s="126"/>
      <c r="AJF46" s="126"/>
      <c r="AJG46" s="126"/>
      <c r="AJH46" s="126"/>
      <c r="AJI46" s="126"/>
      <c r="AJJ46" s="126"/>
      <c r="AJK46" s="126"/>
      <c r="AJL46" s="126"/>
      <c r="AJM46" s="126"/>
      <c r="AJN46" s="126"/>
      <c r="AJO46" s="126"/>
      <c r="AJP46" s="126"/>
      <c r="AJQ46" s="126"/>
      <c r="AJR46" s="126"/>
      <c r="AJS46" s="126"/>
      <c r="AJT46" s="126"/>
      <c r="AJU46" s="126"/>
      <c r="AJV46" s="126"/>
      <c r="AJW46" s="126"/>
      <c r="AJX46" s="126"/>
      <c r="AJY46" s="126"/>
      <c r="AJZ46" s="126"/>
      <c r="AKA46" s="126"/>
      <c r="AKB46" s="126"/>
      <c r="AKC46" s="126"/>
      <c r="AKD46" s="126"/>
      <c r="AKE46" s="126"/>
      <c r="AKF46" s="126"/>
      <c r="AKG46" s="126"/>
      <c r="AKH46" s="126"/>
      <c r="AKI46" s="126"/>
      <c r="AKJ46" s="126"/>
      <c r="AKK46" s="126"/>
      <c r="AKL46" s="126"/>
      <c r="AKM46" s="126"/>
      <c r="AKN46" s="126"/>
      <c r="AKO46" s="126"/>
      <c r="AKP46" s="126"/>
      <c r="AKQ46" s="126"/>
      <c r="AKR46" s="126"/>
      <c r="AKS46" s="126"/>
      <c r="AKT46" s="126"/>
      <c r="AKU46" s="126"/>
      <c r="AKV46" s="126"/>
      <c r="AKW46" s="126"/>
      <c r="AKX46" s="126"/>
      <c r="AKY46" s="126"/>
      <c r="AKZ46" s="126"/>
      <c r="ALA46" s="126"/>
      <c r="ALB46" s="126"/>
      <c r="ALC46" s="126"/>
      <c r="ALD46" s="126"/>
      <c r="ALE46" s="126"/>
      <c r="ALF46" s="126"/>
      <c r="ALG46" s="126"/>
      <c r="ALH46" s="126"/>
      <c r="ALI46" s="126"/>
      <c r="ALJ46" s="126"/>
      <c r="ALK46" s="126"/>
      <c r="ALL46" s="126"/>
      <c r="ALM46" s="126"/>
      <c r="ALN46" s="126"/>
      <c r="ALO46" s="126"/>
      <c r="ALP46" s="126"/>
    </row>
    <row r="47" spans="2:1004" x14ac:dyDescent="0.4">
      <c r="B47" s="214"/>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c r="JH47" s="126"/>
      <c r="JI47" s="126"/>
      <c r="JJ47" s="126"/>
      <c r="JK47" s="126"/>
      <c r="JL47" s="126"/>
      <c r="JM47" s="126"/>
      <c r="JN47" s="126"/>
      <c r="JO47" s="126"/>
      <c r="JP47" s="126"/>
      <c r="JQ47" s="126"/>
      <c r="JR47" s="126"/>
      <c r="JS47" s="126"/>
      <c r="JT47" s="126"/>
      <c r="JU47" s="126"/>
      <c r="JV47" s="126"/>
      <c r="JW47" s="126"/>
      <c r="JX47" s="126"/>
      <c r="JY47" s="126"/>
      <c r="JZ47" s="126"/>
      <c r="KA47" s="126"/>
      <c r="KB47" s="126"/>
      <c r="KC47" s="126"/>
      <c r="KD47" s="126"/>
      <c r="KE47" s="126"/>
      <c r="KF47" s="126"/>
      <c r="KG47" s="126"/>
      <c r="KH47" s="126"/>
      <c r="KI47" s="126"/>
      <c r="KJ47" s="126"/>
      <c r="KK47" s="126"/>
      <c r="KL47" s="126"/>
      <c r="KM47" s="126"/>
      <c r="KN47" s="126"/>
      <c r="KO47" s="126"/>
      <c r="KP47" s="126"/>
      <c r="KQ47" s="126"/>
      <c r="KR47" s="126"/>
      <c r="KS47" s="126"/>
      <c r="KT47" s="126"/>
      <c r="KU47" s="126"/>
      <c r="KV47" s="126"/>
      <c r="KW47" s="126"/>
      <c r="KX47" s="126"/>
      <c r="KY47" s="126"/>
      <c r="KZ47" s="126"/>
      <c r="LA47" s="126"/>
      <c r="LB47" s="126"/>
      <c r="LC47" s="126"/>
      <c r="LD47" s="126"/>
      <c r="LE47" s="126"/>
      <c r="LF47" s="126"/>
      <c r="LG47" s="126"/>
      <c r="LH47" s="126"/>
      <c r="LI47" s="126"/>
      <c r="LJ47" s="126"/>
      <c r="LK47" s="126"/>
      <c r="LL47" s="126"/>
      <c r="LM47" s="126"/>
      <c r="LN47" s="126"/>
      <c r="LO47" s="126"/>
      <c r="LP47" s="126"/>
      <c r="LQ47" s="126"/>
      <c r="LR47" s="126"/>
      <c r="LS47" s="126"/>
      <c r="LT47" s="126"/>
      <c r="LU47" s="126"/>
      <c r="LV47" s="126"/>
      <c r="LW47" s="126"/>
      <c r="LX47" s="126"/>
      <c r="LY47" s="126"/>
      <c r="LZ47" s="126"/>
      <c r="MA47" s="126"/>
      <c r="MB47" s="126"/>
      <c r="MC47" s="126"/>
      <c r="MD47" s="126"/>
      <c r="ME47" s="126"/>
      <c r="MF47" s="126"/>
      <c r="MG47" s="126"/>
      <c r="MH47" s="126"/>
      <c r="MI47" s="126"/>
      <c r="MJ47" s="126"/>
      <c r="MK47" s="126"/>
      <c r="ML47" s="126"/>
      <c r="MM47" s="126"/>
      <c r="MN47" s="126"/>
      <c r="MO47" s="126"/>
      <c r="MP47" s="126"/>
      <c r="MQ47" s="126"/>
      <c r="MR47" s="126"/>
      <c r="MS47" s="126"/>
      <c r="MT47" s="126"/>
      <c r="MU47" s="126"/>
      <c r="MV47" s="126"/>
      <c r="MW47" s="126"/>
      <c r="MX47" s="126"/>
      <c r="MY47" s="126"/>
      <c r="MZ47" s="126"/>
      <c r="NA47" s="126"/>
      <c r="NB47" s="126"/>
      <c r="NC47" s="126"/>
      <c r="ND47" s="126"/>
      <c r="NE47" s="126"/>
      <c r="NF47" s="126"/>
      <c r="NG47" s="126"/>
      <c r="NH47" s="126"/>
      <c r="NI47" s="126"/>
      <c r="NJ47" s="126"/>
      <c r="NK47" s="126"/>
      <c r="NL47" s="126"/>
      <c r="NM47" s="126"/>
      <c r="NN47" s="126"/>
      <c r="NO47" s="126"/>
      <c r="NP47" s="126"/>
      <c r="NQ47" s="126"/>
      <c r="NR47" s="126"/>
      <c r="NS47" s="126"/>
      <c r="NT47" s="126"/>
      <c r="NU47" s="126"/>
      <c r="NV47" s="126"/>
      <c r="NW47" s="126"/>
      <c r="NX47" s="126"/>
      <c r="NY47" s="126"/>
      <c r="NZ47" s="126"/>
      <c r="OA47" s="126"/>
      <c r="OB47" s="126"/>
      <c r="OC47" s="126"/>
      <c r="OD47" s="126"/>
      <c r="OE47" s="126"/>
      <c r="OF47" s="126"/>
      <c r="OG47" s="126"/>
      <c r="OH47" s="126"/>
      <c r="OI47" s="126"/>
      <c r="OJ47" s="126"/>
      <c r="OK47" s="126"/>
      <c r="OL47" s="126"/>
      <c r="OM47" s="126"/>
      <c r="ON47" s="126"/>
      <c r="OO47" s="126"/>
      <c r="OP47" s="126"/>
      <c r="OQ47" s="126"/>
      <c r="OR47" s="126"/>
      <c r="OS47" s="126"/>
      <c r="OT47" s="126"/>
      <c r="OU47" s="126"/>
      <c r="OV47" s="126"/>
      <c r="OW47" s="126"/>
      <c r="OX47" s="126"/>
      <c r="OY47" s="126"/>
      <c r="OZ47" s="126"/>
      <c r="PA47" s="126"/>
      <c r="PB47" s="126"/>
      <c r="PC47" s="126"/>
      <c r="PD47" s="126"/>
      <c r="PE47" s="126"/>
      <c r="PF47" s="126"/>
      <c r="PG47" s="126"/>
      <c r="PH47" s="126"/>
      <c r="PI47" s="126"/>
      <c r="PJ47" s="126"/>
      <c r="PK47" s="126"/>
      <c r="PL47" s="126"/>
      <c r="PM47" s="126"/>
      <c r="PN47" s="126"/>
      <c r="PO47" s="126"/>
      <c r="PP47" s="126"/>
      <c r="PQ47" s="126"/>
      <c r="PR47" s="126"/>
      <c r="PS47" s="126"/>
      <c r="PT47" s="126"/>
      <c r="PU47" s="126"/>
      <c r="PV47" s="126"/>
      <c r="PW47" s="126"/>
      <c r="PX47" s="126"/>
      <c r="PY47" s="126"/>
      <c r="PZ47" s="126"/>
      <c r="QA47" s="126"/>
      <c r="QB47" s="126"/>
      <c r="QC47" s="126"/>
      <c r="QD47" s="126"/>
      <c r="QE47" s="126"/>
      <c r="QF47" s="126"/>
      <c r="QG47" s="126"/>
      <c r="QH47" s="126"/>
      <c r="QI47" s="126"/>
      <c r="QJ47" s="126"/>
      <c r="QK47" s="126"/>
      <c r="QL47" s="126"/>
      <c r="QM47" s="126"/>
      <c r="QN47" s="126"/>
      <c r="QO47" s="126"/>
      <c r="QP47" s="126"/>
      <c r="QQ47" s="126"/>
      <c r="QR47" s="126"/>
      <c r="QS47" s="126"/>
      <c r="QT47" s="126"/>
      <c r="QU47" s="126"/>
      <c r="QV47" s="126"/>
      <c r="QW47" s="126"/>
      <c r="QX47" s="126"/>
      <c r="QY47" s="126"/>
      <c r="QZ47" s="126"/>
      <c r="RA47" s="126"/>
      <c r="RB47" s="126"/>
      <c r="RC47" s="126"/>
      <c r="RD47" s="126"/>
      <c r="RE47" s="126"/>
      <c r="RF47" s="126"/>
      <c r="RG47" s="126"/>
      <c r="RH47" s="126"/>
      <c r="RI47" s="126"/>
      <c r="RJ47" s="126"/>
      <c r="RK47" s="126"/>
      <c r="RL47" s="126"/>
      <c r="RM47" s="126"/>
      <c r="RN47" s="126"/>
      <c r="RO47" s="126"/>
      <c r="RP47" s="126"/>
      <c r="RQ47" s="126"/>
      <c r="RR47" s="126"/>
      <c r="RS47" s="126"/>
      <c r="RT47" s="126"/>
      <c r="RU47" s="126"/>
      <c r="RV47" s="126"/>
      <c r="RW47" s="126"/>
      <c r="RX47" s="126"/>
      <c r="RY47" s="126"/>
      <c r="RZ47" s="126"/>
      <c r="SA47" s="126"/>
      <c r="SB47" s="126"/>
      <c r="SC47" s="126"/>
      <c r="SD47" s="126"/>
      <c r="SE47" s="126"/>
      <c r="SF47" s="126"/>
      <c r="SG47" s="126"/>
      <c r="SH47" s="126"/>
      <c r="SI47" s="126"/>
      <c r="SJ47" s="126"/>
      <c r="SK47" s="126"/>
      <c r="SL47" s="126"/>
      <c r="SM47" s="126"/>
      <c r="SN47" s="126"/>
      <c r="SO47" s="126"/>
      <c r="SP47" s="126"/>
      <c r="SQ47" s="126"/>
      <c r="SR47" s="126"/>
      <c r="SS47" s="126"/>
      <c r="ST47" s="126"/>
      <c r="SU47" s="126"/>
      <c r="SV47" s="126"/>
      <c r="SW47" s="126"/>
      <c r="SX47" s="126"/>
      <c r="SY47" s="126"/>
      <c r="SZ47" s="126"/>
      <c r="TA47" s="126"/>
      <c r="TB47" s="126"/>
      <c r="TC47" s="126"/>
      <c r="TD47" s="126"/>
      <c r="TE47" s="126"/>
      <c r="TF47" s="126"/>
      <c r="TG47" s="126"/>
      <c r="TH47" s="126"/>
      <c r="TI47" s="126"/>
      <c r="TJ47" s="126"/>
      <c r="TK47" s="126"/>
      <c r="TL47" s="126"/>
      <c r="TM47" s="126"/>
      <c r="TN47" s="126"/>
      <c r="TO47" s="126"/>
      <c r="TP47" s="126"/>
      <c r="TQ47" s="126"/>
      <c r="TR47" s="126"/>
      <c r="TS47" s="126"/>
      <c r="TT47" s="126"/>
      <c r="TU47" s="126"/>
      <c r="TV47" s="126"/>
      <c r="TW47" s="126"/>
      <c r="TX47" s="126"/>
      <c r="TY47" s="126"/>
      <c r="TZ47" s="126"/>
      <c r="UA47" s="126"/>
      <c r="UB47" s="126"/>
      <c r="UC47" s="126"/>
      <c r="UD47" s="126"/>
      <c r="UE47" s="126"/>
      <c r="UF47" s="126"/>
      <c r="UG47" s="126"/>
      <c r="UH47" s="126"/>
      <c r="UI47" s="126"/>
      <c r="UJ47" s="126"/>
      <c r="UK47" s="126"/>
      <c r="UL47" s="126"/>
      <c r="UM47" s="126"/>
      <c r="UN47" s="126"/>
      <c r="UO47" s="126"/>
      <c r="UP47" s="126"/>
      <c r="UQ47" s="126"/>
      <c r="UR47" s="126"/>
      <c r="US47" s="126"/>
      <c r="UT47" s="126"/>
      <c r="UU47" s="126"/>
      <c r="UV47" s="126"/>
      <c r="UW47" s="126"/>
      <c r="UX47" s="126"/>
      <c r="UY47" s="126"/>
      <c r="UZ47" s="126"/>
      <c r="VA47" s="126"/>
      <c r="VB47" s="126"/>
      <c r="VC47" s="126"/>
      <c r="VD47" s="126"/>
      <c r="VE47" s="126"/>
      <c r="VF47" s="126"/>
      <c r="VG47" s="126"/>
      <c r="VH47" s="126"/>
      <c r="VI47" s="126"/>
      <c r="VJ47" s="126"/>
      <c r="VK47" s="126"/>
      <c r="VL47" s="126"/>
      <c r="VM47" s="126"/>
      <c r="VN47" s="126"/>
      <c r="VO47" s="126"/>
      <c r="VP47" s="126"/>
      <c r="VQ47" s="126"/>
      <c r="VR47" s="126"/>
      <c r="VS47" s="126"/>
      <c r="VT47" s="126"/>
      <c r="VU47" s="126"/>
      <c r="VV47" s="126"/>
      <c r="VW47" s="126"/>
      <c r="VX47" s="126"/>
      <c r="VY47" s="126"/>
      <c r="VZ47" s="126"/>
      <c r="WA47" s="126"/>
      <c r="WB47" s="126"/>
      <c r="WC47" s="126"/>
      <c r="WD47" s="126"/>
      <c r="WE47" s="126"/>
      <c r="WF47" s="126"/>
      <c r="WG47" s="126"/>
      <c r="WH47" s="126"/>
      <c r="WI47" s="126"/>
      <c r="WJ47" s="126"/>
      <c r="WK47" s="126"/>
      <c r="WL47" s="126"/>
      <c r="WM47" s="126"/>
      <c r="WN47" s="126"/>
      <c r="WO47" s="126"/>
      <c r="WP47" s="126"/>
      <c r="WQ47" s="126"/>
      <c r="WR47" s="126"/>
      <c r="WS47" s="126"/>
      <c r="WT47" s="126"/>
      <c r="WU47" s="126"/>
      <c r="WV47" s="126"/>
      <c r="WW47" s="126"/>
      <c r="WX47" s="126"/>
      <c r="WY47" s="126"/>
      <c r="WZ47" s="126"/>
      <c r="XA47" s="126"/>
      <c r="XB47" s="126"/>
      <c r="XC47" s="126"/>
      <c r="XD47" s="126"/>
      <c r="XE47" s="126"/>
      <c r="XF47" s="126"/>
      <c r="XG47" s="126"/>
      <c r="XH47" s="126"/>
      <c r="XI47" s="126"/>
      <c r="XJ47" s="126"/>
      <c r="XK47" s="126"/>
      <c r="XL47" s="126"/>
      <c r="XM47" s="126"/>
      <c r="XN47" s="126"/>
      <c r="XO47" s="126"/>
      <c r="XP47" s="126"/>
      <c r="XQ47" s="126"/>
      <c r="XR47" s="126"/>
      <c r="XS47" s="126"/>
      <c r="XT47" s="126"/>
      <c r="XU47" s="126"/>
      <c r="XV47" s="126"/>
      <c r="XW47" s="126"/>
      <c r="XX47" s="126"/>
      <c r="XY47" s="126"/>
      <c r="XZ47" s="126"/>
      <c r="YA47" s="126"/>
      <c r="YB47" s="126"/>
      <c r="YC47" s="126"/>
      <c r="YD47" s="126"/>
      <c r="YE47" s="126"/>
      <c r="YF47" s="126"/>
      <c r="YG47" s="126"/>
      <c r="YH47" s="126"/>
      <c r="YI47" s="126"/>
      <c r="YJ47" s="126"/>
      <c r="YK47" s="126"/>
      <c r="YL47" s="126"/>
      <c r="YM47" s="126"/>
      <c r="YN47" s="126"/>
      <c r="YO47" s="126"/>
      <c r="YP47" s="126"/>
      <c r="YQ47" s="126"/>
      <c r="YR47" s="126"/>
      <c r="YS47" s="126"/>
      <c r="YT47" s="126"/>
      <c r="YU47" s="126"/>
      <c r="YV47" s="126"/>
      <c r="YW47" s="126"/>
      <c r="YX47" s="126"/>
      <c r="YY47" s="126"/>
      <c r="YZ47" s="126"/>
      <c r="ZA47" s="126"/>
      <c r="ZB47" s="126"/>
      <c r="ZC47" s="126"/>
      <c r="ZD47" s="126"/>
      <c r="ZE47" s="126"/>
      <c r="ZF47" s="126"/>
      <c r="ZG47" s="126"/>
      <c r="ZH47" s="126"/>
      <c r="ZI47" s="126"/>
      <c r="ZJ47" s="126"/>
      <c r="ZK47" s="126"/>
      <c r="ZL47" s="126"/>
      <c r="ZM47" s="126"/>
      <c r="ZN47" s="126"/>
      <c r="ZO47" s="126"/>
      <c r="ZP47" s="126"/>
      <c r="ZQ47" s="126"/>
      <c r="ZR47" s="126"/>
      <c r="ZS47" s="126"/>
      <c r="ZT47" s="126"/>
      <c r="ZU47" s="126"/>
      <c r="ZV47" s="126"/>
      <c r="ZW47" s="126"/>
      <c r="ZX47" s="126"/>
      <c r="ZY47" s="126"/>
      <c r="ZZ47" s="126"/>
      <c r="AAA47" s="126"/>
      <c r="AAB47" s="126"/>
      <c r="AAC47" s="126"/>
      <c r="AAD47" s="126"/>
      <c r="AAE47" s="126"/>
      <c r="AAF47" s="126"/>
      <c r="AAG47" s="126"/>
      <c r="AAH47" s="126"/>
      <c r="AAI47" s="126"/>
      <c r="AAJ47" s="126"/>
      <c r="AAK47" s="126"/>
      <c r="AAL47" s="126"/>
      <c r="AAM47" s="126"/>
      <c r="AAN47" s="126"/>
      <c r="AAO47" s="126"/>
      <c r="AAP47" s="126"/>
      <c r="AAQ47" s="126"/>
      <c r="AAR47" s="126"/>
      <c r="AAS47" s="126"/>
      <c r="AAT47" s="126"/>
      <c r="AAU47" s="126"/>
      <c r="AAV47" s="126"/>
      <c r="AAW47" s="126"/>
      <c r="AAX47" s="126"/>
      <c r="AAY47" s="126"/>
      <c r="AAZ47" s="126"/>
      <c r="ABA47" s="126"/>
      <c r="ABB47" s="126"/>
      <c r="ABC47" s="126"/>
      <c r="ABD47" s="126"/>
      <c r="ABE47" s="126"/>
      <c r="ABF47" s="126"/>
      <c r="ABG47" s="126"/>
      <c r="ABH47" s="126"/>
      <c r="ABI47" s="126"/>
      <c r="ABJ47" s="126"/>
      <c r="ABK47" s="126"/>
      <c r="ABL47" s="126"/>
      <c r="ABM47" s="126"/>
      <c r="ABN47" s="126"/>
      <c r="ABO47" s="126"/>
      <c r="ABP47" s="126"/>
      <c r="ABQ47" s="126"/>
      <c r="ABR47" s="126"/>
      <c r="ABS47" s="126"/>
      <c r="ABT47" s="126"/>
      <c r="ABU47" s="126"/>
      <c r="ABV47" s="126"/>
      <c r="ABW47" s="126"/>
      <c r="ABX47" s="126"/>
      <c r="ABY47" s="126"/>
      <c r="ABZ47" s="126"/>
      <c r="ACA47" s="126"/>
      <c r="ACB47" s="126"/>
      <c r="ACC47" s="126"/>
      <c r="ACD47" s="126"/>
      <c r="ACE47" s="126"/>
      <c r="ACF47" s="126"/>
      <c r="ACG47" s="126"/>
      <c r="ACH47" s="126"/>
      <c r="ACI47" s="126"/>
      <c r="ACJ47" s="126"/>
      <c r="ACK47" s="126"/>
      <c r="ACL47" s="126"/>
      <c r="ACM47" s="126"/>
      <c r="ACN47" s="126"/>
      <c r="ACO47" s="126"/>
      <c r="ACP47" s="126"/>
      <c r="ACQ47" s="126"/>
      <c r="ACR47" s="126"/>
      <c r="ACS47" s="126"/>
      <c r="ACT47" s="126"/>
      <c r="ACU47" s="126"/>
      <c r="ACV47" s="126"/>
      <c r="ACW47" s="126"/>
      <c r="ACX47" s="126"/>
      <c r="ACY47" s="126"/>
      <c r="ACZ47" s="126"/>
      <c r="ADA47" s="126"/>
      <c r="ADB47" s="126"/>
      <c r="ADC47" s="126"/>
      <c r="ADD47" s="126"/>
      <c r="ADE47" s="126"/>
      <c r="ADF47" s="126"/>
      <c r="ADG47" s="126"/>
      <c r="ADH47" s="126"/>
      <c r="ADI47" s="126"/>
      <c r="ADJ47" s="126"/>
      <c r="ADK47" s="126"/>
      <c r="ADL47" s="126"/>
      <c r="ADM47" s="126"/>
      <c r="ADN47" s="126"/>
      <c r="ADO47" s="126"/>
      <c r="ADP47" s="126"/>
      <c r="ADQ47" s="126"/>
      <c r="ADR47" s="126"/>
      <c r="ADS47" s="126"/>
      <c r="ADT47" s="126"/>
      <c r="ADU47" s="126"/>
      <c r="ADV47" s="126"/>
      <c r="ADW47" s="126"/>
      <c r="ADX47" s="126"/>
      <c r="ADY47" s="126"/>
      <c r="ADZ47" s="126"/>
      <c r="AEA47" s="126"/>
      <c r="AEB47" s="126"/>
      <c r="AEC47" s="126"/>
      <c r="AED47" s="126"/>
      <c r="AEE47" s="126"/>
      <c r="AEF47" s="126"/>
      <c r="AEG47" s="126"/>
      <c r="AEH47" s="126"/>
      <c r="AEI47" s="126"/>
      <c r="AEJ47" s="126"/>
      <c r="AEK47" s="126"/>
      <c r="AEL47" s="126"/>
      <c r="AEM47" s="126"/>
      <c r="AEN47" s="126"/>
      <c r="AEO47" s="126"/>
      <c r="AEP47" s="126"/>
      <c r="AEQ47" s="126"/>
      <c r="AER47" s="126"/>
      <c r="AES47" s="126"/>
      <c r="AET47" s="126"/>
      <c r="AEU47" s="126"/>
      <c r="AEV47" s="126"/>
      <c r="AEW47" s="126"/>
      <c r="AEX47" s="126"/>
      <c r="AEY47" s="126"/>
      <c r="AEZ47" s="126"/>
      <c r="AFA47" s="126"/>
      <c r="AFB47" s="126"/>
      <c r="AFC47" s="126"/>
      <c r="AFD47" s="126"/>
      <c r="AFE47" s="126"/>
      <c r="AFF47" s="126"/>
      <c r="AFG47" s="126"/>
      <c r="AFH47" s="126"/>
      <c r="AFI47" s="126"/>
      <c r="AFJ47" s="126"/>
      <c r="AFK47" s="126"/>
      <c r="AFL47" s="126"/>
      <c r="AFM47" s="126"/>
      <c r="AFN47" s="126"/>
      <c r="AFO47" s="126"/>
      <c r="AFP47" s="126"/>
      <c r="AFQ47" s="126"/>
      <c r="AFR47" s="126"/>
      <c r="AFS47" s="126"/>
      <c r="AFT47" s="126"/>
      <c r="AFU47" s="126"/>
      <c r="AFV47" s="126"/>
      <c r="AFW47" s="126"/>
      <c r="AFX47" s="126"/>
      <c r="AFY47" s="126"/>
      <c r="AFZ47" s="126"/>
      <c r="AGA47" s="126"/>
      <c r="AGB47" s="126"/>
      <c r="AGC47" s="126"/>
      <c r="AGD47" s="126"/>
      <c r="AGE47" s="126"/>
      <c r="AGF47" s="126"/>
      <c r="AGG47" s="126"/>
      <c r="AGH47" s="126"/>
      <c r="AGI47" s="126"/>
      <c r="AGJ47" s="126"/>
      <c r="AGK47" s="126"/>
      <c r="AGL47" s="126"/>
      <c r="AGM47" s="126"/>
      <c r="AGN47" s="126"/>
      <c r="AGO47" s="126"/>
      <c r="AGP47" s="126"/>
      <c r="AGQ47" s="126"/>
      <c r="AGR47" s="126"/>
      <c r="AGS47" s="126"/>
      <c r="AGT47" s="126"/>
      <c r="AGU47" s="126"/>
      <c r="AGV47" s="126"/>
      <c r="AGW47" s="126"/>
      <c r="AGX47" s="126"/>
      <c r="AGY47" s="126"/>
      <c r="AGZ47" s="126"/>
      <c r="AHA47" s="126"/>
      <c r="AHB47" s="126"/>
      <c r="AHC47" s="126"/>
      <c r="AHD47" s="126"/>
      <c r="AHE47" s="126"/>
      <c r="AHF47" s="126"/>
      <c r="AHG47" s="126"/>
      <c r="AHH47" s="126"/>
      <c r="AHI47" s="126"/>
      <c r="AHJ47" s="126"/>
      <c r="AHK47" s="126"/>
      <c r="AHL47" s="126"/>
      <c r="AHM47" s="126"/>
      <c r="AHN47" s="126"/>
      <c r="AHO47" s="126"/>
      <c r="AHP47" s="126"/>
      <c r="AHQ47" s="126"/>
      <c r="AHR47" s="126"/>
      <c r="AHS47" s="126"/>
      <c r="AHT47" s="126"/>
      <c r="AHU47" s="126"/>
      <c r="AHV47" s="126"/>
      <c r="AHW47" s="126"/>
      <c r="AHX47" s="126"/>
      <c r="AHY47" s="126"/>
      <c r="AHZ47" s="126"/>
      <c r="AIA47" s="126"/>
      <c r="AIB47" s="126"/>
      <c r="AIC47" s="126"/>
      <c r="AID47" s="126"/>
      <c r="AIE47" s="126"/>
      <c r="AIF47" s="126"/>
      <c r="AIG47" s="126"/>
      <c r="AIH47" s="126"/>
      <c r="AII47" s="126"/>
      <c r="AIJ47" s="126"/>
      <c r="AIK47" s="126"/>
      <c r="AIL47" s="126"/>
      <c r="AIM47" s="126"/>
      <c r="AIN47" s="126"/>
      <c r="AIO47" s="126"/>
      <c r="AIP47" s="126"/>
      <c r="AIQ47" s="126"/>
      <c r="AIR47" s="126"/>
      <c r="AIS47" s="126"/>
      <c r="AIT47" s="126"/>
      <c r="AIU47" s="126"/>
      <c r="AIV47" s="126"/>
      <c r="AIW47" s="126"/>
      <c r="AIX47" s="126"/>
      <c r="AIY47" s="126"/>
      <c r="AIZ47" s="126"/>
      <c r="AJA47" s="126"/>
      <c r="AJB47" s="126"/>
      <c r="AJC47" s="126"/>
      <c r="AJD47" s="126"/>
      <c r="AJE47" s="126"/>
      <c r="AJF47" s="126"/>
      <c r="AJG47" s="126"/>
      <c r="AJH47" s="126"/>
      <c r="AJI47" s="126"/>
      <c r="AJJ47" s="126"/>
      <c r="AJK47" s="126"/>
      <c r="AJL47" s="126"/>
      <c r="AJM47" s="126"/>
      <c r="AJN47" s="126"/>
      <c r="AJO47" s="126"/>
      <c r="AJP47" s="126"/>
      <c r="AJQ47" s="126"/>
      <c r="AJR47" s="126"/>
      <c r="AJS47" s="126"/>
      <c r="AJT47" s="126"/>
      <c r="AJU47" s="126"/>
      <c r="AJV47" s="126"/>
      <c r="AJW47" s="126"/>
      <c r="AJX47" s="126"/>
      <c r="AJY47" s="126"/>
      <c r="AJZ47" s="126"/>
      <c r="AKA47" s="126"/>
      <c r="AKB47" s="126"/>
      <c r="AKC47" s="126"/>
      <c r="AKD47" s="126"/>
      <c r="AKE47" s="126"/>
      <c r="AKF47" s="126"/>
      <c r="AKG47" s="126"/>
      <c r="AKH47" s="126"/>
      <c r="AKI47" s="126"/>
      <c r="AKJ47" s="126"/>
      <c r="AKK47" s="126"/>
      <c r="AKL47" s="126"/>
      <c r="AKM47" s="126"/>
      <c r="AKN47" s="126"/>
      <c r="AKO47" s="126"/>
      <c r="AKP47" s="126"/>
      <c r="AKQ47" s="126"/>
      <c r="AKR47" s="126"/>
      <c r="AKS47" s="126"/>
      <c r="AKT47" s="126"/>
      <c r="AKU47" s="126"/>
      <c r="AKV47" s="126"/>
      <c r="AKW47" s="126"/>
      <c r="AKX47" s="126"/>
      <c r="AKY47" s="126"/>
      <c r="AKZ47" s="126"/>
      <c r="ALA47" s="126"/>
      <c r="ALB47" s="126"/>
      <c r="ALC47" s="126"/>
      <c r="ALD47" s="126"/>
      <c r="ALE47" s="126"/>
      <c r="ALF47" s="126"/>
      <c r="ALG47" s="126"/>
      <c r="ALH47" s="126"/>
      <c r="ALI47" s="126"/>
      <c r="ALJ47" s="126"/>
      <c r="ALK47" s="126"/>
      <c r="ALL47" s="126"/>
      <c r="ALM47" s="126"/>
      <c r="ALN47" s="126"/>
      <c r="ALO47" s="126"/>
      <c r="ALP47" s="126"/>
    </row>
    <row r="48" spans="2:1004" x14ac:dyDescent="0.4">
      <c r="B48" s="214"/>
      <c r="C48" s="126"/>
      <c r="D48" s="126"/>
    </row>
    <row r="49" spans="2:1004" x14ac:dyDescent="0.4">
      <c r="B49" s="214"/>
      <c r="C49" s="126"/>
      <c r="D49" s="126"/>
    </row>
    <row r="50" spans="2:1004" x14ac:dyDescent="0.4">
      <c r="B50" s="214"/>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6"/>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6"/>
      <c r="DA50" s="126"/>
      <c r="DB50" s="126"/>
      <c r="DC50" s="126"/>
      <c r="DD50" s="126"/>
      <c r="DE50" s="126"/>
      <c r="DF50" s="126"/>
      <c r="DG50" s="126"/>
      <c r="DH50" s="126"/>
      <c r="DI50" s="126"/>
      <c r="DJ50" s="126"/>
      <c r="DK50" s="126"/>
      <c r="DL50" s="126"/>
      <c r="DM50" s="126"/>
      <c r="DN50" s="126"/>
      <c r="DO50" s="126"/>
      <c r="DP50" s="126"/>
      <c r="DQ50" s="126"/>
      <c r="DR50" s="126"/>
      <c r="DS50" s="126"/>
      <c r="DT50" s="126"/>
      <c r="DU50" s="126"/>
      <c r="DV50" s="126"/>
      <c r="DW50" s="126"/>
      <c r="DX50" s="126"/>
      <c r="DY50" s="126"/>
      <c r="DZ50" s="126"/>
      <c r="EA50" s="126"/>
      <c r="EB50" s="126"/>
      <c r="EC50" s="126"/>
      <c r="ED50" s="126"/>
      <c r="EE50" s="126"/>
      <c r="EF50" s="126"/>
      <c r="EG50" s="126"/>
      <c r="EH50" s="126"/>
      <c r="EI50" s="126"/>
      <c r="EJ50" s="126"/>
      <c r="EK50" s="126"/>
      <c r="EL50" s="126"/>
      <c r="EM50" s="126"/>
      <c r="EN50" s="126"/>
      <c r="EO50" s="126"/>
      <c r="EP50" s="126"/>
      <c r="EQ50" s="126"/>
      <c r="ER50" s="126"/>
      <c r="ES50" s="126"/>
      <c r="ET50" s="126"/>
      <c r="EU50" s="126"/>
      <c r="EV50" s="126"/>
      <c r="EW50" s="126"/>
      <c r="EX50" s="126"/>
      <c r="EY50" s="126"/>
      <c r="EZ50" s="126"/>
      <c r="FA50" s="126"/>
      <c r="FB50" s="126"/>
      <c r="FC50" s="126"/>
      <c r="FD50" s="126"/>
      <c r="FE50" s="126"/>
      <c r="FF50" s="126"/>
      <c r="FG50" s="126"/>
      <c r="FH50" s="126"/>
      <c r="FI50" s="126"/>
      <c r="FJ50" s="126"/>
      <c r="FK50" s="126"/>
      <c r="FL50" s="126"/>
      <c r="FM50" s="126"/>
      <c r="FN50" s="126"/>
      <c r="FO50" s="126"/>
      <c r="FP50" s="126"/>
      <c r="FQ50" s="126"/>
      <c r="FR50" s="126"/>
      <c r="FS50" s="126"/>
      <c r="FT50" s="126"/>
      <c r="FU50" s="126"/>
      <c r="FV50" s="126"/>
      <c r="FW50" s="126"/>
      <c r="FX50" s="126"/>
      <c r="FY50" s="126"/>
      <c r="FZ50" s="126"/>
      <c r="GA50" s="126"/>
      <c r="GB50" s="126"/>
      <c r="GC50" s="126"/>
      <c r="GD50" s="126"/>
      <c r="GE50" s="126"/>
      <c r="GF50" s="126"/>
      <c r="GG50" s="126"/>
      <c r="GH50" s="126"/>
      <c r="GI50" s="126"/>
      <c r="GJ50" s="126"/>
      <c r="GK50" s="126"/>
      <c r="GL50" s="126"/>
      <c r="GM50" s="126"/>
      <c r="GN50" s="126"/>
      <c r="GO50" s="126"/>
      <c r="GP50" s="126"/>
      <c r="GQ50" s="126"/>
      <c r="GR50" s="126"/>
      <c r="GS50" s="126"/>
      <c r="GT50" s="126"/>
      <c r="GU50" s="126"/>
      <c r="GV50" s="126"/>
      <c r="GW50" s="126"/>
      <c r="GX50" s="126"/>
      <c r="GY50" s="126"/>
      <c r="GZ50" s="126"/>
      <c r="HA50" s="126"/>
      <c r="HB50" s="126"/>
      <c r="HC50" s="126"/>
      <c r="HD50" s="126"/>
      <c r="HE50" s="126"/>
      <c r="HF50" s="126"/>
      <c r="HG50" s="126"/>
      <c r="HH50" s="126"/>
      <c r="HI50" s="126"/>
      <c r="HJ50" s="126"/>
      <c r="HK50" s="126"/>
      <c r="HL50" s="126"/>
      <c r="HM50" s="126"/>
      <c r="HN50" s="126"/>
      <c r="HO50" s="126"/>
      <c r="HP50" s="126"/>
      <c r="HQ50" s="126"/>
      <c r="HR50" s="126"/>
      <c r="HS50" s="126"/>
      <c r="HT50" s="126"/>
      <c r="HU50" s="126"/>
      <c r="HV50" s="126"/>
      <c r="HW50" s="126"/>
      <c r="HX50" s="126"/>
      <c r="HY50" s="126"/>
      <c r="HZ50" s="126"/>
      <c r="IA50" s="126"/>
      <c r="IB50" s="126"/>
      <c r="IC50" s="126"/>
      <c r="ID50" s="126"/>
      <c r="IE50" s="126"/>
      <c r="IF50" s="126"/>
      <c r="IG50" s="126"/>
      <c r="IH50" s="126"/>
      <c r="II50" s="126"/>
      <c r="IJ50" s="126"/>
      <c r="IK50" s="126"/>
      <c r="IL50" s="126"/>
      <c r="IM50" s="126"/>
      <c r="IN50" s="126"/>
      <c r="IO50" s="126"/>
      <c r="IP50" s="126"/>
      <c r="IQ50" s="126"/>
      <c r="IR50" s="126"/>
      <c r="IS50" s="126"/>
      <c r="IT50" s="126"/>
      <c r="IU50" s="126"/>
      <c r="IV50" s="126"/>
      <c r="IW50" s="126"/>
      <c r="IX50" s="126"/>
      <c r="IY50" s="126"/>
      <c r="IZ50" s="126"/>
      <c r="JA50" s="126"/>
      <c r="JB50" s="126"/>
      <c r="JC50" s="126"/>
      <c r="JD50" s="126"/>
      <c r="JE50" s="126"/>
      <c r="JF50" s="126"/>
      <c r="JG50" s="126"/>
      <c r="JH50" s="126"/>
      <c r="JI50" s="126"/>
      <c r="JJ50" s="126"/>
      <c r="JK50" s="126"/>
      <c r="JL50" s="126"/>
      <c r="JM50" s="126"/>
      <c r="JN50" s="126"/>
      <c r="JO50" s="126"/>
      <c r="JP50" s="126"/>
      <c r="JQ50" s="126"/>
      <c r="JR50" s="126"/>
      <c r="JS50" s="126"/>
      <c r="JT50" s="126"/>
      <c r="JU50" s="126"/>
      <c r="JV50" s="126"/>
      <c r="JW50" s="126"/>
      <c r="JX50" s="126"/>
      <c r="JY50" s="126"/>
      <c r="JZ50" s="126"/>
      <c r="KA50" s="126"/>
      <c r="KB50" s="126"/>
      <c r="KC50" s="126"/>
      <c r="KD50" s="126"/>
      <c r="KE50" s="126"/>
      <c r="KF50" s="126"/>
      <c r="KG50" s="126"/>
      <c r="KH50" s="126"/>
      <c r="KI50" s="126"/>
      <c r="KJ50" s="126"/>
      <c r="KK50" s="126"/>
      <c r="KL50" s="126"/>
      <c r="KM50" s="126"/>
      <c r="KN50" s="126"/>
      <c r="KO50" s="126"/>
      <c r="KP50" s="126"/>
      <c r="KQ50" s="126"/>
      <c r="KR50" s="126"/>
      <c r="KS50" s="126"/>
      <c r="KT50" s="126"/>
      <c r="KU50" s="126"/>
      <c r="KV50" s="126"/>
      <c r="KW50" s="126"/>
      <c r="KX50" s="126"/>
      <c r="KY50" s="126"/>
      <c r="KZ50" s="126"/>
      <c r="LA50" s="126"/>
      <c r="LB50" s="126"/>
      <c r="LC50" s="126"/>
      <c r="LD50" s="126"/>
      <c r="LE50" s="126"/>
      <c r="LF50" s="126"/>
      <c r="LG50" s="126"/>
      <c r="LH50" s="126"/>
      <c r="LI50" s="126"/>
      <c r="LJ50" s="126"/>
      <c r="LK50" s="126"/>
      <c r="LL50" s="126"/>
      <c r="LM50" s="126"/>
      <c r="LN50" s="126"/>
      <c r="LO50" s="126"/>
      <c r="LP50" s="126"/>
      <c r="LQ50" s="126"/>
      <c r="LR50" s="126"/>
      <c r="LS50" s="126"/>
      <c r="LT50" s="126"/>
      <c r="LU50" s="126"/>
      <c r="LV50" s="126"/>
      <c r="LW50" s="126"/>
      <c r="LX50" s="126"/>
      <c r="LY50" s="126"/>
      <c r="LZ50" s="126"/>
      <c r="MA50" s="126"/>
      <c r="MB50" s="126"/>
      <c r="MC50" s="126"/>
      <c r="MD50" s="126"/>
      <c r="ME50" s="126"/>
      <c r="MF50" s="126"/>
      <c r="MG50" s="126"/>
      <c r="MH50" s="126"/>
      <c r="MI50" s="126"/>
      <c r="MJ50" s="126"/>
      <c r="MK50" s="126"/>
      <c r="ML50" s="126"/>
      <c r="MM50" s="126"/>
      <c r="MN50" s="126"/>
      <c r="MO50" s="126"/>
      <c r="MP50" s="126"/>
      <c r="MQ50" s="126"/>
      <c r="MR50" s="126"/>
      <c r="MS50" s="126"/>
      <c r="MT50" s="126"/>
      <c r="MU50" s="126"/>
      <c r="MV50" s="126"/>
      <c r="MW50" s="126"/>
      <c r="MX50" s="126"/>
      <c r="MY50" s="126"/>
      <c r="MZ50" s="126"/>
      <c r="NA50" s="126"/>
      <c r="NB50" s="126"/>
      <c r="NC50" s="126"/>
      <c r="ND50" s="126"/>
      <c r="NE50" s="126"/>
      <c r="NF50" s="126"/>
      <c r="NG50" s="126"/>
      <c r="NH50" s="126"/>
      <c r="NI50" s="126"/>
      <c r="NJ50" s="126"/>
      <c r="NK50" s="126"/>
      <c r="NL50" s="126"/>
      <c r="NM50" s="126"/>
      <c r="NN50" s="126"/>
      <c r="NO50" s="126"/>
      <c r="NP50" s="126"/>
      <c r="NQ50" s="126"/>
      <c r="NR50" s="126"/>
      <c r="NS50" s="126"/>
      <c r="NT50" s="126"/>
      <c r="NU50" s="126"/>
      <c r="NV50" s="126"/>
      <c r="NW50" s="126"/>
      <c r="NX50" s="126"/>
      <c r="NY50" s="126"/>
      <c r="NZ50" s="126"/>
      <c r="OA50" s="126"/>
      <c r="OB50" s="126"/>
      <c r="OC50" s="126"/>
      <c r="OD50" s="126"/>
      <c r="OE50" s="126"/>
      <c r="OF50" s="126"/>
      <c r="OG50" s="126"/>
      <c r="OH50" s="126"/>
      <c r="OI50" s="126"/>
      <c r="OJ50" s="126"/>
      <c r="OK50" s="126"/>
      <c r="OL50" s="126"/>
      <c r="OM50" s="126"/>
      <c r="ON50" s="126"/>
      <c r="OO50" s="126"/>
      <c r="OP50" s="126"/>
      <c r="OQ50" s="126"/>
      <c r="OR50" s="126"/>
      <c r="OS50" s="126"/>
      <c r="OT50" s="126"/>
      <c r="OU50" s="126"/>
      <c r="OV50" s="126"/>
      <c r="OW50" s="126"/>
      <c r="OX50" s="126"/>
      <c r="OY50" s="126"/>
      <c r="OZ50" s="126"/>
      <c r="PA50" s="126"/>
      <c r="PB50" s="126"/>
      <c r="PC50" s="126"/>
      <c r="PD50" s="126"/>
      <c r="PE50" s="126"/>
      <c r="PF50" s="126"/>
      <c r="PG50" s="126"/>
      <c r="PH50" s="126"/>
      <c r="PI50" s="126"/>
      <c r="PJ50" s="126"/>
      <c r="PK50" s="126"/>
      <c r="PL50" s="126"/>
      <c r="PM50" s="126"/>
      <c r="PN50" s="126"/>
      <c r="PO50" s="126"/>
      <c r="PP50" s="126"/>
      <c r="PQ50" s="126"/>
      <c r="PR50" s="126"/>
      <c r="PS50" s="126"/>
      <c r="PT50" s="126"/>
      <c r="PU50" s="126"/>
      <c r="PV50" s="126"/>
      <c r="PW50" s="126"/>
      <c r="PX50" s="126"/>
      <c r="PY50" s="126"/>
      <c r="PZ50" s="126"/>
      <c r="QA50" s="126"/>
      <c r="QB50" s="126"/>
      <c r="QC50" s="126"/>
      <c r="QD50" s="126"/>
      <c r="QE50" s="126"/>
      <c r="QF50" s="126"/>
      <c r="QG50" s="126"/>
      <c r="QH50" s="126"/>
      <c r="QI50" s="126"/>
      <c r="QJ50" s="126"/>
      <c r="QK50" s="126"/>
      <c r="QL50" s="126"/>
      <c r="QM50" s="126"/>
      <c r="QN50" s="126"/>
      <c r="QO50" s="126"/>
      <c r="QP50" s="126"/>
      <c r="QQ50" s="126"/>
      <c r="QR50" s="126"/>
      <c r="QS50" s="126"/>
      <c r="QT50" s="126"/>
      <c r="QU50" s="126"/>
      <c r="QV50" s="126"/>
      <c r="QW50" s="126"/>
      <c r="QX50" s="126"/>
      <c r="QY50" s="126"/>
      <c r="QZ50" s="126"/>
      <c r="RA50" s="126"/>
      <c r="RB50" s="126"/>
      <c r="RC50" s="126"/>
      <c r="RD50" s="126"/>
      <c r="RE50" s="126"/>
      <c r="RF50" s="126"/>
      <c r="RG50" s="126"/>
      <c r="RH50" s="126"/>
      <c r="RI50" s="126"/>
      <c r="RJ50" s="126"/>
      <c r="RK50" s="126"/>
      <c r="RL50" s="126"/>
      <c r="RM50" s="126"/>
      <c r="RN50" s="126"/>
      <c r="RO50" s="126"/>
      <c r="RP50" s="126"/>
      <c r="RQ50" s="126"/>
      <c r="RR50" s="126"/>
      <c r="RS50" s="126"/>
      <c r="RT50" s="126"/>
      <c r="RU50" s="126"/>
      <c r="RV50" s="126"/>
      <c r="RW50" s="126"/>
      <c r="RX50" s="126"/>
      <c r="RY50" s="126"/>
      <c r="RZ50" s="126"/>
      <c r="SA50" s="126"/>
      <c r="SB50" s="126"/>
      <c r="SC50" s="126"/>
      <c r="SD50" s="126"/>
      <c r="SE50" s="126"/>
      <c r="SF50" s="126"/>
      <c r="SG50" s="126"/>
      <c r="SH50" s="126"/>
      <c r="SI50" s="126"/>
      <c r="SJ50" s="126"/>
      <c r="SK50" s="126"/>
      <c r="SL50" s="126"/>
      <c r="SM50" s="126"/>
      <c r="SN50" s="126"/>
      <c r="SO50" s="126"/>
      <c r="SP50" s="126"/>
      <c r="SQ50" s="126"/>
      <c r="SR50" s="126"/>
      <c r="SS50" s="126"/>
      <c r="ST50" s="126"/>
      <c r="SU50" s="126"/>
      <c r="SV50" s="126"/>
      <c r="SW50" s="126"/>
      <c r="SX50" s="126"/>
      <c r="SY50" s="126"/>
      <c r="SZ50" s="126"/>
      <c r="TA50" s="126"/>
      <c r="TB50" s="126"/>
      <c r="TC50" s="126"/>
      <c r="TD50" s="126"/>
      <c r="TE50" s="126"/>
      <c r="TF50" s="126"/>
      <c r="TG50" s="126"/>
      <c r="TH50" s="126"/>
      <c r="TI50" s="126"/>
      <c r="TJ50" s="126"/>
      <c r="TK50" s="126"/>
      <c r="TL50" s="126"/>
      <c r="TM50" s="126"/>
      <c r="TN50" s="126"/>
      <c r="TO50" s="126"/>
      <c r="TP50" s="126"/>
      <c r="TQ50" s="126"/>
      <c r="TR50" s="126"/>
      <c r="TS50" s="126"/>
      <c r="TT50" s="126"/>
      <c r="TU50" s="126"/>
      <c r="TV50" s="126"/>
      <c r="TW50" s="126"/>
      <c r="TX50" s="126"/>
      <c r="TY50" s="126"/>
      <c r="TZ50" s="126"/>
      <c r="UA50" s="126"/>
      <c r="UB50" s="126"/>
      <c r="UC50" s="126"/>
      <c r="UD50" s="126"/>
      <c r="UE50" s="126"/>
      <c r="UF50" s="126"/>
      <c r="UG50" s="126"/>
      <c r="UH50" s="126"/>
      <c r="UI50" s="126"/>
      <c r="UJ50" s="126"/>
      <c r="UK50" s="126"/>
      <c r="UL50" s="126"/>
      <c r="UM50" s="126"/>
      <c r="UN50" s="126"/>
      <c r="UO50" s="126"/>
      <c r="UP50" s="126"/>
      <c r="UQ50" s="126"/>
      <c r="UR50" s="126"/>
      <c r="US50" s="126"/>
      <c r="UT50" s="126"/>
      <c r="UU50" s="126"/>
      <c r="UV50" s="126"/>
      <c r="UW50" s="126"/>
      <c r="UX50" s="126"/>
      <c r="UY50" s="126"/>
      <c r="UZ50" s="126"/>
      <c r="VA50" s="126"/>
      <c r="VB50" s="126"/>
      <c r="VC50" s="126"/>
      <c r="VD50" s="126"/>
      <c r="VE50" s="126"/>
      <c r="VF50" s="126"/>
      <c r="VG50" s="126"/>
      <c r="VH50" s="126"/>
      <c r="VI50" s="126"/>
      <c r="VJ50" s="126"/>
      <c r="VK50" s="126"/>
      <c r="VL50" s="126"/>
      <c r="VM50" s="126"/>
      <c r="VN50" s="126"/>
      <c r="VO50" s="126"/>
      <c r="VP50" s="126"/>
      <c r="VQ50" s="126"/>
      <c r="VR50" s="126"/>
      <c r="VS50" s="126"/>
      <c r="VT50" s="126"/>
      <c r="VU50" s="126"/>
      <c r="VV50" s="126"/>
      <c r="VW50" s="126"/>
      <c r="VX50" s="126"/>
      <c r="VY50" s="126"/>
      <c r="VZ50" s="126"/>
      <c r="WA50" s="126"/>
      <c r="WB50" s="126"/>
      <c r="WC50" s="126"/>
      <c r="WD50" s="126"/>
      <c r="WE50" s="126"/>
      <c r="WF50" s="126"/>
      <c r="WG50" s="126"/>
      <c r="WH50" s="126"/>
      <c r="WI50" s="126"/>
      <c r="WJ50" s="126"/>
      <c r="WK50" s="126"/>
      <c r="WL50" s="126"/>
      <c r="WM50" s="126"/>
      <c r="WN50" s="126"/>
      <c r="WO50" s="126"/>
      <c r="WP50" s="126"/>
      <c r="WQ50" s="126"/>
      <c r="WR50" s="126"/>
      <c r="WS50" s="126"/>
      <c r="WT50" s="126"/>
      <c r="WU50" s="126"/>
      <c r="WV50" s="126"/>
      <c r="WW50" s="126"/>
      <c r="WX50" s="126"/>
      <c r="WY50" s="126"/>
      <c r="WZ50" s="126"/>
      <c r="XA50" s="126"/>
      <c r="XB50" s="126"/>
      <c r="XC50" s="126"/>
      <c r="XD50" s="126"/>
      <c r="XE50" s="126"/>
      <c r="XF50" s="126"/>
      <c r="XG50" s="126"/>
      <c r="XH50" s="126"/>
      <c r="XI50" s="126"/>
      <c r="XJ50" s="126"/>
      <c r="XK50" s="126"/>
      <c r="XL50" s="126"/>
      <c r="XM50" s="126"/>
      <c r="XN50" s="126"/>
      <c r="XO50" s="126"/>
      <c r="XP50" s="126"/>
      <c r="XQ50" s="126"/>
      <c r="XR50" s="126"/>
      <c r="XS50" s="126"/>
      <c r="XT50" s="126"/>
      <c r="XU50" s="126"/>
      <c r="XV50" s="126"/>
      <c r="XW50" s="126"/>
      <c r="XX50" s="126"/>
      <c r="XY50" s="126"/>
      <c r="XZ50" s="126"/>
      <c r="YA50" s="126"/>
      <c r="YB50" s="126"/>
      <c r="YC50" s="126"/>
      <c r="YD50" s="126"/>
      <c r="YE50" s="126"/>
      <c r="YF50" s="126"/>
      <c r="YG50" s="126"/>
      <c r="YH50" s="126"/>
      <c r="YI50" s="126"/>
      <c r="YJ50" s="126"/>
      <c r="YK50" s="126"/>
      <c r="YL50" s="126"/>
      <c r="YM50" s="126"/>
      <c r="YN50" s="126"/>
      <c r="YO50" s="126"/>
      <c r="YP50" s="126"/>
      <c r="YQ50" s="126"/>
      <c r="YR50" s="126"/>
      <c r="YS50" s="126"/>
      <c r="YT50" s="126"/>
      <c r="YU50" s="126"/>
      <c r="YV50" s="126"/>
      <c r="YW50" s="126"/>
      <c r="YX50" s="126"/>
      <c r="YY50" s="126"/>
      <c r="YZ50" s="126"/>
      <c r="ZA50" s="126"/>
      <c r="ZB50" s="126"/>
      <c r="ZC50" s="126"/>
      <c r="ZD50" s="126"/>
      <c r="ZE50" s="126"/>
      <c r="ZF50" s="126"/>
      <c r="ZG50" s="126"/>
      <c r="ZH50" s="126"/>
      <c r="ZI50" s="126"/>
      <c r="ZJ50" s="126"/>
      <c r="ZK50" s="126"/>
      <c r="ZL50" s="126"/>
      <c r="ZM50" s="126"/>
      <c r="ZN50" s="126"/>
      <c r="ZO50" s="126"/>
      <c r="ZP50" s="126"/>
      <c r="ZQ50" s="126"/>
      <c r="ZR50" s="126"/>
      <c r="ZS50" s="126"/>
      <c r="ZT50" s="126"/>
      <c r="ZU50" s="126"/>
      <c r="ZV50" s="126"/>
      <c r="ZW50" s="126"/>
      <c r="ZX50" s="126"/>
      <c r="ZY50" s="126"/>
      <c r="ZZ50" s="126"/>
      <c r="AAA50" s="126"/>
      <c r="AAB50" s="126"/>
      <c r="AAC50" s="126"/>
      <c r="AAD50" s="126"/>
      <c r="AAE50" s="126"/>
      <c r="AAF50" s="126"/>
      <c r="AAG50" s="126"/>
      <c r="AAH50" s="126"/>
      <c r="AAI50" s="126"/>
      <c r="AAJ50" s="126"/>
      <c r="AAK50" s="126"/>
      <c r="AAL50" s="126"/>
      <c r="AAM50" s="126"/>
      <c r="AAN50" s="126"/>
      <c r="AAO50" s="126"/>
      <c r="AAP50" s="126"/>
      <c r="AAQ50" s="126"/>
      <c r="AAR50" s="126"/>
      <c r="AAS50" s="126"/>
      <c r="AAT50" s="126"/>
      <c r="AAU50" s="126"/>
      <c r="AAV50" s="126"/>
      <c r="AAW50" s="126"/>
      <c r="AAX50" s="126"/>
      <c r="AAY50" s="126"/>
      <c r="AAZ50" s="126"/>
      <c r="ABA50" s="126"/>
      <c r="ABB50" s="126"/>
      <c r="ABC50" s="126"/>
      <c r="ABD50" s="126"/>
      <c r="ABE50" s="126"/>
      <c r="ABF50" s="126"/>
      <c r="ABG50" s="126"/>
      <c r="ABH50" s="126"/>
      <c r="ABI50" s="126"/>
      <c r="ABJ50" s="126"/>
      <c r="ABK50" s="126"/>
      <c r="ABL50" s="126"/>
      <c r="ABM50" s="126"/>
      <c r="ABN50" s="126"/>
      <c r="ABO50" s="126"/>
      <c r="ABP50" s="126"/>
      <c r="ABQ50" s="126"/>
      <c r="ABR50" s="126"/>
      <c r="ABS50" s="126"/>
      <c r="ABT50" s="126"/>
      <c r="ABU50" s="126"/>
      <c r="ABV50" s="126"/>
      <c r="ABW50" s="126"/>
      <c r="ABX50" s="126"/>
      <c r="ABY50" s="126"/>
      <c r="ABZ50" s="126"/>
      <c r="ACA50" s="126"/>
      <c r="ACB50" s="126"/>
      <c r="ACC50" s="126"/>
      <c r="ACD50" s="126"/>
      <c r="ACE50" s="126"/>
      <c r="ACF50" s="126"/>
      <c r="ACG50" s="126"/>
      <c r="ACH50" s="126"/>
      <c r="ACI50" s="126"/>
      <c r="ACJ50" s="126"/>
      <c r="ACK50" s="126"/>
      <c r="ACL50" s="126"/>
      <c r="ACM50" s="126"/>
      <c r="ACN50" s="126"/>
      <c r="ACO50" s="126"/>
      <c r="ACP50" s="126"/>
      <c r="ACQ50" s="126"/>
      <c r="ACR50" s="126"/>
      <c r="ACS50" s="126"/>
      <c r="ACT50" s="126"/>
      <c r="ACU50" s="126"/>
      <c r="ACV50" s="126"/>
      <c r="ACW50" s="126"/>
      <c r="ACX50" s="126"/>
      <c r="ACY50" s="126"/>
      <c r="ACZ50" s="126"/>
      <c r="ADA50" s="126"/>
      <c r="ADB50" s="126"/>
      <c r="ADC50" s="126"/>
      <c r="ADD50" s="126"/>
      <c r="ADE50" s="126"/>
      <c r="ADF50" s="126"/>
      <c r="ADG50" s="126"/>
      <c r="ADH50" s="126"/>
      <c r="ADI50" s="126"/>
      <c r="ADJ50" s="126"/>
      <c r="ADK50" s="126"/>
      <c r="ADL50" s="126"/>
      <c r="ADM50" s="126"/>
      <c r="ADN50" s="126"/>
      <c r="ADO50" s="126"/>
      <c r="ADP50" s="126"/>
      <c r="ADQ50" s="126"/>
      <c r="ADR50" s="126"/>
      <c r="ADS50" s="126"/>
      <c r="ADT50" s="126"/>
      <c r="ADU50" s="126"/>
      <c r="ADV50" s="126"/>
      <c r="ADW50" s="126"/>
      <c r="ADX50" s="126"/>
      <c r="ADY50" s="126"/>
      <c r="ADZ50" s="126"/>
      <c r="AEA50" s="126"/>
      <c r="AEB50" s="126"/>
      <c r="AEC50" s="126"/>
      <c r="AED50" s="126"/>
      <c r="AEE50" s="126"/>
      <c r="AEF50" s="126"/>
      <c r="AEG50" s="126"/>
      <c r="AEH50" s="126"/>
      <c r="AEI50" s="126"/>
      <c r="AEJ50" s="126"/>
      <c r="AEK50" s="126"/>
      <c r="AEL50" s="126"/>
      <c r="AEM50" s="126"/>
      <c r="AEN50" s="126"/>
      <c r="AEO50" s="126"/>
      <c r="AEP50" s="126"/>
      <c r="AEQ50" s="126"/>
      <c r="AER50" s="126"/>
      <c r="AES50" s="126"/>
      <c r="AET50" s="126"/>
      <c r="AEU50" s="126"/>
      <c r="AEV50" s="126"/>
      <c r="AEW50" s="126"/>
      <c r="AEX50" s="126"/>
      <c r="AEY50" s="126"/>
      <c r="AEZ50" s="126"/>
      <c r="AFA50" s="126"/>
      <c r="AFB50" s="126"/>
      <c r="AFC50" s="126"/>
      <c r="AFD50" s="126"/>
      <c r="AFE50" s="126"/>
      <c r="AFF50" s="126"/>
      <c r="AFG50" s="126"/>
      <c r="AFH50" s="126"/>
      <c r="AFI50" s="126"/>
      <c r="AFJ50" s="126"/>
      <c r="AFK50" s="126"/>
      <c r="AFL50" s="126"/>
      <c r="AFM50" s="126"/>
      <c r="AFN50" s="126"/>
      <c r="AFO50" s="126"/>
      <c r="AFP50" s="126"/>
      <c r="AFQ50" s="126"/>
      <c r="AFR50" s="126"/>
      <c r="AFS50" s="126"/>
      <c r="AFT50" s="126"/>
      <c r="AFU50" s="126"/>
      <c r="AFV50" s="126"/>
      <c r="AFW50" s="126"/>
      <c r="AFX50" s="126"/>
      <c r="AFY50" s="126"/>
      <c r="AFZ50" s="126"/>
      <c r="AGA50" s="126"/>
      <c r="AGB50" s="126"/>
      <c r="AGC50" s="126"/>
      <c r="AGD50" s="126"/>
      <c r="AGE50" s="126"/>
      <c r="AGF50" s="126"/>
      <c r="AGG50" s="126"/>
      <c r="AGH50" s="126"/>
      <c r="AGI50" s="126"/>
      <c r="AGJ50" s="126"/>
      <c r="AGK50" s="126"/>
      <c r="AGL50" s="126"/>
      <c r="AGM50" s="126"/>
      <c r="AGN50" s="126"/>
      <c r="AGO50" s="126"/>
      <c r="AGP50" s="126"/>
      <c r="AGQ50" s="126"/>
      <c r="AGR50" s="126"/>
      <c r="AGS50" s="126"/>
      <c r="AGT50" s="126"/>
      <c r="AGU50" s="126"/>
      <c r="AGV50" s="126"/>
      <c r="AGW50" s="126"/>
      <c r="AGX50" s="126"/>
      <c r="AGY50" s="126"/>
      <c r="AGZ50" s="126"/>
      <c r="AHA50" s="126"/>
      <c r="AHB50" s="126"/>
      <c r="AHC50" s="126"/>
      <c r="AHD50" s="126"/>
      <c r="AHE50" s="126"/>
      <c r="AHF50" s="126"/>
      <c r="AHG50" s="126"/>
      <c r="AHH50" s="126"/>
      <c r="AHI50" s="126"/>
      <c r="AHJ50" s="126"/>
      <c r="AHK50" s="126"/>
      <c r="AHL50" s="126"/>
      <c r="AHM50" s="126"/>
      <c r="AHN50" s="126"/>
      <c r="AHO50" s="126"/>
      <c r="AHP50" s="126"/>
      <c r="AHQ50" s="126"/>
      <c r="AHR50" s="126"/>
      <c r="AHS50" s="126"/>
      <c r="AHT50" s="126"/>
      <c r="AHU50" s="126"/>
      <c r="AHV50" s="126"/>
      <c r="AHW50" s="126"/>
      <c r="AHX50" s="126"/>
      <c r="AHY50" s="126"/>
      <c r="AHZ50" s="126"/>
      <c r="AIA50" s="126"/>
      <c r="AIB50" s="126"/>
      <c r="AIC50" s="126"/>
      <c r="AID50" s="126"/>
      <c r="AIE50" s="126"/>
      <c r="AIF50" s="126"/>
      <c r="AIG50" s="126"/>
      <c r="AIH50" s="126"/>
      <c r="AII50" s="126"/>
      <c r="AIJ50" s="126"/>
      <c r="AIK50" s="126"/>
      <c r="AIL50" s="126"/>
      <c r="AIM50" s="126"/>
      <c r="AIN50" s="126"/>
      <c r="AIO50" s="126"/>
      <c r="AIP50" s="126"/>
      <c r="AIQ50" s="126"/>
      <c r="AIR50" s="126"/>
      <c r="AIS50" s="126"/>
      <c r="AIT50" s="126"/>
      <c r="AIU50" s="126"/>
      <c r="AIV50" s="126"/>
      <c r="AIW50" s="126"/>
      <c r="AIX50" s="126"/>
      <c r="AIY50" s="126"/>
      <c r="AIZ50" s="126"/>
      <c r="AJA50" s="126"/>
      <c r="AJB50" s="126"/>
      <c r="AJC50" s="126"/>
      <c r="AJD50" s="126"/>
      <c r="AJE50" s="126"/>
      <c r="AJF50" s="126"/>
      <c r="AJG50" s="126"/>
      <c r="AJH50" s="126"/>
      <c r="AJI50" s="126"/>
      <c r="AJJ50" s="126"/>
      <c r="AJK50" s="126"/>
      <c r="AJL50" s="126"/>
      <c r="AJM50" s="126"/>
      <c r="AJN50" s="126"/>
      <c r="AJO50" s="126"/>
      <c r="AJP50" s="126"/>
      <c r="AJQ50" s="126"/>
      <c r="AJR50" s="126"/>
      <c r="AJS50" s="126"/>
      <c r="AJT50" s="126"/>
      <c r="AJU50" s="126"/>
      <c r="AJV50" s="126"/>
      <c r="AJW50" s="126"/>
      <c r="AJX50" s="126"/>
      <c r="AJY50" s="126"/>
      <c r="AJZ50" s="126"/>
      <c r="AKA50" s="126"/>
      <c r="AKB50" s="126"/>
      <c r="AKC50" s="126"/>
      <c r="AKD50" s="126"/>
      <c r="AKE50" s="126"/>
      <c r="AKF50" s="126"/>
      <c r="AKG50" s="126"/>
      <c r="AKH50" s="126"/>
      <c r="AKI50" s="126"/>
      <c r="AKJ50" s="126"/>
      <c r="AKK50" s="126"/>
      <c r="AKL50" s="126"/>
      <c r="AKM50" s="126"/>
      <c r="AKN50" s="126"/>
      <c r="AKO50" s="126"/>
      <c r="AKP50" s="126"/>
      <c r="AKQ50" s="126"/>
      <c r="AKR50" s="126"/>
      <c r="AKS50" s="126"/>
      <c r="AKT50" s="126"/>
      <c r="AKU50" s="126"/>
      <c r="AKV50" s="126"/>
      <c r="AKW50" s="126"/>
      <c r="AKX50" s="126"/>
      <c r="AKY50" s="126"/>
      <c r="AKZ50" s="126"/>
      <c r="ALA50" s="126"/>
      <c r="ALB50" s="126"/>
      <c r="ALC50" s="126"/>
      <c r="ALD50" s="126"/>
      <c r="ALE50" s="126"/>
      <c r="ALF50" s="126"/>
      <c r="ALG50" s="126"/>
      <c r="ALH50" s="126"/>
      <c r="ALI50" s="126"/>
      <c r="ALJ50" s="126"/>
      <c r="ALK50" s="126"/>
      <c r="ALL50" s="126"/>
      <c r="ALM50" s="126"/>
      <c r="ALN50" s="126"/>
      <c r="ALO50" s="126"/>
      <c r="ALP50" s="126"/>
    </row>
    <row r="51" spans="2:1004" x14ac:dyDescent="0.4">
      <c r="B51" s="214"/>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6"/>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6"/>
      <c r="DA51" s="126"/>
      <c r="DB51" s="126"/>
      <c r="DC51" s="126"/>
      <c r="DD51" s="126"/>
      <c r="DE51" s="126"/>
      <c r="DF51" s="126"/>
      <c r="DG51" s="126"/>
      <c r="DH51" s="126"/>
      <c r="DI51" s="126"/>
      <c r="DJ51" s="126"/>
      <c r="DK51" s="126"/>
      <c r="DL51" s="126"/>
      <c r="DM51" s="126"/>
      <c r="DN51" s="126"/>
      <c r="DO51" s="126"/>
      <c r="DP51" s="126"/>
      <c r="DQ51" s="126"/>
      <c r="DR51" s="126"/>
      <c r="DS51" s="126"/>
      <c r="DT51" s="126"/>
      <c r="DU51" s="126"/>
      <c r="DV51" s="126"/>
      <c r="DW51" s="126"/>
      <c r="DX51" s="126"/>
      <c r="DY51" s="126"/>
      <c r="DZ51" s="126"/>
      <c r="EA51" s="126"/>
      <c r="EB51" s="126"/>
      <c r="EC51" s="126"/>
      <c r="ED51" s="126"/>
      <c r="EE51" s="126"/>
      <c r="EF51" s="126"/>
      <c r="EG51" s="126"/>
      <c r="EH51" s="126"/>
      <c r="EI51" s="126"/>
      <c r="EJ51" s="126"/>
      <c r="EK51" s="126"/>
      <c r="EL51" s="126"/>
      <c r="EM51" s="126"/>
      <c r="EN51" s="126"/>
      <c r="EO51" s="126"/>
      <c r="EP51" s="126"/>
      <c r="EQ51" s="126"/>
      <c r="ER51" s="126"/>
      <c r="ES51" s="126"/>
      <c r="ET51" s="126"/>
      <c r="EU51" s="126"/>
      <c r="EV51" s="126"/>
      <c r="EW51" s="126"/>
      <c r="EX51" s="126"/>
      <c r="EY51" s="126"/>
      <c r="EZ51" s="126"/>
      <c r="FA51" s="126"/>
      <c r="FB51" s="126"/>
      <c r="FC51" s="126"/>
      <c r="FD51" s="126"/>
      <c r="FE51" s="126"/>
      <c r="FF51" s="126"/>
      <c r="FG51" s="126"/>
      <c r="FH51" s="126"/>
      <c r="FI51" s="126"/>
      <c r="FJ51" s="126"/>
      <c r="FK51" s="126"/>
      <c r="FL51" s="126"/>
      <c r="FM51" s="126"/>
      <c r="FN51" s="126"/>
      <c r="FO51" s="126"/>
      <c r="FP51" s="126"/>
      <c r="FQ51" s="126"/>
      <c r="FR51" s="126"/>
      <c r="FS51" s="126"/>
      <c r="FT51" s="126"/>
      <c r="FU51" s="126"/>
      <c r="FV51" s="126"/>
      <c r="FW51" s="126"/>
      <c r="FX51" s="126"/>
      <c r="FY51" s="126"/>
      <c r="FZ51" s="126"/>
      <c r="GA51" s="126"/>
      <c r="GB51" s="126"/>
      <c r="GC51" s="126"/>
      <c r="GD51" s="126"/>
      <c r="GE51" s="126"/>
      <c r="GF51" s="126"/>
      <c r="GG51" s="126"/>
      <c r="GH51" s="126"/>
      <c r="GI51" s="126"/>
      <c r="GJ51" s="126"/>
      <c r="GK51" s="126"/>
      <c r="GL51" s="126"/>
      <c r="GM51" s="126"/>
      <c r="GN51" s="126"/>
      <c r="GO51" s="126"/>
      <c r="GP51" s="126"/>
      <c r="GQ51" s="126"/>
      <c r="GR51" s="126"/>
      <c r="GS51" s="126"/>
      <c r="GT51" s="126"/>
      <c r="GU51" s="126"/>
      <c r="GV51" s="126"/>
      <c r="GW51" s="126"/>
      <c r="GX51" s="126"/>
      <c r="GY51" s="126"/>
      <c r="GZ51" s="126"/>
      <c r="HA51" s="126"/>
      <c r="HB51" s="126"/>
      <c r="HC51" s="126"/>
      <c r="HD51" s="126"/>
      <c r="HE51" s="126"/>
      <c r="HF51" s="126"/>
      <c r="HG51" s="126"/>
      <c r="HH51" s="126"/>
      <c r="HI51" s="126"/>
      <c r="HJ51" s="126"/>
      <c r="HK51" s="126"/>
      <c r="HL51" s="126"/>
      <c r="HM51" s="126"/>
      <c r="HN51" s="126"/>
      <c r="HO51" s="126"/>
      <c r="HP51" s="126"/>
      <c r="HQ51" s="126"/>
      <c r="HR51" s="126"/>
      <c r="HS51" s="126"/>
      <c r="HT51" s="126"/>
      <c r="HU51" s="126"/>
      <c r="HV51" s="126"/>
      <c r="HW51" s="126"/>
      <c r="HX51" s="126"/>
      <c r="HY51" s="126"/>
      <c r="HZ51" s="126"/>
      <c r="IA51" s="126"/>
      <c r="IB51" s="126"/>
      <c r="IC51" s="126"/>
      <c r="ID51" s="126"/>
      <c r="IE51" s="126"/>
      <c r="IF51" s="126"/>
      <c r="IG51" s="126"/>
      <c r="IH51" s="126"/>
      <c r="II51" s="126"/>
      <c r="IJ51" s="126"/>
      <c r="IK51" s="126"/>
      <c r="IL51" s="126"/>
      <c r="IM51" s="126"/>
      <c r="IN51" s="126"/>
      <c r="IO51" s="126"/>
      <c r="IP51" s="126"/>
      <c r="IQ51" s="126"/>
      <c r="IR51" s="126"/>
      <c r="IS51" s="126"/>
      <c r="IT51" s="126"/>
      <c r="IU51" s="126"/>
      <c r="IV51" s="126"/>
      <c r="IW51" s="126"/>
      <c r="IX51" s="126"/>
      <c r="IY51" s="126"/>
      <c r="IZ51" s="126"/>
      <c r="JA51" s="126"/>
      <c r="JB51" s="126"/>
      <c r="JC51" s="126"/>
      <c r="JD51" s="126"/>
      <c r="JE51" s="126"/>
      <c r="JF51" s="126"/>
      <c r="JG51" s="126"/>
      <c r="JH51" s="126"/>
      <c r="JI51" s="126"/>
      <c r="JJ51" s="126"/>
      <c r="JK51" s="126"/>
      <c r="JL51" s="126"/>
      <c r="JM51" s="126"/>
      <c r="JN51" s="126"/>
      <c r="JO51" s="126"/>
      <c r="JP51" s="126"/>
      <c r="JQ51" s="126"/>
      <c r="JR51" s="126"/>
      <c r="JS51" s="126"/>
      <c r="JT51" s="126"/>
      <c r="JU51" s="126"/>
      <c r="JV51" s="126"/>
      <c r="JW51" s="126"/>
      <c r="JX51" s="126"/>
      <c r="JY51" s="126"/>
      <c r="JZ51" s="126"/>
      <c r="KA51" s="126"/>
      <c r="KB51" s="126"/>
      <c r="KC51" s="126"/>
      <c r="KD51" s="126"/>
      <c r="KE51" s="126"/>
      <c r="KF51" s="126"/>
      <c r="KG51" s="126"/>
      <c r="KH51" s="126"/>
      <c r="KI51" s="126"/>
      <c r="KJ51" s="126"/>
      <c r="KK51" s="126"/>
      <c r="KL51" s="126"/>
      <c r="KM51" s="126"/>
      <c r="KN51" s="126"/>
      <c r="KO51" s="126"/>
      <c r="KP51" s="126"/>
      <c r="KQ51" s="126"/>
      <c r="KR51" s="126"/>
      <c r="KS51" s="126"/>
      <c r="KT51" s="126"/>
      <c r="KU51" s="126"/>
      <c r="KV51" s="126"/>
      <c r="KW51" s="126"/>
      <c r="KX51" s="126"/>
      <c r="KY51" s="126"/>
      <c r="KZ51" s="126"/>
      <c r="LA51" s="126"/>
      <c r="LB51" s="126"/>
      <c r="LC51" s="126"/>
      <c r="LD51" s="126"/>
      <c r="LE51" s="126"/>
      <c r="LF51" s="126"/>
      <c r="LG51" s="126"/>
      <c r="LH51" s="126"/>
      <c r="LI51" s="126"/>
      <c r="LJ51" s="126"/>
      <c r="LK51" s="126"/>
      <c r="LL51" s="126"/>
      <c r="LM51" s="126"/>
      <c r="LN51" s="126"/>
      <c r="LO51" s="126"/>
      <c r="LP51" s="126"/>
      <c r="LQ51" s="126"/>
      <c r="LR51" s="126"/>
      <c r="LS51" s="126"/>
      <c r="LT51" s="126"/>
      <c r="LU51" s="126"/>
      <c r="LV51" s="126"/>
      <c r="LW51" s="126"/>
      <c r="LX51" s="126"/>
      <c r="LY51" s="126"/>
      <c r="LZ51" s="126"/>
      <c r="MA51" s="126"/>
      <c r="MB51" s="126"/>
      <c r="MC51" s="126"/>
      <c r="MD51" s="126"/>
      <c r="ME51" s="126"/>
      <c r="MF51" s="126"/>
      <c r="MG51" s="126"/>
      <c r="MH51" s="126"/>
      <c r="MI51" s="126"/>
      <c r="MJ51" s="126"/>
      <c r="MK51" s="126"/>
      <c r="ML51" s="126"/>
      <c r="MM51" s="126"/>
      <c r="MN51" s="126"/>
      <c r="MO51" s="126"/>
      <c r="MP51" s="126"/>
      <c r="MQ51" s="126"/>
      <c r="MR51" s="126"/>
      <c r="MS51" s="126"/>
      <c r="MT51" s="126"/>
      <c r="MU51" s="126"/>
      <c r="MV51" s="126"/>
      <c r="MW51" s="126"/>
      <c r="MX51" s="126"/>
      <c r="MY51" s="126"/>
      <c r="MZ51" s="126"/>
      <c r="NA51" s="126"/>
      <c r="NB51" s="126"/>
      <c r="NC51" s="126"/>
      <c r="ND51" s="126"/>
      <c r="NE51" s="126"/>
      <c r="NF51" s="126"/>
      <c r="NG51" s="126"/>
      <c r="NH51" s="126"/>
      <c r="NI51" s="126"/>
      <c r="NJ51" s="126"/>
      <c r="NK51" s="126"/>
      <c r="NL51" s="126"/>
      <c r="NM51" s="126"/>
      <c r="NN51" s="126"/>
      <c r="NO51" s="126"/>
      <c r="NP51" s="126"/>
      <c r="NQ51" s="126"/>
      <c r="NR51" s="126"/>
      <c r="NS51" s="126"/>
      <c r="NT51" s="126"/>
      <c r="NU51" s="126"/>
      <c r="NV51" s="126"/>
      <c r="NW51" s="126"/>
      <c r="NX51" s="126"/>
      <c r="NY51" s="126"/>
      <c r="NZ51" s="126"/>
      <c r="OA51" s="126"/>
      <c r="OB51" s="126"/>
      <c r="OC51" s="126"/>
      <c r="OD51" s="126"/>
      <c r="OE51" s="126"/>
      <c r="OF51" s="126"/>
      <c r="OG51" s="126"/>
      <c r="OH51" s="126"/>
      <c r="OI51" s="126"/>
      <c r="OJ51" s="126"/>
      <c r="OK51" s="126"/>
      <c r="OL51" s="126"/>
      <c r="OM51" s="126"/>
      <c r="ON51" s="126"/>
      <c r="OO51" s="126"/>
      <c r="OP51" s="126"/>
      <c r="OQ51" s="126"/>
      <c r="OR51" s="126"/>
      <c r="OS51" s="126"/>
      <c r="OT51" s="126"/>
      <c r="OU51" s="126"/>
      <c r="OV51" s="126"/>
      <c r="OW51" s="126"/>
      <c r="OX51" s="126"/>
      <c r="OY51" s="126"/>
      <c r="OZ51" s="126"/>
      <c r="PA51" s="126"/>
      <c r="PB51" s="126"/>
      <c r="PC51" s="126"/>
      <c r="PD51" s="126"/>
      <c r="PE51" s="126"/>
      <c r="PF51" s="126"/>
      <c r="PG51" s="126"/>
      <c r="PH51" s="126"/>
      <c r="PI51" s="126"/>
      <c r="PJ51" s="126"/>
      <c r="PK51" s="126"/>
      <c r="PL51" s="126"/>
      <c r="PM51" s="126"/>
      <c r="PN51" s="126"/>
      <c r="PO51" s="126"/>
      <c r="PP51" s="126"/>
      <c r="PQ51" s="126"/>
      <c r="PR51" s="126"/>
      <c r="PS51" s="126"/>
      <c r="PT51" s="126"/>
      <c r="PU51" s="126"/>
      <c r="PV51" s="126"/>
      <c r="PW51" s="126"/>
      <c r="PX51" s="126"/>
      <c r="PY51" s="126"/>
      <c r="PZ51" s="126"/>
      <c r="QA51" s="126"/>
      <c r="QB51" s="126"/>
      <c r="QC51" s="126"/>
      <c r="QD51" s="126"/>
      <c r="QE51" s="126"/>
      <c r="QF51" s="126"/>
      <c r="QG51" s="126"/>
      <c r="QH51" s="126"/>
      <c r="QI51" s="126"/>
      <c r="QJ51" s="126"/>
      <c r="QK51" s="126"/>
      <c r="QL51" s="126"/>
      <c r="QM51" s="126"/>
      <c r="QN51" s="126"/>
      <c r="QO51" s="126"/>
      <c r="QP51" s="126"/>
      <c r="QQ51" s="126"/>
      <c r="QR51" s="126"/>
      <c r="QS51" s="126"/>
      <c r="QT51" s="126"/>
      <c r="QU51" s="126"/>
      <c r="QV51" s="126"/>
      <c r="QW51" s="126"/>
      <c r="QX51" s="126"/>
      <c r="QY51" s="126"/>
      <c r="QZ51" s="126"/>
      <c r="RA51" s="126"/>
      <c r="RB51" s="126"/>
      <c r="RC51" s="126"/>
      <c r="RD51" s="126"/>
      <c r="RE51" s="126"/>
      <c r="RF51" s="126"/>
      <c r="RG51" s="126"/>
      <c r="RH51" s="126"/>
      <c r="RI51" s="126"/>
      <c r="RJ51" s="126"/>
      <c r="RK51" s="126"/>
      <c r="RL51" s="126"/>
      <c r="RM51" s="126"/>
      <c r="RN51" s="126"/>
      <c r="RO51" s="126"/>
      <c r="RP51" s="126"/>
      <c r="RQ51" s="126"/>
      <c r="RR51" s="126"/>
      <c r="RS51" s="126"/>
      <c r="RT51" s="126"/>
      <c r="RU51" s="126"/>
      <c r="RV51" s="126"/>
      <c r="RW51" s="126"/>
      <c r="RX51" s="126"/>
      <c r="RY51" s="126"/>
      <c r="RZ51" s="126"/>
      <c r="SA51" s="126"/>
      <c r="SB51" s="126"/>
      <c r="SC51" s="126"/>
      <c r="SD51" s="126"/>
      <c r="SE51" s="126"/>
      <c r="SF51" s="126"/>
      <c r="SG51" s="126"/>
      <c r="SH51" s="126"/>
      <c r="SI51" s="126"/>
      <c r="SJ51" s="126"/>
      <c r="SK51" s="126"/>
      <c r="SL51" s="126"/>
      <c r="SM51" s="126"/>
      <c r="SN51" s="126"/>
      <c r="SO51" s="126"/>
      <c r="SP51" s="126"/>
      <c r="SQ51" s="126"/>
      <c r="SR51" s="126"/>
      <c r="SS51" s="126"/>
      <c r="ST51" s="126"/>
      <c r="SU51" s="126"/>
      <c r="SV51" s="126"/>
      <c r="SW51" s="126"/>
      <c r="SX51" s="126"/>
      <c r="SY51" s="126"/>
      <c r="SZ51" s="126"/>
      <c r="TA51" s="126"/>
      <c r="TB51" s="126"/>
      <c r="TC51" s="126"/>
      <c r="TD51" s="126"/>
      <c r="TE51" s="126"/>
      <c r="TF51" s="126"/>
      <c r="TG51" s="126"/>
      <c r="TH51" s="126"/>
      <c r="TI51" s="126"/>
      <c r="TJ51" s="126"/>
      <c r="TK51" s="126"/>
      <c r="TL51" s="126"/>
      <c r="TM51" s="126"/>
      <c r="TN51" s="126"/>
      <c r="TO51" s="126"/>
      <c r="TP51" s="126"/>
      <c r="TQ51" s="126"/>
      <c r="TR51" s="126"/>
      <c r="TS51" s="126"/>
      <c r="TT51" s="126"/>
      <c r="TU51" s="126"/>
      <c r="TV51" s="126"/>
      <c r="TW51" s="126"/>
      <c r="TX51" s="126"/>
      <c r="TY51" s="126"/>
      <c r="TZ51" s="126"/>
      <c r="UA51" s="126"/>
      <c r="UB51" s="126"/>
      <c r="UC51" s="126"/>
      <c r="UD51" s="126"/>
      <c r="UE51" s="126"/>
      <c r="UF51" s="126"/>
      <c r="UG51" s="126"/>
      <c r="UH51" s="126"/>
      <c r="UI51" s="126"/>
      <c r="UJ51" s="126"/>
      <c r="UK51" s="126"/>
      <c r="UL51" s="126"/>
      <c r="UM51" s="126"/>
      <c r="UN51" s="126"/>
      <c r="UO51" s="126"/>
      <c r="UP51" s="126"/>
      <c r="UQ51" s="126"/>
      <c r="UR51" s="126"/>
      <c r="US51" s="126"/>
      <c r="UT51" s="126"/>
      <c r="UU51" s="126"/>
      <c r="UV51" s="126"/>
      <c r="UW51" s="126"/>
      <c r="UX51" s="126"/>
      <c r="UY51" s="126"/>
      <c r="UZ51" s="126"/>
      <c r="VA51" s="126"/>
      <c r="VB51" s="126"/>
      <c r="VC51" s="126"/>
      <c r="VD51" s="126"/>
      <c r="VE51" s="126"/>
      <c r="VF51" s="126"/>
      <c r="VG51" s="126"/>
      <c r="VH51" s="126"/>
      <c r="VI51" s="126"/>
      <c r="VJ51" s="126"/>
      <c r="VK51" s="126"/>
      <c r="VL51" s="126"/>
      <c r="VM51" s="126"/>
      <c r="VN51" s="126"/>
      <c r="VO51" s="126"/>
      <c r="VP51" s="126"/>
      <c r="VQ51" s="126"/>
      <c r="VR51" s="126"/>
      <c r="VS51" s="126"/>
      <c r="VT51" s="126"/>
      <c r="VU51" s="126"/>
      <c r="VV51" s="126"/>
      <c r="VW51" s="126"/>
      <c r="VX51" s="126"/>
      <c r="VY51" s="126"/>
      <c r="VZ51" s="126"/>
      <c r="WA51" s="126"/>
      <c r="WB51" s="126"/>
      <c r="WC51" s="126"/>
      <c r="WD51" s="126"/>
      <c r="WE51" s="126"/>
      <c r="WF51" s="126"/>
      <c r="WG51" s="126"/>
      <c r="WH51" s="126"/>
      <c r="WI51" s="126"/>
      <c r="WJ51" s="126"/>
      <c r="WK51" s="126"/>
      <c r="WL51" s="126"/>
      <c r="WM51" s="126"/>
      <c r="WN51" s="126"/>
      <c r="WO51" s="126"/>
      <c r="WP51" s="126"/>
      <c r="WQ51" s="126"/>
      <c r="WR51" s="126"/>
      <c r="WS51" s="126"/>
      <c r="WT51" s="126"/>
      <c r="WU51" s="126"/>
      <c r="WV51" s="126"/>
      <c r="WW51" s="126"/>
      <c r="WX51" s="126"/>
      <c r="WY51" s="126"/>
      <c r="WZ51" s="126"/>
      <c r="XA51" s="126"/>
      <c r="XB51" s="126"/>
      <c r="XC51" s="126"/>
      <c r="XD51" s="126"/>
      <c r="XE51" s="126"/>
      <c r="XF51" s="126"/>
      <c r="XG51" s="126"/>
      <c r="XH51" s="126"/>
      <c r="XI51" s="126"/>
      <c r="XJ51" s="126"/>
      <c r="XK51" s="126"/>
      <c r="XL51" s="126"/>
      <c r="XM51" s="126"/>
      <c r="XN51" s="126"/>
      <c r="XO51" s="126"/>
      <c r="XP51" s="126"/>
      <c r="XQ51" s="126"/>
      <c r="XR51" s="126"/>
      <c r="XS51" s="126"/>
      <c r="XT51" s="126"/>
      <c r="XU51" s="126"/>
      <c r="XV51" s="126"/>
      <c r="XW51" s="126"/>
      <c r="XX51" s="126"/>
      <c r="XY51" s="126"/>
      <c r="XZ51" s="126"/>
      <c r="YA51" s="126"/>
      <c r="YB51" s="126"/>
      <c r="YC51" s="126"/>
      <c r="YD51" s="126"/>
      <c r="YE51" s="126"/>
      <c r="YF51" s="126"/>
      <c r="YG51" s="126"/>
      <c r="YH51" s="126"/>
      <c r="YI51" s="126"/>
      <c r="YJ51" s="126"/>
      <c r="YK51" s="126"/>
      <c r="YL51" s="126"/>
      <c r="YM51" s="126"/>
      <c r="YN51" s="126"/>
      <c r="YO51" s="126"/>
      <c r="YP51" s="126"/>
      <c r="YQ51" s="126"/>
      <c r="YR51" s="126"/>
      <c r="YS51" s="126"/>
      <c r="YT51" s="126"/>
      <c r="YU51" s="126"/>
      <c r="YV51" s="126"/>
      <c r="YW51" s="126"/>
      <c r="YX51" s="126"/>
      <c r="YY51" s="126"/>
      <c r="YZ51" s="126"/>
      <c r="ZA51" s="126"/>
      <c r="ZB51" s="126"/>
      <c r="ZC51" s="126"/>
      <c r="ZD51" s="126"/>
      <c r="ZE51" s="126"/>
      <c r="ZF51" s="126"/>
      <c r="ZG51" s="126"/>
      <c r="ZH51" s="126"/>
      <c r="ZI51" s="126"/>
      <c r="ZJ51" s="126"/>
      <c r="ZK51" s="126"/>
      <c r="ZL51" s="126"/>
      <c r="ZM51" s="126"/>
      <c r="ZN51" s="126"/>
      <c r="ZO51" s="126"/>
      <c r="ZP51" s="126"/>
      <c r="ZQ51" s="126"/>
      <c r="ZR51" s="126"/>
      <c r="ZS51" s="126"/>
      <c r="ZT51" s="126"/>
      <c r="ZU51" s="126"/>
      <c r="ZV51" s="126"/>
      <c r="ZW51" s="126"/>
      <c r="ZX51" s="126"/>
      <c r="ZY51" s="126"/>
      <c r="ZZ51" s="126"/>
      <c r="AAA51" s="126"/>
      <c r="AAB51" s="126"/>
      <c r="AAC51" s="126"/>
      <c r="AAD51" s="126"/>
      <c r="AAE51" s="126"/>
      <c r="AAF51" s="126"/>
      <c r="AAG51" s="126"/>
      <c r="AAH51" s="126"/>
      <c r="AAI51" s="126"/>
      <c r="AAJ51" s="126"/>
      <c r="AAK51" s="126"/>
      <c r="AAL51" s="126"/>
      <c r="AAM51" s="126"/>
      <c r="AAN51" s="126"/>
      <c r="AAO51" s="126"/>
      <c r="AAP51" s="126"/>
      <c r="AAQ51" s="126"/>
      <c r="AAR51" s="126"/>
      <c r="AAS51" s="126"/>
      <c r="AAT51" s="126"/>
      <c r="AAU51" s="126"/>
      <c r="AAV51" s="126"/>
      <c r="AAW51" s="126"/>
      <c r="AAX51" s="126"/>
      <c r="AAY51" s="126"/>
      <c r="AAZ51" s="126"/>
      <c r="ABA51" s="126"/>
      <c r="ABB51" s="126"/>
      <c r="ABC51" s="126"/>
      <c r="ABD51" s="126"/>
      <c r="ABE51" s="126"/>
      <c r="ABF51" s="126"/>
      <c r="ABG51" s="126"/>
      <c r="ABH51" s="126"/>
      <c r="ABI51" s="126"/>
      <c r="ABJ51" s="126"/>
      <c r="ABK51" s="126"/>
      <c r="ABL51" s="126"/>
      <c r="ABM51" s="126"/>
      <c r="ABN51" s="126"/>
      <c r="ABO51" s="126"/>
      <c r="ABP51" s="126"/>
      <c r="ABQ51" s="126"/>
      <c r="ABR51" s="126"/>
      <c r="ABS51" s="126"/>
      <c r="ABT51" s="126"/>
      <c r="ABU51" s="126"/>
      <c r="ABV51" s="126"/>
      <c r="ABW51" s="126"/>
      <c r="ABX51" s="126"/>
      <c r="ABY51" s="126"/>
      <c r="ABZ51" s="126"/>
      <c r="ACA51" s="126"/>
      <c r="ACB51" s="126"/>
      <c r="ACC51" s="126"/>
      <c r="ACD51" s="126"/>
      <c r="ACE51" s="126"/>
      <c r="ACF51" s="126"/>
      <c r="ACG51" s="126"/>
      <c r="ACH51" s="126"/>
      <c r="ACI51" s="126"/>
      <c r="ACJ51" s="126"/>
      <c r="ACK51" s="126"/>
      <c r="ACL51" s="126"/>
      <c r="ACM51" s="126"/>
      <c r="ACN51" s="126"/>
      <c r="ACO51" s="126"/>
      <c r="ACP51" s="126"/>
      <c r="ACQ51" s="126"/>
      <c r="ACR51" s="126"/>
      <c r="ACS51" s="126"/>
      <c r="ACT51" s="126"/>
      <c r="ACU51" s="126"/>
      <c r="ACV51" s="126"/>
      <c r="ACW51" s="126"/>
      <c r="ACX51" s="126"/>
      <c r="ACY51" s="126"/>
      <c r="ACZ51" s="126"/>
      <c r="ADA51" s="126"/>
      <c r="ADB51" s="126"/>
      <c r="ADC51" s="126"/>
      <c r="ADD51" s="126"/>
      <c r="ADE51" s="126"/>
      <c r="ADF51" s="126"/>
      <c r="ADG51" s="126"/>
      <c r="ADH51" s="126"/>
      <c r="ADI51" s="126"/>
      <c r="ADJ51" s="126"/>
      <c r="ADK51" s="126"/>
      <c r="ADL51" s="126"/>
      <c r="ADM51" s="126"/>
      <c r="ADN51" s="126"/>
      <c r="ADO51" s="126"/>
      <c r="ADP51" s="126"/>
      <c r="ADQ51" s="126"/>
      <c r="ADR51" s="126"/>
      <c r="ADS51" s="126"/>
      <c r="ADT51" s="126"/>
      <c r="ADU51" s="126"/>
      <c r="ADV51" s="126"/>
      <c r="ADW51" s="126"/>
      <c r="ADX51" s="126"/>
      <c r="ADY51" s="126"/>
      <c r="ADZ51" s="126"/>
      <c r="AEA51" s="126"/>
      <c r="AEB51" s="126"/>
      <c r="AEC51" s="126"/>
      <c r="AED51" s="126"/>
      <c r="AEE51" s="126"/>
      <c r="AEF51" s="126"/>
      <c r="AEG51" s="126"/>
      <c r="AEH51" s="126"/>
      <c r="AEI51" s="126"/>
      <c r="AEJ51" s="126"/>
      <c r="AEK51" s="126"/>
      <c r="AEL51" s="126"/>
      <c r="AEM51" s="126"/>
      <c r="AEN51" s="126"/>
      <c r="AEO51" s="126"/>
      <c r="AEP51" s="126"/>
      <c r="AEQ51" s="126"/>
      <c r="AER51" s="126"/>
      <c r="AES51" s="126"/>
      <c r="AET51" s="126"/>
      <c r="AEU51" s="126"/>
      <c r="AEV51" s="126"/>
      <c r="AEW51" s="126"/>
      <c r="AEX51" s="126"/>
      <c r="AEY51" s="126"/>
      <c r="AEZ51" s="126"/>
      <c r="AFA51" s="126"/>
      <c r="AFB51" s="126"/>
      <c r="AFC51" s="126"/>
      <c r="AFD51" s="126"/>
      <c r="AFE51" s="126"/>
      <c r="AFF51" s="126"/>
      <c r="AFG51" s="126"/>
      <c r="AFH51" s="126"/>
      <c r="AFI51" s="126"/>
      <c r="AFJ51" s="126"/>
      <c r="AFK51" s="126"/>
      <c r="AFL51" s="126"/>
      <c r="AFM51" s="126"/>
      <c r="AFN51" s="126"/>
      <c r="AFO51" s="126"/>
      <c r="AFP51" s="126"/>
      <c r="AFQ51" s="126"/>
      <c r="AFR51" s="126"/>
      <c r="AFS51" s="126"/>
      <c r="AFT51" s="126"/>
      <c r="AFU51" s="126"/>
      <c r="AFV51" s="126"/>
      <c r="AFW51" s="126"/>
      <c r="AFX51" s="126"/>
      <c r="AFY51" s="126"/>
      <c r="AFZ51" s="126"/>
      <c r="AGA51" s="126"/>
      <c r="AGB51" s="126"/>
      <c r="AGC51" s="126"/>
      <c r="AGD51" s="126"/>
      <c r="AGE51" s="126"/>
      <c r="AGF51" s="126"/>
      <c r="AGG51" s="126"/>
      <c r="AGH51" s="126"/>
      <c r="AGI51" s="126"/>
      <c r="AGJ51" s="126"/>
      <c r="AGK51" s="126"/>
      <c r="AGL51" s="126"/>
      <c r="AGM51" s="126"/>
      <c r="AGN51" s="126"/>
      <c r="AGO51" s="126"/>
      <c r="AGP51" s="126"/>
      <c r="AGQ51" s="126"/>
      <c r="AGR51" s="126"/>
      <c r="AGS51" s="126"/>
      <c r="AGT51" s="126"/>
      <c r="AGU51" s="126"/>
      <c r="AGV51" s="126"/>
      <c r="AGW51" s="126"/>
      <c r="AGX51" s="126"/>
      <c r="AGY51" s="126"/>
      <c r="AGZ51" s="126"/>
      <c r="AHA51" s="126"/>
      <c r="AHB51" s="126"/>
      <c r="AHC51" s="126"/>
      <c r="AHD51" s="126"/>
      <c r="AHE51" s="126"/>
      <c r="AHF51" s="126"/>
      <c r="AHG51" s="126"/>
      <c r="AHH51" s="126"/>
      <c r="AHI51" s="126"/>
      <c r="AHJ51" s="126"/>
      <c r="AHK51" s="126"/>
      <c r="AHL51" s="126"/>
      <c r="AHM51" s="126"/>
      <c r="AHN51" s="126"/>
      <c r="AHO51" s="126"/>
      <c r="AHP51" s="126"/>
      <c r="AHQ51" s="126"/>
      <c r="AHR51" s="126"/>
      <c r="AHS51" s="126"/>
      <c r="AHT51" s="126"/>
      <c r="AHU51" s="126"/>
      <c r="AHV51" s="126"/>
      <c r="AHW51" s="126"/>
      <c r="AHX51" s="126"/>
      <c r="AHY51" s="126"/>
      <c r="AHZ51" s="126"/>
      <c r="AIA51" s="126"/>
      <c r="AIB51" s="126"/>
      <c r="AIC51" s="126"/>
      <c r="AID51" s="126"/>
      <c r="AIE51" s="126"/>
      <c r="AIF51" s="126"/>
      <c r="AIG51" s="126"/>
      <c r="AIH51" s="126"/>
      <c r="AII51" s="126"/>
      <c r="AIJ51" s="126"/>
      <c r="AIK51" s="126"/>
      <c r="AIL51" s="126"/>
      <c r="AIM51" s="126"/>
      <c r="AIN51" s="126"/>
      <c r="AIO51" s="126"/>
      <c r="AIP51" s="126"/>
      <c r="AIQ51" s="126"/>
      <c r="AIR51" s="126"/>
      <c r="AIS51" s="126"/>
      <c r="AIT51" s="126"/>
      <c r="AIU51" s="126"/>
      <c r="AIV51" s="126"/>
      <c r="AIW51" s="126"/>
      <c r="AIX51" s="126"/>
      <c r="AIY51" s="126"/>
      <c r="AIZ51" s="126"/>
      <c r="AJA51" s="126"/>
      <c r="AJB51" s="126"/>
      <c r="AJC51" s="126"/>
      <c r="AJD51" s="126"/>
      <c r="AJE51" s="126"/>
      <c r="AJF51" s="126"/>
      <c r="AJG51" s="126"/>
      <c r="AJH51" s="126"/>
      <c r="AJI51" s="126"/>
      <c r="AJJ51" s="126"/>
      <c r="AJK51" s="126"/>
      <c r="AJL51" s="126"/>
      <c r="AJM51" s="126"/>
      <c r="AJN51" s="126"/>
      <c r="AJO51" s="126"/>
      <c r="AJP51" s="126"/>
      <c r="AJQ51" s="126"/>
      <c r="AJR51" s="126"/>
      <c r="AJS51" s="126"/>
      <c r="AJT51" s="126"/>
      <c r="AJU51" s="126"/>
      <c r="AJV51" s="126"/>
      <c r="AJW51" s="126"/>
      <c r="AJX51" s="126"/>
      <c r="AJY51" s="126"/>
      <c r="AJZ51" s="126"/>
      <c r="AKA51" s="126"/>
      <c r="AKB51" s="126"/>
      <c r="AKC51" s="126"/>
      <c r="AKD51" s="126"/>
      <c r="AKE51" s="126"/>
      <c r="AKF51" s="126"/>
      <c r="AKG51" s="126"/>
      <c r="AKH51" s="126"/>
      <c r="AKI51" s="126"/>
      <c r="AKJ51" s="126"/>
      <c r="AKK51" s="126"/>
      <c r="AKL51" s="126"/>
      <c r="AKM51" s="126"/>
      <c r="AKN51" s="126"/>
      <c r="AKO51" s="126"/>
      <c r="AKP51" s="126"/>
      <c r="AKQ51" s="126"/>
      <c r="AKR51" s="126"/>
      <c r="AKS51" s="126"/>
      <c r="AKT51" s="126"/>
      <c r="AKU51" s="126"/>
      <c r="AKV51" s="126"/>
      <c r="AKW51" s="126"/>
      <c r="AKX51" s="126"/>
      <c r="AKY51" s="126"/>
      <c r="AKZ51" s="126"/>
      <c r="ALA51" s="126"/>
      <c r="ALB51" s="126"/>
      <c r="ALC51" s="126"/>
      <c r="ALD51" s="126"/>
      <c r="ALE51" s="126"/>
      <c r="ALF51" s="126"/>
      <c r="ALG51" s="126"/>
      <c r="ALH51" s="126"/>
      <c r="ALI51" s="126"/>
      <c r="ALJ51" s="126"/>
      <c r="ALK51" s="126"/>
      <c r="ALL51" s="126"/>
      <c r="ALM51" s="126"/>
      <c r="ALN51" s="126"/>
      <c r="ALO51" s="126"/>
      <c r="ALP51" s="126"/>
    </row>
    <row r="52" spans="2:1004" x14ac:dyDescent="0.4">
      <c r="B52" s="214"/>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6"/>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6"/>
      <c r="DA52" s="126"/>
      <c r="DB52" s="126"/>
      <c r="DC52" s="126"/>
      <c r="DD52" s="126"/>
      <c r="DE52" s="126"/>
      <c r="DF52" s="126"/>
      <c r="DG52" s="126"/>
      <c r="DH52" s="126"/>
      <c r="DI52" s="126"/>
      <c r="DJ52" s="126"/>
      <c r="DK52" s="126"/>
      <c r="DL52" s="126"/>
      <c r="DM52" s="126"/>
      <c r="DN52" s="126"/>
      <c r="DO52" s="126"/>
      <c r="DP52" s="126"/>
      <c r="DQ52" s="126"/>
      <c r="DR52" s="126"/>
      <c r="DS52" s="126"/>
      <c r="DT52" s="126"/>
      <c r="DU52" s="126"/>
      <c r="DV52" s="126"/>
      <c r="DW52" s="126"/>
      <c r="DX52" s="126"/>
      <c r="DY52" s="126"/>
      <c r="DZ52" s="126"/>
      <c r="EA52" s="126"/>
      <c r="EB52" s="126"/>
      <c r="EC52" s="126"/>
      <c r="ED52" s="126"/>
      <c r="EE52" s="126"/>
      <c r="EF52" s="126"/>
      <c r="EG52" s="126"/>
      <c r="EH52" s="126"/>
      <c r="EI52" s="126"/>
      <c r="EJ52" s="126"/>
      <c r="EK52" s="126"/>
      <c r="EL52" s="126"/>
      <c r="EM52" s="126"/>
      <c r="EN52" s="126"/>
      <c r="EO52" s="126"/>
      <c r="EP52" s="126"/>
      <c r="EQ52" s="126"/>
      <c r="ER52" s="126"/>
      <c r="ES52" s="126"/>
      <c r="ET52" s="126"/>
      <c r="EU52" s="126"/>
      <c r="EV52" s="126"/>
      <c r="EW52" s="126"/>
      <c r="EX52" s="126"/>
      <c r="EY52" s="126"/>
      <c r="EZ52" s="126"/>
      <c r="FA52" s="126"/>
      <c r="FB52" s="126"/>
      <c r="FC52" s="126"/>
      <c r="FD52" s="126"/>
      <c r="FE52" s="126"/>
      <c r="FF52" s="126"/>
      <c r="FG52" s="126"/>
      <c r="FH52" s="126"/>
      <c r="FI52" s="126"/>
      <c r="FJ52" s="126"/>
      <c r="FK52" s="126"/>
      <c r="FL52" s="126"/>
      <c r="FM52" s="126"/>
      <c r="FN52" s="126"/>
      <c r="FO52" s="126"/>
      <c r="FP52" s="126"/>
      <c r="FQ52" s="126"/>
      <c r="FR52" s="126"/>
      <c r="FS52" s="126"/>
      <c r="FT52" s="126"/>
      <c r="FU52" s="126"/>
      <c r="FV52" s="126"/>
      <c r="FW52" s="126"/>
      <c r="FX52" s="126"/>
      <c r="FY52" s="126"/>
      <c r="FZ52" s="126"/>
      <c r="GA52" s="126"/>
      <c r="GB52" s="126"/>
      <c r="GC52" s="126"/>
      <c r="GD52" s="126"/>
      <c r="GE52" s="126"/>
      <c r="GF52" s="126"/>
      <c r="GG52" s="126"/>
      <c r="GH52" s="126"/>
      <c r="GI52" s="126"/>
      <c r="GJ52" s="126"/>
      <c r="GK52" s="126"/>
      <c r="GL52" s="126"/>
      <c r="GM52" s="126"/>
      <c r="GN52" s="126"/>
      <c r="GO52" s="126"/>
      <c r="GP52" s="126"/>
      <c r="GQ52" s="126"/>
      <c r="GR52" s="126"/>
      <c r="GS52" s="126"/>
      <c r="GT52" s="126"/>
      <c r="GU52" s="126"/>
      <c r="GV52" s="126"/>
      <c r="GW52" s="126"/>
      <c r="GX52" s="126"/>
      <c r="GY52" s="126"/>
      <c r="GZ52" s="126"/>
      <c r="HA52" s="126"/>
      <c r="HB52" s="126"/>
      <c r="HC52" s="126"/>
      <c r="HD52" s="126"/>
      <c r="HE52" s="126"/>
      <c r="HF52" s="126"/>
      <c r="HG52" s="126"/>
      <c r="HH52" s="126"/>
      <c r="HI52" s="126"/>
      <c r="HJ52" s="126"/>
      <c r="HK52" s="126"/>
      <c r="HL52" s="126"/>
      <c r="HM52" s="126"/>
      <c r="HN52" s="126"/>
      <c r="HO52" s="126"/>
      <c r="HP52" s="126"/>
      <c r="HQ52" s="126"/>
      <c r="HR52" s="126"/>
      <c r="HS52" s="126"/>
      <c r="HT52" s="126"/>
      <c r="HU52" s="126"/>
      <c r="HV52" s="126"/>
      <c r="HW52" s="126"/>
      <c r="HX52" s="126"/>
      <c r="HY52" s="126"/>
      <c r="HZ52" s="126"/>
      <c r="IA52" s="126"/>
      <c r="IB52" s="126"/>
      <c r="IC52" s="126"/>
      <c r="ID52" s="126"/>
      <c r="IE52" s="126"/>
      <c r="IF52" s="126"/>
      <c r="IG52" s="126"/>
      <c r="IH52" s="126"/>
      <c r="II52" s="126"/>
      <c r="IJ52" s="126"/>
      <c r="IK52" s="126"/>
      <c r="IL52" s="126"/>
      <c r="IM52" s="126"/>
      <c r="IN52" s="126"/>
      <c r="IO52" s="126"/>
      <c r="IP52" s="126"/>
      <c r="IQ52" s="126"/>
      <c r="IR52" s="126"/>
      <c r="IS52" s="126"/>
      <c r="IT52" s="126"/>
      <c r="IU52" s="126"/>
      <c r="IV52" s="126"/>
      <c r="IW52" s="126"/>
      <c r="IX52" s="126"/>
      <c r="IY52" s="126"/>
      <c r="IZ52" s="126"/>
      <c r="JA52" s="126"/>
      <c r="JB52" s="126"/>
      <c r="JC52" s="126"/>
      <c r="JD52" s="126"/>
      <c r="JE52" s="126"/>
      <c r="JF52" s="126"/>
      <c r="JG52" s="126"/>
      <c r="JH52" s="126"/>
      <c r="JI52" s="126"/>
      <c r="JJ52" s="126"/>
      <c r="JK52" s="126"/>
      <c r="JL52" s="126"/>
      <c r="JM52" s="126"/>
      <c r="JN52" s="126"/>
      <c r="JO52" s="126"/>
      <c r="JP52" s="126"/>
      <c r="JQ52" s="126"/>
      <c r="JR52" s="126"/>
      <c r="JS52" s="126"/>
      <c r="JT52" s="126"/>
      <c r="JU52" s="126"/>
      <c r="JV52" s="126"/>
      <c r="JW52" s="126"/>
      <c r="JX52" s="126"/>
      <c r="JY52" s="126"/>
      <c r="JZ52" s="126"/>
      <c r="KA52" s="126"/>
      <c r="KB52" s="126"/>
      <c r="KC52" s="126"/>
      <c r="KD52" s="126"/>
      <c r="KE52" s="126"/>
      <c r="KF52" s="126"/>
      <c r="KG52" s="126"/>
      <c r="KH52" s="126"/>
      <c r="KI52" s="126"/>
      <c r="KJ52" s="126"/>
      <c r="KK52" s="126"/>
      <c r="KL52" s="126"/>
      <c r="KM52" s="126"/>
      <c r="KN52" s="126"/>
      <c r="KO52" s="126"/>
      <c r="KP52" s="126"/>
      <c r="KQ52" s="126"/>
      <c r="KR52" s="126"/>
      <c r="KS52" s="126"/>
      <c r="KT52" s="126"/>
      <c r="KU52" s="126"/>
      <c r="KV52" s="126"/>
      <c r="KW52" s="126"/>
      <c r="KX52" s="126"/>
      <c r="KY52" s="126"/>
      <c r="KZ52" s="126"/>
      <c r="LA52" s="126"/>
      <c r="LB52" s="126"/>
      <c r="LC52" s="126"/>
      <c r="LD52" s="126"/>
      <c r="LE52" s="126"/>
      <c r="LF52" s="126"/>
      <c r="LG52" s="126"/>
      <c r="LH52" s="126"/>
      <c r="LI52" s="126"/>
      <c r="LJ52" s="126"/>
      <c r="LK52" s="126"/>
      <c r="LL52" s="126"/>
      <c r="LM52" s="126"/>
      <c r="LN52" s="126"/>
      <c r="LO52" s="126"/>
      <c r="LP52" s="126"/>
      <c r="LQ52" s="126"/>
      <c r="LR52" s="126"/>
      <c r="LS52" s="126"/>
      <c r="LT52" s="126"/>
      <c r="LU52" s="126"/>
      <c r="LV52" s="126"/>
      <c r="LW52" s="126"/>
      <c r="LX52" s="126"/>
      <c r="LY52" s="126"/>
      <c r="LZ52" s="126"/>
      <c r="MA52" s="126"/>
      <c r="MB52" s="126"/>
      <c r="MC52" s="126"/>
      <c r="MD52" s="126"/>
      <c r="ME52" s="126"/>
      <c r="MF52" s="126"/>
      <c r="MG52" s="126"/>
      <c r="MH52" s="126"/>
      <c r="MI52" s="126"/>
      <c r="MJ52" s="126"/>
      <c r="MK52" s="126"/>
      <c r="ML52" s="126"/>
      <c r="MM52" s="126"/>
      <c r="MN52" s="126"/>
      <c r="MO52" s="126"/>
      <c r="MP52" s="126"/>
      <c r="MQ52" s="126"/>
      <c r="MR52" s="126"/>
      <c r="MS52" s="126"/>
      <c r="MT52" s="126"/>
      <c r="MU52" s="126"/>
      <c r="MV52" s="126"/>
      <c r="MW52" s="126"/>
      <c r="MX52" s="126"/>
      <c r="MY52" s="126"/>
      <c r="MZ52" s="126"/>
      <c r="NA52" s="126"/>
      <c r="NB52" s="126"/>
      <c r="NC52" s="126"/>
      <c r="ND52" s="126"/>
      <c r="NE52" s="126"/>
      <c r="NF52" s="126"/>
      <c r="NG52" s="126"/>
      <c r="NH52" s="126"/>
      <c r="NI52" s="126"/>
      <c r="NJ52" s="126"/>
      <c r="NK52" s="126"/>
      <c r="NL52" s="126"/>
      <c r="NM52" s="126"/>
      <c r="NN52" s="126"/>
      <c r="NO52" s="126"/>
      <c r="NP52" s="126"/>
      <c r="NQ52" s="126"/>
      <c r="NR52" s="126"/>
      <c r="NS52" s="126"/>
      <c r="NT52" s="126"/>
      <c r="NU52" s="126"/>
      <c r="NV52" s="126"/>
      <c r="NW52" s="126"/>
      <c r="NX52" s="126"/>
      <c r="NY52" s="126"/>
      <c r="NZ52" s="126"/>
      <c r="OA52" s="126"/>
      <c r="OB52" s="126"/>
      <c r="OC52" s="126"/>
      <c r="OD52" s="126"/>
      <c r="OE52" s="126"/>
      <c r="OF52" s="126"/>
      <c r="OG52" s="126"/>
      <c r="OH52" s="126"/>
      <c r="OI52" s="126"/>
      <c r="OJ52" s="126"/>
      <c r="OK52" s="126"/>
      <c r="OL52" s="126"/>
      <c r="OM52" s="126"/>
      <c r="ON52" s="126"/>
      <c r="OO52" s="126"/>
      <c r="OP52" s="126"/>
      <c r="OQ52" s="126"/>
      <c r="OR52" s="126"/>
      <c r="OS52" s="126"/>
      <c r="OT52" s="126"/>
      <c r="OU52" s="126"/>
      <c r="OV52" s="126"/>
      <c r="OW52" s="126"/>
      <c r="OX52" s="126"/>
      <c r="OY52" s="126"/>
      <c r="OZ52" s="126"/>
      <c r="PA52" s="126"/>
      <c r="PB52" s="126"/>
      <c r="PC52" s="126"/>
      <c r="PD52" s="126"/>
      <c r="PE52" s="126"/>
      <c r="PF52" s="126"/>
      <c r="PG52" s="126"/>
      <c r="PH52" s="126"/>
      <c r="PI52" s="126"/>
      <c r="PJ52" s="126"/>
      <c r="PK52" s="126"/>
      <c r="PL52" s="126"/>
      <c r="PM52" s="126"/>
      <c r="PN52" s="126"/>
      <c r="PO52" s="126"/>
      <c r="PP52" s="126"/>
      <c r="PQ52" s="126"/>
      <c r="PR52" s="126"/>
      <c r="PS52" s="126"/>
      <c r="PT52" s="126"/>
      <c r="PU52" s="126"/>
      <c r="PV52" s="126"/>
      <c r="PW52" s="126"/>
      <c r="PX52" s="126"/>
      <c r="PY52" s="126"/>
      <c r="PZ52" s="126"/>
      <c r="QA52" s="126"/>
      <c r="QB52" s="126"/>
      <c r="QC52" s="126"/>
      <c r="QD52" s="126"/>
      <c r="QE52" s="126"/>
      <c r="QF52" s="126"/>
      <c r="QG52" s="126"/>
      <c r="QH52" s="126"/>
      <c r="QI52" s="126"/>
      <c r="QJ52" s="126"/>
      <c r="QK52" s="126"/>
      <c r="QL52" s="126"/>
      <c r="QM52" s="126"/>
      <c r="QN52" s="126"/>
      <c r="QO52" s="126"/>
      <c r="QP52" s="126"/>
      <c r="QQ52" s="126"/>
      <c r="QR52" s="126"/>
      <c r="QS52" s="126"/>
      <c r="QT52" s="126"/>
      <c r="QU52" s="126"/>
      <c r="QV52" s="126"/>
      <c r="QW52" s="126"/>
      <c r="QX52" s="126"/>
      <c r="QY52" s="126"/>
      <c r="QZ52" s="126"/>
      <c r="RA52" s="126"/>
      <c r="RB52" s="126"/>
      <c r="RC52" s="126"/>
      <c r="RD52" s="126"/>
      <c r="RE52" s="126"/>
      <c r="RF52" s="126"/>
      <c r="RG52" s="126"/>
      <c r="RH52" s="126"/>
      <c r="RI52" s="126"/>
      <c r="RJ52" s="126"/>
      <c r="RK52" s="126"/>
      <c r="RL52" s="126"/>
      <c r="RM52" s="126"/>
      <c r="RN52" s="126"/>
      <c r="RO52" s="126"/>
      <c r="RP52" s="126"/>
      <c r="RQ52" s="126"/>
      <c r="RR52" s="126"/>
      <c r="RS52" s="126"/>
      <c r="RT52" s="126"/>
      <c r="RU52" s="126"/>
      <c r="RV52" s="126"/>
      <c r="RW52" s="126"/>
      <c r="RX52" s="126"/>
      <c r="RY52" s="126"/>
      <c r="RZ52" s="126"/>
      <c r="SA52" s="126"/>
      <c r="SB52" s="126"/>
      <c r="SC52" s="126"/>
      <c r="SD52" s="126"/>
      <c r="SE52" s="126"/>
      <c r="SF52" s="126"/>
      <c r="SG52" s="126"/>
      <c r="SH52" s="126"/>
      <c r="SI52" s="126"/>
      <c r="SJ52" s="126"/>
      <c r="SK52" s="126"/>
      <c r="SL52" s="126"/>
      <c r="SM52" s="126"/>
      <c r="SN52" s="126"/>
      <c r="SO52" s="126"/>
      <c r="SP52" s="126"/>
      <c r="SQ52" s="126"/>
      <c r="SR52" s="126"/>
      <c r="SS52" s="126"/>
      <c r="ST52" s="126"/>
      <c r="SU52" s="126"/>
      <c r="SV52" s="126"/>
      <c r="SW52" s="126"/>
      <c r="SX52" s="126"/>
      <c r="SY52" s="126"/>
      <c r="SZ52" s="126"/>
      <c r="TA52" s="126"/>
      <c r="TB52" s="126"/>
      <c r="TC52" s="126"/>
      <c r="TD52" s="126"/>
      <c r="TE52" s="126"/>
      <c r="TF52" s="126"/>
      <c r="TG52" s="126"/>
      <c r="TH52" s="126"/>
      <c r="TI52" s="126"/>
      <c r="TJ52" s="126"/>
      <c r="TK52" s="126"/>
      <c r="TL52" s="126"/>
      <c r="TM52" s="126"/>
      <c r="TN52" s="126"/>
      <c r="TO52" s="126"/>
      <c r="TP52" s="126"/>
      <c r="TQ52" s="126"/>
      <c r="TR52" s="126"/>
      <c r="TS52" s="126"/>
      <c r="TT52" s="126"/>
      <c r="TU52" s="126"/>
      <c r="TV52" s="126"/>
      <c r="TW52" s="126"/>
      <c r="TX52" s="126"/>
      <c r="TY52" s="126"/>
      <c r="TZ52" s="126"/>
      <c r="UA52" s="126"/>
      <c r="UB52" s="126"/>
      <c r="UC52" s="126"/>
      <c r="UD52" s="126"/>
      <c r="UE52" s="126"/>
      <c r="UF52" s="126"/>
      <c r="UG52" s="126"/>
      <c r="UH52" s="126"/>
      <c r="UI52" s="126"/>
      <c r="UJ52" s="126"/>
      <c r="UK52" s="126"/>
      <c r="UL52" s="126"/>
      <c r="UM52" s="126"/>
      <c r="UN52" s="126"/>
      <c r="UO52" s="126"/>
      <c r="UP52" s="126"/>
      <c r="UQ52" s="126"/>
      <c r="UR52" s="126"/>
      <c r="US52" s="126"/>
      <c r="UT52" s="126"/>
      <c r="UU52" s="126"/>
      <c r="UV52" s="126"/>
      <c r="UW52" s="126"/>
      <c r="UX52" s="126"/>
      <c r="UY52" s="126"/>
      <c r="UZ52" s="126"/>
      <c r="VA52" s="126"/>
      <c r="VB52" s="126"/>
      <c r="VC52" s="126"/>
      <c r="VD52" s="126"/>
      <c r="VE52" s="126"/>
      <c r="VF52" s="126"/>
      <c r="VG52" s="126"/>
      <c r="VH52" s="126"/>
      <c r="VI52" s="126"/>
      <c r="VJ52" s="126"/>
      <c r="VK52" s="126"/>
      <c r="VL52" s="126"/>
      <c r="VM52" s="126"/>
      <c r="VN52" s="126"/>
      <c r="VO52" s="126"/>
      <c r="VP52" s="126"/>
      <c r="VQ52" s="126"/>
      <c r="VR52" s="126"/>
      <c r="VS52" s="126"/>
      <c r="VT52" s="126"/>
      <c r="VU52" s="126"/>
      <c r="VV52" s="126"/>
      <c r="VW52" s="126"/>
      <c r="VX52" s="126"/>
      <c r="VY52" s="126"/>
      <c r="VZ52" s="126"/>
      <c r="WA52" s="126"/>
      <c r="WB52" s="126"/>
      <c r="WC52" s="126"/>
      <c r="WD52" s="126"/>
      <c r="WE52" s="126"/>
      <c r="WF52" s="126"/>
      <c r="WG52" s="126"/>
      <c r="WH52" s="126"/>
      <c r="WI52" s="126"/>
      <c r="WJ52" s="126"/>
      <c r="WK52" s="126"/>
      <c r="WL52" s="126"/>
      <c r="WM52" s="126"/>
      <c r="WN52" s="126"/>
      <c r="WO52" s="126"/>
      <c r="WP52" s="126"/>
      <c r="WQ52" s="126"/>
      <c r="WR52" s="126"/>
      <c r="WS52" s="126"/>
      <c r="WT52" s="126"/>
      <c r="WU52" s="126"/>
      <c r="WV52" s="126"/>
      <c r="WW52" s="126"/>
      <c r="WX52" s="126"/>
      <c r="WY52" s="126"/>
      <c r="WZ52" s="126"/>
      <c r="XA52" s="126"/>
      <c r="XB52" s="126"/>
      <c r="XC52" s="126"/>
      <c r="XD52" s="126"/>
      <c r="XE52" s="126"/>
      <c r="XF52" s="126"/>
      <c r="XG52" s="126"/>
      <c r="XH52" s="126"/>
      <c r="XI52" s="126"/>
      <c r="XJ52" s="126"/>
      <c r="XK52" s="126"/>
      <c r="XL52" s="126"/>
      <c r="XM52" s="126"/>
      <c r="XN52" s="126"/>
      <c r="XO52" s="126"/>
      <c r="XP52" s="126"/>
      <c r="XQ52" s="126"/>
      <c r="XR52" s="126"/>
      <c r="XS52" s="126"/>
      <c r="XT52" s="126"/>
      <c r="XU52" s="126"/>
      <c r="XV52" s="126"/>
      <c r="XW52" s="126"/>
      <c r="XX52" s="126"/>
      <c r="XY52" s="126"/>
      <c r="XZ52" s="126"/>
      <c r="YA52" s="126"/>
      <c r="YB52" s="126"/>
      <c r="YC52" s="126"/>
      <c r="YD52" s="126"/>
      <c r="YE52" s="126"/>
      <c r="YF52" s="126"/>
      <c r="YG52" s="126"/>
      <c r="YH52" s="126"/>
      <c r="YI52" s="126"/>
      <c r="YJ52" s="126"/>
      <c r="YK52" s="126"/>
      <c r="YL52" s="126"/>
      <c r="YM52" s="126"/>
      <c r="YN52" s="126"/>
      <c r="YO52" s="126"/>
      <c r="YP52" s="126"/>
      <c r="YQ52" s="126"/>
      <c r="YR52" s="126"/>
      <c r="YS52" s="126"/>
      <c r="YT52" s="126"/>
      <c r="YU52" s="126"/>
      <c r="YV52" s="126"/>
      <c r="YW52" s="126"/>
      <c r="YX52" s="126"/>
      <c r="YY52" s="126"/>
      <c r="YZ52" s="126"/>
      <c r="ZA52" s="126"/>
      <c r="ZB52" s="126"/>
      <c r="ZC52" s="126"/>
      <c r="ZD52" s="126"/>
      <c r="ZE52" s="126"/>
      <c r="ZF52" s="126"/>
      <c r="ZG52" s="126"/>
      <c r="ZH52" s="126"/>
      <c r="ZI52" s="126"/>
      <c r="ZJ52" s="126"/>
      <c r="ZK52" s="126"/>
      <c r="ZL52" s="126"/>
      <c r="ZM52" s="126"/>
      <c r="ZN52" s="126"/>
      <c r="ZO52" s="126"/>
      <c r="ZP52" s="126"/>
      <c r="ZQ52" s="126"/>
      <c r="ZR52" s="126"/>
      <c r="ZS52" s="126"/>
      <c r="ZT52" s="126"/>
      <c r="ZU52" s="126"/>
      <c r="ZV52" s="126"/>
      <c r="ZW52" s="126"/>
      <c r="ZX52" s="126"/>
      <c r="ZY52" s="126"/>
      <c r="ZZ52" s="126"/>
      <c r="AAA52" s="126"/>
      <c r="AAB52" s="126"/>
      <c r="AAC52" s="126"/>
      <c r="AAD52" s="126"/>
      <c r="AAE52" s="126"/>
      <c r="AAF52" s="126"/>
      <c r="AAG52" s="126"/>
      <c r="AAH52" s="126"/>
      <c r="AAI52" s="126"/>
      <c r="AAJ52" s="126"/>
      <c r="AAK52" s="126"/>
      <c r="AAL52" s="126"/>
      <c r="AAM52" s="126"/>
      <c r="AAN52" s="126"/>
      <c r="AAO52" s="126"/>
      <c r="AAP52" s="126"/>
      <c r="AAQ52" s="126"/>
      <c r="AAR52" s="126"/>
      <c r="AAS52" s="126"/>
      <c r="AAT52" s="126"/>
      <c r="AAU52" s="126"/>
      <c r="AAV52" s="126"/>
      <c r="AAW52" s="126"/>
      <c r="AAX52" s="126"/>
      <c r="AAY52" s="126"/>
      <c r="AAZ52" s="126"/>
      <c r="ABA52" s="126"/>
      <c r="ABB52" s="126"/>
      <c r="ABC52" s="126"/>
      <c r="ABD52" s="126"/>
      <c r="ABE52" s="126"/>
      <c r="ABF52" s="126"/>
      <c r="ABG52" s="126"/>
      <c r="ABH52" s="126"/>
      <c r="ABI52" s="126"/>
      <c r="ABJ52" s="126"/>
      <c r="ABK52" s="126"/>
      <c r="ABL52" s="126"/>
      <c r="ABM52" s="126"/>
      <c r="ABN52" s="126"/>
      <c r="ABO52" s="126"/>
      <c r="ABP52" s="126"/>
      <c r="ABQ52" s="126"/>
      <c r="ABR52" s="126"/>
      <c r="ABS52" s="126"/>
      <c r="ABT52" s="126"/>
      <c r="ABU52" s="126"/>
      <c r="ABV52" s="126"/>
      <c r="ABW52" s="126"/>
      <c r="ABX52" s="126"/>
      <c r="ABY52" s="126"/>
      <c r="ABZ52" s="126"/>
      <c r="ACA52" s="126"/>
      <c r="ACB52" s="126"/>
      <c r="ACC52" s="126"/>
      <c r="ACD52" s="126"/>
      <c r="ACE52" s="126"/>
      <c r="ACF52" s="126"/>
      <c r="ACG52" s="126"/>
      <c r="ACH52" s="126"/>
      <c r="ACI52" s="126"/>
      <c r="ACJ52" s="126"/>
      <c r="ACK52" s="126"/>
      <c r="ACL52" s="126"/>
      <c r="ACM52" s="126"/>
      <c r="ACN52" s="126"/>
      <c r="ACO52" s="126"/>
      <c r="ACP52" s="126"/>
      <c r="ACQ52" s="126"/>
      <c r="ACR52" s="126"/>
      <c r="ACS52" s="126"/>
      <c r="ACT52" s="126"/>
      <c r="ACU52" s="126"/>
      <c r="ACV52" s="126"/>
      <c r="ACW52" s="126"/>
      <c r="ACX52" s="126"/>
      <c r="ACY52" s="126"/>
      <c r="ACZ52" s="126"/>
      <c r="ADA52" s="126"/>
      <c r="ADB52" s="126"/>
      <c r="ADC52" s="126"/>
      <c r="ADD52" s="126"/>
      <c r="ADE52" s="126"/>
      <c r="ADF52" s="126"/>
      <c r="ADG52" s="126"/>
      <c r="ADH52" s="126"/>
      <c r="ADI52" s="126"/>
      <c r="ADJ52" s="126"/>
      <c r="ADK52" s="126"/>
      <c r="ADL52" s="126"/>
      <c r="ADM52" s="126"/>
      <c r="ADN52" s="126"/>
      <c r="ADO52" s="126"/>
      <c r="ADP52" s="126"/>
      <c r="ADQ52" s="126"/>
      <c r="ADR52" s="126"/>
      <c r="ADS52" s="126"/>
      <c r="ADT52" s="126"/>
      <c r="ADU52" s="126"/>
      <c r="ADV52" s="126"/>
      <c r="ADW52" s="126"/>
      <c r="ADX52" s="126"/>
      <c r="ADY52" s="126"/>
      <c r="ADZ52" s="126"/>
      <c r="AEA52" s="126"/>
      <c r="AEB52" s="126"/>
      <c r="AEC52" s="126"/>
      <c r="AED52" s="126"/>
      <c r="AEE52" s="126"/>
      <c r="AEF52" s="126"/>
      <c r="AEG52" s="126"/>
      <c r="AEH52" s="126"/>
      <c r="AEI52" s="126"/>
      <c r="AEJ52" s="126"/>
      <c r="AEK52" s="126"/>
      <c r="AEL52" s="126"/>
      <c r="AEM52" s="126"/>
      <c r="AEN52" s="126"/>
      <c r="AEO52" s="126"/>
      <c r="AEP52" s="126"/>
      <c r="AEQ52" s="126"/>
      <c r="AER52" s="126"/>
      <c r="AES52" s="126"/>
      <c r="AET52" s="126"/>
      <c r="AEU52" s="126"/>
      <c r="AEV52" s="126"/>
      <c r="AEW52" s="126"/>
      <c r="AEX52" s="126"/>
      <c r="AEY52" s="126"/>
      <c r="AEZ52" s="126"/>
      <c r="AFA52" s="126"/>
      <c r="AFB52" s="126"/>
      <c r="AFC52" s="126"/>
      <c r="AFD52" s="126"/>
      <c r="AFE52" s="126"/>
      <c r="AFF52" s="126"/>
      <c r="AFG52" s="126"/>
      <c r="AFH52" s="126"/>
      <c r="AFI52" s="126"/>
      <c r="AFJ52" s="126"/>
      <c r="AFK52" s="126"/>
      <c r="AFL52" s="126"/>
      <c r="AFM52" s="126"/>
      <c r="AFN52" s="126"/>
      <c r="AFO52" s="126"/>
      <c r="AFP52" s="126"/>
      <c r="AFQ52" s="126"/>
      <c r="AFR52" s="126"/>
      <c r="AFS52" s="126"/>
      <c r="AFT52" s="126"/>
      <c r="AFU52" s="126"/>
      <c r="AFV52" s="126"/>
      <c r="AFW52" s="126"/>
      <c r="AFX52" s="126"/>
      <c r="AFY52" s="126"/>
      <c r="AFZ52" s="126"/>
      <c r="AGA52" s="126"/>
      <c r="AGB52" s="126"/>
      <c r="AGC52" s="126"/>
      <c r="AGD52" s="126"/>
      <c r="AGE52" s="126"/>
      <c r="AGF52" s="126"/>
      <c r="AGG52" s="126"/>
      <c r="AGH52" s="126"/>
      <c r="AGI52" s="126"/>
      <c r="AGJ52" s="126"/>
      <c r="AGK52" s="126"/>
      <c r="AGL52" s="126"/>
      <c r="AGM52" s="126"/>
      <c r="AGN52" s="126"/>
      <c r="AGO52" s="126"/>
      <c r="AGP52" s="126"/>
      <c r="AGQ52" s="126"/>
      <c r="AGR52" s="126"/>
      <c r="AGS52" s="126"/>
      <c r="AGT52" s="126"/>
      <c r="AGU52" s="126"/>
      <c r="AGV52" s="126"/>
      <c r="AGW52" s="126"/>
      <c r="AGX52" s="126"/>
      <c r="AGY52" s="126"/>
      <c r="AGZ52" s="126"/>
      <c r="AHA52" s="126"/>
      <c r="AHB52" s="126"/>
      <c r="AHC52" s="126"/>
      <c r="AHD52" s="126"/>
      <c r="AHE52" s="126"/>
      <c r="AHF52" s="126"/>
      <c r="AHG52" s="126"/>
      <c r="AHH52" s="126"/>
      <c r="AHI52" s="126"/>
      <c r="AHJ52" s="126"/>
      <c r="AHK52" s="126"/>
      <c r="AHL52" s="126"/>
      <c r="AHM52" s="126"/>
      <c r="AHN52" s="126"/>
      <c r="AHO52" s="126"/>
      <c r="AHP52" s="126"/>
      <c r="AHQ52" s="126"/>
      <c r="AHR52" s="126"/>
      <c r="AHS52" s="126"/>
      <c r="AHT52" s="126"/>
      <c r="AHU52" s="126"/>
      <c r="AHV52" s="126"/>
      <c r="AHW52" s="126"/>
      <c r="AHX52" s="126"/>
      <c r="AHY52" s="126"/>
      <c r="AHZ52" s="126"/>
      <c r="AIA52" s="126"/>
      <c r="AIB52" s="126"/>
      <c r="AIC52" s="126"/>
      <c r="AID52" s="126"/>
      <c r="AIE52" s="126"/>
      <c r="AIF52" s="126"/>
      <c r="AIG52" s="126"/>
      <c r="AIH52" s="126"/>
      <c r="AII52" s="126"/>
      <c r="AIJ52" s="126"/>
      <c r="AIK52" s="126"/>
      <c r="AIL52" s="126"/>
      <c r="AIM52" s="126"/>
      <c r="AIN52" s="126"/>
      <c r="AIO52" s="126"/>
      <c r="AIP52" s="126"/>
      <c r="AIQ52" s="126"/>
      <c r="AIR52" s="126"/>
      <c r="AIS52" s="126"/>
      <c r="AIT52" s="126"/>
      <c r="AIU52" s="126"/>
      <c r="AIV52" s="126"/>
      <c r="AIW52" s="126"/>
      <c r="AIX52" s="126"/>
      <c r="AIY52" s="126"/>
      <c r="AIZ52" s="126"/>
      <c r="AJA52" s="126"/>
      <c r="AJB52" s="126"/>
      <c r="AJC52" s="126"/>
      <c r="AJD52" s="126"/>
      <c r="AJE52" s="126"/>
      <c r="AJF52" s="126"/>
      <c r="AJG52" s="126"/>
      <c r="AJH52" s="126"/>
      <c r="AJI52" s="126"/>
      <c r="AJJ52" s="126"/>
      <c r="AJK52" s="126"/>
      <c r="AJL52" s="126"/>
      <c r="AJM52" s="126"/>
      <c r="AJN52" s="126"/>
      <c r="AJO52" s="126"/>
      <c r="AJP52" s="126"/>
      <c r="AJQ52" s="126"/>
      <c r="AJR52" s="126"/>
      <c r="AJS52" s="126"/>
      <c r="AJT52" s="126"/>
      <c r="AJU52" s="126"/>
      <c r="AJV52" s="126"/>
      <c r="AJW52" s="126"/>
      <c r="AJX52" s="126"/>
      <c r="AJY52" s="126"/>
      <c r="AJZ52" s="126"/>
      <c r="AKA52" s="126"/>
      <c r="AKB52" s="126"/>
      <c r="AKC52" s="126"/>
      <c r="AKD52" s="126"/>
      <c r="AKE52" s="126"/>
      <c r="AKF52" s="126"/>
      <c r="AKG52" s="126"/>
      <c r="AKH52" s="126"/>
      <c r="AKI52" s="126"/>
      <c r="AKJ52" s="126"/>
      <c r="AKK52" s="126"/>
      <c r="AKL52" s="126"/>
      <c r="AKM52" s="126"/>
      <c r="AKN52" s="126"/>
      <c r="AKO52" s="126"/>
      <c r="AKP52" s="126"/>
      <c r="AKQ52" s="126"/>
      <c r="AKR52" s="126"/>
      <c r="AKS52" s="126"/>
      <c r="AKT52" s="126"/>
      <c r="AKU52" s="126"/>
      <c r="AKV52" s="126"/>
      <c r="AKW52" s="126"/>
      <c r="AKX52" s="126"/>
      <c r="AKY52" s="126"/>
      <c r="AKZ52" s="126"/>
      <c r="ALA52" s="126"/>
      <c r="ALB52" s="126"/>
      <c r="ALC52" s="126"/>
      <c r="ALD52" s="126"/>
      <c r="ALE52" s="126"/>
      <c r="ALF52" s="126"/>
      <c r="ALG52" s="126"/>
      <c r="ALH52" s="126"/>
      <c r="ALI52" s="126"/>
      <c r="ALJ52" s="126"/>
      <c r="ALK52" s="126"/>
      <c r="ALL52" s="126"/>
      <c r="ALM52" s="126"/>
      <c r="ALN52" s="126"/>
      <c r="ALO52" s="126"/>
      <c r="ALP52" s="126"/>
    </row>
    <row r="53" spans="2:1004" x14ac:dyDescent="0.4">
      <c r="B53" s="214"/>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6"/>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6"/>
      <c r="DA53" s="126"/>
      <c r="DB53" s="126"/>
      <c r="DC53" s="126"/>
      <c r="DD53" s="126"/>
      <c r="DE53" s="126"/>
      <c r="DF53" s="126"/>
      <c r="DG53" s="126"/>
      <c r="DH53" s="126"/>
      <c r="DI53" s="126"/>
      <c r="DJ53" s="126"/>
      <c r="DK53" s="126"/>
      <c r="DL53" s="126"/>
      <c r="DM53" s="126"/>
      <c r="DN53" s="126"/>
      <c r="DO53" s="126"/>
      <c r="DP53" s="126"/>
      <c r="DQ53" s="126"/>
      <c r="DR53" s="126"/>
      <c r="DS53" s="126"/>
      <c r="DT53" s="126"/>
      <c r="DU53" s="126"/>
      <c r="DV53" s="126"/>
      <c r="DW53" s="126"/>
      <c r="DX53" s="126"/>
      <c r="DY53" s="126"/>
      <c r="DZ53" s="126"/>
      <c r="EA53" s="126"/>
      <c r="EB53" s="126"/>
      <c r="EC53" s="126"/>
      <c r="ED53" s="126"/>
      <c r="EE53" s="126"/>
      <c r="EF53" s="126"/>
      <c r="EG53" s="126"/>
      <c r="EH53" s="126"/>
      <c r="EI53" s="126"/>
      <c r="EJ53" s="126"/>
      <c r="EK53" s="126"/>
      <c r="EL53" s="126"/>
      <c r="EM53" s="126"/>
      <c r="EN53" s="126"/>
      <c r="EO53" s="126"/>
      <c r="EP53" s="126"/>
      <c r="EQ53" s="126"/>
      <c r="ER53" s="126"/>
      <c r="ES53" s="126"/>
      <c r="ET53" s="126"/>
      <c r="EU53" s="126"/>
      <c r="EV53" s="126"/>
      <c r="EW53" s="126"/>
      <c r="EX53" s="126"/>
      <c r="EY53" s="126"/>
      <c r="EZ53" s="126"/>
      <c r="FA53" s="126"/>
      <c r="FB53" s="126"/>
      <c r="FC53" s="126"/>
      <c r="FD53" s="126"/>
      <c r="FE53" s="126"/>
      <c r="FF53" s="126"/>
      <c r="FG53" s="126"/>
      <c r="FH53" s="126"/>
      <c r="FI53" s="126"/>
      <c r="FJ53" s="126"/>
      <c r="FK53" s="126"/>
      <c r="FL53" s="126"/>
      <c r="FM53" s="126"/>
      <c r="FN53" s="126"/>
      <c r="FO53" s="126"/>
      <c r="FP53" s="126"/>
      <c r="FQ53" s="126"/>
      <c r="FR53" s="126"/>
      <c r="FS53" s="126"/>
      <c r="FT53" s="126"/>
      <c r="FU53" s="126"/>
      <c r="FV53" s="126"/>
      <c r="FW53" s="126"/>
      <c r="FX53" s="126"/>
      <c r="FY53" s="126"/>
      <c r="FZ53" s="126"/>
      <c r="GA53" s="126"/>
      <c r="GB53" s="126"/>
      <c r="GC53" s="126"/>
      <c r="GD53" s="126"/>
      <c r="GE53" s="126"/>
      <c r="GF53" s="126"/>
      <c r="GG53" s="126"/>
      <c r="GH53" s="126"/>
      <c r="GI53" s="126"/>
      <c r="GJ53" s="126"/>
      <c r="GK53" s="126"/>
      <c r="GL53" s="126"/>
      <c r="GM53" s="126"/>
      <c r="GN53" s="126"/>
      <c r="GO53" s="126"/>
      <c r="GP53" s="126"/>
      <c r="GQ53" s="126"/>
      <c r="GR53" s="126"/>
      <c r="GS53" s="126"/>
      <c r="GT53" s="126"/>
      <c r="GU53" s="126"/>
      <c r="GV53" s="126"/>
      <c r="GW53" s="126"/>
      <c r="GX53" s="126"/>
      <c r="GY53" s="126"/>
      <c r="GZ53" s="126"/>
      <c r="HA53" s="126"/>
      <c r="HB53" s="126"/>
      <c r="HC53" s="126"/>
      <c r="HD53" s="126"/>
      <c r="HE53" s="126"/>
      <c r="HF53" s="126"/>
      <c r="HG53" s="126"/>
      <c r="HH53" s="126"/>
      <c r="HI53" s="126"/>
      <c r="HJ53" s="126"/>
      <c r="HK53" s="126"/>
      <c r="HL53" s="126"/>
      <c r="HM53" s="126"/>
      <c r="HN53" s="126"/>
      <c r="HO53" s="126"/>
      <c r="HP53" s="126"/>
      <c r="HQ53" s="126"/>
      <c r="HR53" s="126"/>
      <c r="HS53" s="126"/>
      <c r="HT53" s="126"/>
      <c r="HU53" s="126"/>
      <c r="HV53" s="126"/>
      <c r="HW53" s="126"/>
      <c r="HX53" s="126"/>
      <c r="HY53" s="126"/>
      <c r="HZ53" s="126"/>
      <c r="IA53" s="126"/>
      <c r="IB53" s="126"/>
      <c r="IC53" s="126"/>
      <c r="ID53" s="126"/>
      <c r="IE53" s="126"/>
      <c r="IF53" s="126"/>
      <c r="IG53" s="126"/>
      <c r="IH53" s="126"/>
      <c r="II53" s="126"/>
      <c r="IJ53" s="126"/>
      <c r="IK53" s="126"/>
      <c r="IL53" s="126"/>
      <c r="IM53" s="126"/>
      <c r="IN53" s="126"/>
      <c r="IO53" s="126"/>
      <c r="IP53" s="126"/>
      <c r="IQ53" s="126"/>
      <c r="IR53" s="126"/>
      <c r="IS53" s="126"/>
      <c r="IT53" s="126"/>
      <c r="IU53" s="126"/>
      <c r="IV53" s="126"/>
      <c r="IW53" s="126"/>
      <c r="IX53" s="126"/>
      <c r="IY53" s="126"/>
      <c r="IZ53" s="126"/>
      <c r="JA53" s="126"/>
      <c r="JB53" s="126"/>
      <c r="JC53" s="126"/>
      <c r="JD53" s="126"/>
      <c r="JE53" s="126"/>
      <c r="JF53" s="126"/>
      <c r="JG53" s="126"/>
      <c r="JH53" s="126"/>
      <c r="JI53" s="126"/>
      <c r="JJ53" s="126"/>
      <c r="JK53" s="126"/>
      <c r="JL53" s="126"/>
      <c r="JM53" s="126"/>
      <c r="JN53" s="126"/>
      <c r="JO53" s="126"/>
      <c r="JP53" s="126"/>
      <c r="JQ53" s="126"/>
      <c r="JR53" s="126"/>
      <c r="JS53" s="126"/>
      <c r="JT53" s="126"/>
      <c r="JU53" s="126"/>
      <c r="JV53" s="126"/>
      <c r="JW53" s="126"/>
      <c r="JX53" s="126"/>
      <c r="JY53" s="126"/>
      <c r="JZ53" s="126"/>
      <c r="KA53" s="126"/>
      <c r="KB53" s="126"/>
      <c r="KC53" s="126"/>
      <c r="KD53" s="126"/>
      <c r="KE53" s="126"/>
      <c r="KF53" s="126"/>
      <c r="KG53" s="126"/>
      <c r="KH53" s="126"/>
      <c r="KI53" s="126"/>
      <c r="KJ53" s="126"/>
      <c r="KK53" s="126"/>
      <c r="KL53" s="126"/>
      <c r="KM53" s="126"/>
      <c r="KN53" s="126"/>
      <c r="KO53" s="126"/>
      <c r="KP53" s="126"/>
      <c r="KQ53" s="126"/>
      <c r="KR53" s="126"/>
      <c r="KS53" s="126"/>
      <c r="KT53" s="126"/>
      <c r="KU53" s="126"/>
      <c r="KV53" s="126"/>
      <c r="KW53" s="126"/>
      <c r="KX53" s="126"/>
      <c r="KY53" s="126"/>
      <c r="KZ53" s="126"/>
      <c r="LA53" s="126"/>
      <c r="LB53" s="126"/>
      <c r="LC53" s="126"/>
      <c r="LD53" s="126"/>
      <c r="LE53" s="126"/>
      <c r="LF53" s="126"/>
      <c r="LG53" s="126"/>
      <c r="LH53" s="126"/>
      <c r="LI53" s="126"/>
      <c r="LJ53" s="126"/>
      <c r="LK53" s="126"/>
      <c r="LL53" s="126"/>
      <c r="LM53" s="126"/>
      <c r="LN53" s="126"/>
      <c r="LO53" s="126"/>
      <c r="LP53" s="126"/>
      <c r="LQ53" s="126"/>
      <c r="LR53" s="126"/>
      <c r="LS53" s="126"/>
      <c r="LT53" s="126"/>
      <c r="LU53" s="126"/>
      <c r="LV53" s="126"/>
      <c r="LW53" s="126"/>
      <c r="LX53" s="126"/>
      <c r="LY53" s="126"/>
      <c r="LZ53" s="126"/>
      <c r="MA53" s="126"/>
      <c r="MB53" s="126"/>
      <c r="MC53" s="126"/>
      <c r="MD53" s="126"/>
      <c r="ME53" s="126"/>
      <c r="MF53" s="126"/>
      <c r="MG53" s="126"/>
      <c r="MH53" s="126"/>
      <c r="MI53" s="126"/>
      <c r="MJ53" s="126"/>
      <c r="MK53" s="126"/>
      <c r="ML53" s="126"/>
      <c r="MM53" s="126"/>
      <c r="MN53" s="126"/>
      <c r="MO53" s="126"/>
      <c r="MP53" s="126"/>
      <c r="MQ53" s="126"/>
      <c r="MR53" s="126"/>
      <c r="MS53" s="126"/>
      <c r="MT53" s="126"/>
      <c r="MU53" s="126"/>
      <c r="MV53" s="126"/>
      <c r="MW53" s="126"/>
      <c r="MX53" s="126"/>
      <c r="MY53" s="126"/>
      <c r="MZ53" s="126"/>
      <c r="NA53" s="126"/>
      <c r="NB53" s="126"/>
      <c r="NC53" s="126"/>
      <c r="ND53" s="126"/>
      <c r="NE53" s="126"/>
      <c r="NF53" s="126"/>
      <c r="NG53" s="126"/>
      <c r="NH53" s="126"/>
      <c r="NI53" s="126"/>
      <c r="NJ53" s="126"/>
      <c r="NK53" s="126"/>
      <c r="NL53" s="126"/>
      <c r="NM53" s="126"/>
      <c r="NN53" s="126"/>
      <c r="NO53" s="126"/>
      <c r="NP53" s="126"/>
      <c r="NQ53" s="126"/>
      <c r="NR53" s="126"/>
      <c r="NS53" s="126"/>
      <c r="NT53" s="126"/>
      <c r="NU53" s="126"/>
      <c r="NV53" s="126"/>
      <c r="NW53" s="126"/>
      <c r="NX53" s="126"/>
      <c r="NY53" s="126"/>
      <c r="NZ53" s="126"/>
      <c r="OA53" s="126"/>
      <c r="OB53" s="126"/>
      <c r="OC53" s="126"/>
      <c r="OD53" s="126"/>
      <c r="OE53" s="126"/>
      <c r="OF53" s="126"/>
      <c r="OG53" s="126"/>
      <c r="OH53" s="126"/>
      <c r="OI53" s="126"/>
      <c r="OJ53" s="126"/>
      <c r="OK53" s="126"/>
      <c r="OL53" s="126"/>
      <c r="OM53" s="126"/>
      <c r="ON53" s="126"/>
      <c r="OO53" s="126"/>
      <c r="OP53" s="126"/>
      <c r="OQ53" s="126"/>
      <c r="OR53" s="126"/>
      <c r="OS53" s="126"/>
      <c r="OT53" s="126"/>
      <c r="OU53" s="126"/>
      <c r="OV53" s="126"/>
      <c r="OW53" s="126"/>
      <c r="OX53" s="126"/>
      <c r="OY53" s="126"/>
      <c r="OZ53" s="126"/>
      <c r="PA53" s="126"/>
      <c r="PB53" s="126"/>
      <c r="PC53" s="126"/>
      <c r="PD53" s="126"/>
      <c r="PE53" s="126"/>
      <c r="PF53" s="126"/>
      <c r="PG53" s="126"/>
      <c r="PH53" s="126"/>
      <c r="PI53" s="126"/>
      <c r="PJ53" s="126"/>
      <c r="PK53" s="126"/>
      <c r="PL53" s="126"/>
      <c r="PM53" s="126"/>
      <c r="PN53" s="126"/>
      <c r="PO53" s="126"/>
      <c r="PP53" s="126"/>
      <c r="PQ53" s="126"/>
      <c r="PR53" s="126"/>
      <c r="PS53" s="126"/>
      <c r="PT53" s="126"/>
      <c r="PU53" s="126"/>
      <c r="PV53" s="126"/>
      <c r="PW53" s="126"/>
      <c r="PX53" s="126"/>
      <c r="PY53" s="126"/>
      <c r="PZ53" s="126"/>
      <c r="QA53" s="126"/>
      <c r="QB53" s="126"/>
      <c r="QC53" s="126"/>
      <c r="QD53" s="126"/>
      <c r="QE53" s="126"/>
      <c r="QF53" s="126"/>
      <c r="QG53" s="126"/>
      <c r="QH53" s="126"/>
      <c r="QI53" s="126"/>
      <c r="QJ53" s="126"/>
      <c r="QK53" s="126"/>
      <c r="QL53" s="126"/>
      <c r="QM53" s="126"/>
      <c r="QN53" s="126"/>
      <c r="QO53" s="126"/>
      <c r="QP53" s="126"/>
      <c r="QQ53" s="126"/>
      <c r="QR53" s="126"/>
      <c r="QS53" s="126"/>
      <c r="QT53" s="126"/>
      <c r="QU53" s="126"/>
      <c r="QV53" s="126"/>
      <c r="QW53" s="126"/>
      <c r="QX53" s="126"/>
      <c r="QY53" s="126"/>
      <c r="QZ53" s="126"/>
      <c r="RA53" s="126"/>
      <c r="RB53" s="126"/>
      <c r="RC53" s="126"/>
      <c r="RD53" s="126"/>
      <c r="RE53" s="126"/>
      <c r="RF53" s="126"/>
      <c r="RG53" s="126"/>
      <c r="RH53" s="126"/>
      <c r="RI53" s="126"/>
      <c r="RJ53" s="126"/>
      <c r="RK53" s="126"/>
      <c r="RL53" s="126"/>
      <c r="RM53" s="126"/>
      <c r="RN53" s="126"/>
      <c r="RO53" s="126"/>
      <c r="RP53" s="126"/>
      <c r="RQ53" s="126"/>
      <c r="RR53" s="126"/>
      <c r="RS53" s="126"/>
      <c r="RT53" s="126"/>
      <c r="RU53" s="126"/>
      <c r="RV53" s="126"/>
      <c r="RW53" s="126"/>
      <c r="RX53" s="126"/>
      <c r="RY53" s="126"/>
      <c r="RZ53" s="126"/>
      <c r="SA53" s="126"/>
      <c r="SB53" s="126"/>
      <c r="SC53" s="126"/>
      <c r="SD53" s="126"/>
      <c r="SE53" s="126"/>
      <c r="SF53" s="126"/>
      <c r="SG53" s="126"/>
      <c r="SH53" s="126"/>
      <c r="SI53" s="126"/>
      <c r="SJ53" s="126"/>
      <c r="SK53" s="126"/>
      <c r="SL53" s="126"/>
      <c r="SM53" s="126"/>
      <c r="SN53" s="126"/>
      <c r="SO53" s="126"/>
      <c r="SP53" s="126"/>
      <c r="SQ53" s="126"/>
      <c r="SR53" s="126"/>
      <c r="SS53" s="126"/>
      <c r="ST53" s="126"/>
      <c r="SU53" s="126"/>
      <c r="SV53" s="126"/>
      <c r="SW53" s="126"/>
      <c r="SX53" s="126"/>
      <c r="SY53" s="126"/>
      <c r="SZ53" s="126"/>
      <c r="TA53" s="126"/>
      <c r="TB53" s="126"/>
      <c r="TC53" s="126"/>
      <c r="TD53" s="126"/>
      <c r="TE53" s="126"/>
      <c r="TF53" s="126"/>
      <c r="TG53" s="126"/>
      <c r="TH53" s="126"/>
      <c r="TI53" s="126"/>
      <c r="TJ53" s="126"/>
      <c r="TK53" s="126"/>
      <c r="TL53" s="126"/>
      <c r="TM53" s="126"/>
      <c r="TN53" s="126"/>
      <c r="TO53" s="126"/>
      <c r="TP53" s="126"/>
      <c r="TQ53" s="126"/>
      <c r="TR53" s="126"/>
      <c r="TS53" s="126"/>
      <c r="TT53" s="126"/>
      <c r="TU53" s="126"/>
      <c r="TV53" s="126"/>
      <c r="TW53" s="126"/>
      <c r="TX53" s="126"/>
      <c r="TY53" s="126"/>
      <c r="TZ53" s="126"/>
      <c r="UA53" s="126"/>
      <c r="UB53" s="126"/>
      <c r="UC53" s="126"/>
      <c r="UD53" s="126"/>
      <c r="UE53" s="126"/>
      <c r="UF53" s="126"/>
      <c r="UG53" s="126"/>
      <c r="UH53" s="126"/>
      <c r="UI53" s="126"/>
      <c r="UJ53" s="126"/>
      <c r="UK53" s="126"/>
      <c r="UL53" s="126"/>
      <c r="UM53" s="126"/>
      <c r="UN53" s="126"/>
      <c r="UO53" s="126"/>
      <c r="UP53" s="126"/>
      <c r="UQ53" s="126"/>
      <c r="UR53" s="126"/>
      <c r="US53" s="126"/>
      <c r="UT53" s="126"/>
      <c r="UU53" s="126"/>
      <c r="UV53" s="126"/>
      <c r="UW53" s="126"/>
      <c r="UX53" s="126"/>
      <c r="UY53" s="126"/>
      <c r="UZ53" s="126"/>
      <c r="VA53" s="126"/>
      <c r="VB53" s="126"/>
      <c r="VC53" s="126"/>
      <c r="VD53" s="126"/>
      <c r="VE53" s="126"/>
      <c r="VF53" s="126"/>
      <c r="VG53" s="126"/>
      <c r="VH53" s="126"/>
      <c r="VI53" s="126"/>
      <c r="VJ53" s="126"/>
      <c r="VK53" s="126"/>
      <c r="VL53" s="126"/>
      <c r="VM53" s="126"/>
      <c r="VN53" s="126"/>
      <c r="VO53" s="126"/>
      <c r="VP53" s="126"/>
      <c r="VQ53" s="126"/>
      <c r="VR53" s="126"/>
      <c r="VS53" s="126"/>
      <c r="VT53" s="126"/>
      <c r="VU53" s="126"/>
      <c r="VV53" s="126"/>
      <c r="VW53" s="126"/>
      <c r="VX53" s="126"/>
      <c r="VY53" s="126"/>
      <c r="VZ53" s="126"/>
      <c r="WA53" s="126"/>
      <c r="WB53" s="126"/>
      <c r="WC53" s="126"/>
      <c r="WD53" s="126"/>
      <c r="WE53" s="126"/>
      <c r="WF53" s="126"/>
      <c r="WG53" s="126"/>
      <c r="WH53" s="126"/>
      <c r="WI53" s="126"/>
      <c r="WJ53" s="126"/>
      <c r="WK53" s="126"/>
      <c r="WL53" s="126"/>
      <c r="WM53" s="126"/>
      <c r="WN53" s="126"/>
      <c r="WO53" s="126"/>
      <c r="WP53" s="126"/>
      <c r="WQ53" s="126"/>
      <c r="WR53" s="126"/>
      <c r="WS53" s="126"/>
      <c r="WT53" s="126"/>
      <c r="WU53" s="126"/>
      <c r="WV53" s="126"/>
      <c r="WW53" s="126"/>
      <c r="WX53" s="126"/>
      <c r="WY53" s="126"/>
      <c r="WZ53" s="126"/>
      <c r="XA53" s="126"/>
      <c r="XB53" s="126"/>
      <c r="XC53" s="126"/>
      <c r="XD53" s="126"/>
      <c r="XE53" s="126"/>
      <c r="XF53" s="126"/>
      <c r="XG53" s="126"/>
      <c r="XH53" s="126"/>
      <c r="XI53" s="126"/>
      <c r="XJ53" s="126"/>
      <c r="XK53" s="126"/>
      <c r="XL53" s="126"/>
      <c r="XM53" s="126"/>
      <c r="XN53" s="126"/>
      <c r="XO53" s="126"/>
      <c r="XP53" s="126"/>
      <c r="XQ53" s="126"/>
      <c r="XR53" s="126"/>
      <c r="XS53" s="126"/>
      <c r="XT53" s="126"/>
      <c r="XU53" s="126"/>
      <c r="XV53" s="126"/>
      <c r="XW53" s="126"/>
      <c r="XX53" s="126"/>
      <c r="XY53" s="126"/>
      <c r="XZ53" s="126"/>
      <c r="YA53" s="126"/>
      <c r="YB53" s="126"/>
      <c r="YC53" s="126"/>
      <c r="YD53" s="126"/>
      <c r="YE53" s="126"/>
      <c r="YF53" s="126"/>
      <c r="YG53" s="126"/>
      <c r="YH53" s="126"/>
      <c r="YI53" s="126"/>
      <c r="YJ53" s="126"/>
      <c r="YK53" s="126"/>
      <c r="YL53" s="126"/>
      <c r="YM53" s="126"/>
      <c r="YN53" s="126"/>
      <c r="YO53" s="126"/>
      <c r="YP53" s="126"/>
      <c r="YQ53" s="126"/>
      <c r="YR53" s="126"/>
      <c r="YS53" s="126"/>
      <c r="YT53" s="126"/>
      <c r="YU53" s="126"/>
      <c r="YV53" s="126"/>
      <c r="YW53" s="126"/>
      <c r="YX53" s="126"/>
      <c r="YY53" s="126"/>
      <c r="YZ53" s="126"/>
      <c r="ZA53" s="126"/>
      <c r="ZB53" s="126"/>
      <c r="ZC53" s="126"/>
      <c r="ZD53" s="126"/>
      <c r="ZE53" s="126"/>
      <c r="ZF53" s="126"/>
      <c r="ZG53" s="126"/>
      <c r="ZH53" s="126"/>
      <c r="ZI53" s="126"/>
      <c r="ZJ53" s="126"/>
      <c r="ZK53" s="126"/>
      <c r="ZL53" s="126"/>
      <c r="ZM53" s="126"/>
      <c r="ZN53" s="126"/>
      <c r="ZO53" s="126"/>
      <c r="ZP53" s="126"/>
      <c r="ZQ53" s="126"/>
      <c r="ZR53" s="126"/>
      <c r="ZS53" s="126"/>
      <c r="ZT53" s="126"/>
      <c r="ZU53" s="126"/>
      <c r="ZV53" s="126"/>
      <c r="ZW53" s="126"/>
      <c r="ZX53" s="126"/>
      <c r="ZY53" s="126"/>
      <c r="ZZ53" s="126"/>
      <c r="AAA53" s="126"/>
      <c r="AAB53" s="126"/>
      <c r="AAC53" s="126"/>
      <c r="AAD53" s="126"/>
      <c r="AAE53" s="126"/>
      <c r="AAF53" s="126"/>
      <c r="AAG53" s="126"/>
      <c r="AAH53" s="126"/>
      <c r="AAI53" s="126"/>
      <c r="AAJ53" s="126"/>
      <c r="AAK53" s="126"/>
      <c r="AAL53" s="126"/>
      <c r="AAM53" s="126"/>
      <c r="AAN53" s="126"/>
      <c r="AAO53" s="126"/>
      <c r="AAP53" s="126"/>
      <c r="AAQ53" s="126"/>
      <c r="AAR53" s="126"/>
      <c r="AAS53" s="126"/>
      <c r="AAT53" s="126"/>
      <c r="AAU53" s="126"/>
      <c r="AAV53" s="126"/>
      <c r="AAW53" s="126"/>
      <c r="AAX53" s="126"/>
      <c r="AAY53" s="126"/>
      <c r="AAZ53" s="126"/>
      <c r="ABA53" s="126"/>
      <c r="ABB53" s="126"/>
      <c r="ABC53" s="126"/>
      <c r="ABD53" s="126"/>
      <c r="ABE53" s="126"/>
      <c r="ABF53" s="126"/>
      <c r="ABG53" s="126"/>
      <c r="ABH53" s="126"/>
      <c r="ABI53" s="126"/>
      <c r="ABJ53" s="126"/>
      <c r="ABK53" s="126"/>
      <c r="ABL53" s="126"/>
      <c r="ABM53" s="126"/>
      <c r="ABN53" s="126"/>
      <c r="ABO53" s="126"/>
      <c r="ABP53" s="126"/>
      <c r="ABQ53" s="126"/>
      <c r="ABR53" s="126"/>
      <c r="ABS53" s="126"/>
      <c r="ABT53" s="126"/>
      <c r="ABU53" s="126"/>
      <c r="ABV53" s="126"/>
      <c r="ABW53" s="126"/>
      <c r="ABX53" s="126"/>
      <c r="ABY53" s="126"/>
      <c r="ABZ53" s="126"/>
      <c r="ACA53" s="126"/>
      <c r="ACB53" s="126"/>
      <c r="ACC53" s="126"/>
      <c r="ACD53" s="126"/>
      <c r="ACE53" s="126"/>
      <c r="ACF53" s="126"/>
      <c r="ACG53" s="126"/>
      <c r="ACH53" s="126"/>
      <c r="ACI53" s="126"/>
      <c r="ACJ53" s="126"/>
      <c r="ACK53" s="126"/>
      <c r="ACL53" s="126"/>
      <c r="ACM53" s="126"/>
      <c r="ACN53" s="126"/>
      <c r="ACO53" s="126"/>
      <c r="ACP53" s="126"/>
      <c r="ACQ53" s="126"/>
      <c r="ACR53" s="126"/>
      <c r="ACS53" s="126"/>
      <c r="ACT53" s="126"/>
      <c r="ACU53" s="126"/>
      <c r="ACV53" s="126"/>
      <c r="ACW53" s="126"/>
      <c r="ACX53" s="126"/>
      <c r="ACY53" s="126"/>
      <c r="ACZ53" s="126"/>
      <c r="ADA53" s="126"/>
      <c r="ADB53" s="126"/>
      <c r="ADC53" s="126"/>
      <c r="ADD53" s="126"/>
      <c r="ADE53" s="126"/>
      <c r="ADF53" s="126"/>
      <c r="ADG53" s="126"/>
      <c r="ADH53" s="126"/>
      <c r="ADI53" s="126"/>
      <c r="ADJ53" s="126"/>
      <c r="ADK53" s="126"/>
      <c r="ADL53" s="126"/>
      <c r="ADM53" s="126"/>
      <c r="ADN53" s="126"/>
      <c r="ADO53" s="126"/>
      <c r="ADP53" s="126"/>
      <c r="ADQ53" s="126"/>
      <c r="ADR53" s="126"/>
      <c r="ADS53" s="126"/>
      <c r="ADT53" s="126"/>
      <c r="ADU53" s="126"/>
      <c r="ADV53" s="126"/>
      <c r="ADW53" s="126"/>
      <c r="ADX53" s="126"/>
      <c r="ADY53" s="126"/>
      <c r="ADZ53" s="126"/>
      <c r="AEA53" s="126"/>
      <c r="AEB53" s="126"/>
      <c r="AEC53" s="126"/>
      <c r="AED53" s="126"/>
      <c r="AEE53" s="126"/>
      <c r="AEF53" s="126"/>
      <c r="AEG53" s="126"/>
      <c r="AEH53" s="126"/>
      <c r="AEI53" s="126"/>
      <c r="AEJ53" s="126"/>
      <c r="AEK53" s="126"/>
      <c r="AEL53" s="126"/>
      <c r="AEM53" s="126"/>
      <c r="AEN53" s="126"/>
      <c r="AEO53" s="126"/>
      <c r="AEP53" s="126"/>
      <c r="AEQ53" s="126"/>
      <c r="AER53" s="126"/>
      <c r="AES53" s="126"/>
      <c r="AET53" s="126"/>
      <c r="AEU53" s="126"/>
      <c r="AEV53" s="126"/>
      <c r="AEW53" s="126"/>
      <c r="AEX53" s="126"/>
      <c r="AEY53" s="126"/>
      <c r="AEZ53" s="126"/>
      <c r="AFA53" s="126"/>
      <c r="AFB53" s="126"/>
      <c r="AFC53" s="126"/>
      <c r="AFD53" s="126"/>
      <c r="AFE53" s="126"/>
      <c r="AFF53" s="126"/>
      <c r="AFG53" s="126"/>
      <c r="AFH53" s="126"/>
      <c r="AFI53" s="126"/>
      <c r="AFJ53" s="126"/>
      <c r="AFK53" s="126"/>
      <c r="AFL53" s="126"/>
      <c r="AFM53" s="126"/>
      <c r="AFN53" s="126"/>
      <c r="AFO53" s="126"/>
      <c r="AFP53" s="126"/>
      <c r="AFQ53" s="126"/>
      <c r="AFR53" s="126"/>
      <c r="AFS53" s="126"/>
      <c r="AFT53" s="126"/>
      <c r="AFU53" s="126"/>
      <c r="AFV53" s="126"/>
      <c r="AFW53" s="126"/>
      <c r="AFX53" s="126"/>
      <c r="AFY53" s="126"/>
      <c r="AFZ53" s="126"/>
      <c r="AGA53" s="126"/>
      <c r="AGB53" s="126"/>
      <c r="AGC53" s="126"/>
      <c r="AGD53" s="126"/>
      <c r="AGE53" s="126"/>
      <c r="AGF53" s="126"/>
      <c r="AGG53" s="126"/>
      <c r="AGH53" s="126"/>
      <c r="AGI53" s="126"/>
      <c r="AGJ53" s="126"/>
      <c r="AGK53" s="126"/>
      <c r="AGL53" s="126"/>
      <c r="AGM53" s="126"/>
      <c r="AGN53" s="126"/>
      <c r="AGO53" s="126"/>
      <c r="AGP53" s="126"/>
      <c r="AGQ53" s="126"/>
      <c r="AGR53" s="126"/>
      <c r="AGS53" s="126"/>
      <c r="AGT53" s="126"/>
      <c r="AGU53" s="126"/>
      <c r="AGV53" s="126"/>
      <c r="AGW53" s="126"/>
      <c r="AGX53" s="126"/>
      <c r="AGY53" s="126"/>
      <c r="AGZ53" s="126"/>
      <c r="AHA53" s="126"/>
      <c r="AHB53" s="126"/>
      <c r="AHC53" s="126"/>
      <c r="AHD53" s="126"/>
      <c r="AHE53" s="126"/>
      <c r="AHF53" s="126"/>
      <c r="AHG53" s="126"/>
      <c r="AHH53" s="126"/>
      <c r="AHI53" s="126"/>
      <c r="AHJ53" s="126"/>
      <c r="AHK53" s="126"/>
      <c r="AHL53" s="126"/>
      <c r="AHM53" s="126"/>
      <c r="AHN53" s="126"/>
      <c r="AHO53" s="126"/>
      <c r="AHP53" s="126"/>
      <c r="AHQ53" s="126"/>
      <c r="AHR53" s="126"/>
      <c r="AHS53" s="126"/>
      <c r="AHT53" s="126"/>
      <c r="AHU53" s="126"/>
      <c r="AHV53" s="126"/>
      <c r="AHW53" s="126"/>
      <c r="AHX53" s="126"/>
      <c r="AHY53" s="126"/>
      <c r="AHZ53" s="126"/>
      <c r="AIA53" s="126"/>
      <c r="AIB53" s="126"/>
      <c r="AIC53" s="126"/>
      <c r="AID53" s="126"/>
      <c r="AIE53" s="126"/>
      <c r="AIF53" s="126"/>
      <c r="AIG53" s="126"/>
      <c r="AIH53" s="126"/>
      <c r="AII53" s="126"/>
      <c r="AIJ53" s="126"/>
      <c r="AIK53" s="126"/>
      <c r="AIL53" s="126"/>
      <c r="AIM53" s="126"/>
      <c r="AIN53" s="126"/>
      <c r="AIO53" s="126"/>
      <c r="AIP53" s="126"/>
      <c r="AIQ53" s="126"/>
      <c r="AIR53" s="126"/>
      <c r="AIS53" s="126"/>
      <c r="AIT53" s="126"/>
      <c r="AIU53" s="126"/>
      <c r="AIV53" s="126"/>
      <c r="AIW53" s="126"/>
      <c r="AIX53" s="126"/>
      <c r="AIY53" s="126"/>
      <c r="AIZ53" s="126"/>
      <c r="AJA53" s="126"/>
      <c r="AJB53" s="126"/>
      <c r="AJC53" s="126"/>
      <c r="AJD53" s="126"/>
      <c r="AJE53" s="126"/>
      <c r="AJF53" s="126"/>
      <c r="AJG53" s="126"/>
      <c r="AJH53" s="126"/>
      <c r="AJI53" s="126"/>
      <c r="AJJ53" s="126"/>
      <c r="AJK53" s="126"/>
      <c r="AJL53" s="126"/>
      <c r="AJM53" s="126"/>
      <c r="AJN53" s="126"/>
      <c r="AJO53" s="126"/>
      <c r="AJP53" s="126"/>
      <c r="AJQ53" s="126"/>
      <c r="AJR53" s="126"/>
      <c r="AJS53" s="126"/>
      <c r="AJT53" s="126"/>
      <c r="AJU53" s="126"/>
      <c r="AJV53" s="126"/>
      <c r="AJW53" s="126"/>
      <c r="AJX53" s="126"/>
      <c r="AJY53" s="126"/>
      <c r="AJZ53" s="126"/>
      <c r="AKA53" s="126"/>
      <c r="AKB53" s="126"/>
      <c r="AKC53" s="126"/>
      <c r="AKD53" s="126"/>
      <c r="AKE53" s="126"/>
      <c r="AKF53" s="126"/>
      <c r="AKG53" s="126"/>
      <c r="AKH53" s="126"/>
      <c r="AKI53" s="126"/>
      <c r="AKJ53" s="126"/>
      <c r="AKK53" s="126"/>
      <c r="AKL53" s="126"/>
      <c r="AKM53" s="126"/>
      <c r="AKN53" s="126"/>
      <c r="AKO53" s="126"/>
      <c r="AKP53" s="126"/>
      <c r="AKQ53" s="126"/>
      <c r="AKR53" s="126"/>
      <c r="AKS53" s="126"/>
      <c r="AKT53" s="126"/>
      <c r="AKU53" s="126"/>
      <c r="AKV53" s="126"/>
      <c r="AKW53" s="126"/>
      <c r="AKX53" s="126"/>
      <c r="AKY53" s="126"/>
      <c r="AKZ53" s="126"/>
      <c r="ALA53" s="126"/>
      <c r="ALB53" s="126"/>
      <c r="ALC53" s="126"/>
      <c r="ALD53" s="126"/>
      <c r="ALE53" s="126"/>
      <c r="ALF53" s="126"/>
      <c r="ALG53" s="126"/>
      <c r="ALH53" s="126"/>
      <c r="ALI53" s="126"/>
      <c r="ALJ53" s="126"/>
      <c r="ALK53" s="126"/>
      <c r="ALL53" s="126"/>
      <c r="ALM53" s="126"/>
      <c r="ALN53" s="126"/>
      <c r="ALO53" s="126"/>
      <c r="ALP53" s="126"/>
    </row>
  </sheetData>
  <mergeCells count="7">
    <mergeCell ref="D16:D17"/>
    <mergeCell ref="B3:D3"/>
    <mergeCell ref="B1:C2"/>
    <mergeCell ref="B4:D4"/>
    <mergeCell ref="C6:D6"/>
    <mergeCell ref="C8:D8"/>
    <mergeCell ref="B12:D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1.2 ARH</vt:lpstr>
      <vt:lpstr>3. VIK</vt:lpstr>
      <vt:lpstr>4. EL</vt:lpstr>
      <vt:lpstr>5.1 TIS</vt:lpstr>
      <vt:lpstr>5.2 DOJ</vt:lpstr>
      <vt:lpstr>6. MAS</vt:lpstr>
      <vt:lpstr>6.2 LIFT</vt:lpstr>
      <vt:lpstr>9. SPOLJNO</vt:lpstr>
      <vt:lpstr>GZOP</vt:lpstr>
      <vt:lpstr>ZBIRNA OBJ 1</vt:lpstr>
      <vt:lpstr>'1.2 ARH'!Print_Area</vt:lpstr>
      <vt:lpstr>'3. VIK'!Print_Area</vt:lpstr>
      <vt:lpstr>'4. EL'!Print_Area</vt:lpstr>
      <vt:lpstr>'5.1 TIS'!Print_Area</vt:lpstr>
      <vt:lpstr>'5.2 DOJ'!Print_Area</vt:lpstr>
      <vt:lpstr>'6.2 LIFT'!Print_Area</vt:lpstr>
      <vt:lpstr>'9. SPOLJNO'!Print_Area</vt:lpstr>
      <vt:lpstr>GZOP!Print_Area</vt:lpstr>
      <vt:lpstr>'ZBIRNA OBJ 1'!Print_Area</vt:lpstr>
      <vt:lpstr>'1.2 ARH'!Print_Titles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Korisnik</dc:creator>
  <cp:lastModifiedBy>Korisnik</cp:lastModifiedBy>
  <cp:lastPrinted>2025-12-04T12:22:37Z</cp:lastPrinted>
  <dcterms:created xsi:type="dcterms:W3CDTF">2017-12-08T08:41:35Z</dcterms:created>
  <dcterms:modified xsi:type="dcterms:W3CDTF">2026-01-28T13:35:55Z</dcterms:modified>
</cp:coreProperties>
</file>